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lsed_000\Desktop\"/>
    </mc:Choice>
  </mc:AlternateContent>
  <bookViews>
    <workbookView xWindow="240" yWindow="90" windowWidth="11355" windowHeight="6915" activeTab="2"/>
  </bookViews>
  <sheets>
    <sheet name="تكويد صنف" sheetId="949" r:id="rId1"/>
    <sheet name="صادر_وارد" sheetId="941" r:id="rId2"/>
    <sheet name="كارت صنف" sheetId="950" r:id="rId3"/>
  </sheets>
  <externalReferences>
    <externalReference r:id="rId4"/>
  </externalReferences>
  <definedNames>
    <definedName name="_xlnm._FilterDatabase" localSheetId="1" hidden="1">صادر_وارد!$A$1:$G$90</definedName>
    <definedName name="_xlnm.Print_Area" localSheetId="1">صادر_وارد!$A$1:$G$90</definedName>
    <definedName name="_xlnm.Print_Area" localSheetId="2">'كارت صنف'!$A$1:$H$1099</definedName>
    <definedName name="_xlnm.Print_Area">صادر_وارد!$A$1:$G$90</definedName>
    <definedName name="_xlnm.Print_Titles" localSheetId="1">صادر_وارد!#REF!</definedName>
    <definedName name="_xlnm.Print_Titles" localSheetId="2">'كارت صنف'!$1:$5</definedName>
    <definedName name="_xlnm.Print_Titles">صادر_وارد!$1:$2</definedName>
    <definedName name="اسم_الصنف">'تكويد صنف'!$A$5:$A$1998</definedName>
    <definedName name="الحساب_الرئيسي">'[1]قوائم منسدلة'!$A$1:$A$500</definedName>
  </definedNames>
  <calcPr calcId="152511"/>
</workbook>
</file>

<file path=xl/calcChain.xml><?xml version="1.0" encoding="utf-8"?>
<calcChain xmlns="http://schemas.openxmlformats.org/spreadsheetml/2006/main">
  <c r="E5" i="950" l="1"/>
  <c r="B25" i="949"/>
  <c r="B8" i="949"/>
  <c r="B6" i="949"/>
  <c r="B7" i="949"/>
  <c r="D12" i="941"/>
  <c r="D13" i="941"/>
  <c r="D14" i="941"/>
  <c r="D15" i="941"/>
  <c r="D16" i="941"/>
  <c r="D17" i="941"/>
  <c r="D18" i="941"/>
  <c r="D19" i="941"/>
  <c r="D20" i="941"/>
  <c r="D21" i="941"/>
  <c r="D22" i="941"/>
  <c r="D23" i="941"/>
  <c r="D24" i="941"/>
  <c r="D25" i="941"/>
  <c r="D26" i="941"/>
  <c r="D27" i="941"/>
  <c r="D28" i="941"/>
  <c r="D29" i="941"/>
  <c r="D30" i="941"/>
  <c r="D31" i="941"/>
  <c r="D32" i="941"/>
  <c r="D33" i="941"/>
  <c r="D34" i="941"/>
  <c r="D35" i="941"/>
  <c r="D36" i="941"/>
  <c r="D37" i="941"/>
  <c r="D38" i="941"/>
  <c r="D39" i="941"/>
  <c r="D40" i="941"/>
  <c r="D41" i="941"/>
  <c r="D42" i="941"/>
  <c r="D43" i="941"/>
  <c r="D44" i="941"/>
  <c r="D45" i="941"/>
  <c r="D46" i="941"/>
  <c r="D47" i="941"/>
  <c r="D48" i="941"/>
  <c r="D49" i="941"/>
  <c r="D50" i="941"/>
  <c r="D51" i="941"/>
  <c r="D52" i="941"/>
  <c r="D53" i="941"/>
  <c r="D54" i="941"/>
  <c r="D55" i="941"/>
  <c r="D56" i="941"/>
  <c r="D57" i="941"/>
  <c r="D58" i="941"/>
  <c r="D59" i="941"/>
  <c r="D60" i="941"/>
  <c r="D61" i="941"/>
  <c r="D62" i="941"/>
  <c r="D63" i="941"/>
  <c r="D64" i="941"/>
  <c r="D65" i="941"/>
  <c r="D66" i="941"/>
  <c r="D67" i="941"/>
  <c r="D68" i="941"/>
  <c r="D69" i="941"/>
  <c r="D70" i="941"/>
  <c r="D71" i="941"/>
  <c r="D72" i="941"/>
  <c r="D73" i="941"/>
  <c r="D74" i="941"/>
  <c r="D75" i="941"/>
  <c r="D76" i="941"/>
  <c r="D77" i="941"/>
  <c r="D78" i="941"/>
  <c r="D79" i="941"/>
  <c r="D80" i="941"/>
  <c r="D81" i="941"/>
  <c r="D82" i="941"/>
  <c r="D83" i="941"/>
  <c r="D84" i="941"/>
  <c r="D85" i="941"/>
  <c r="D86" i="941"/>
  <c r="D87" i="941"/>
  <c r="D88" i="941"/>
  <c r="D89" i="941"/>
  <c r="D90" i="941"/>
  <c r="D91" i="941"/>
  <c r="D92" i="941"/>
  <c r="D93" i="941"/>
  <c r="D94" i="941"/>
  <c r="D95" i="941"/>
  <c r="D96" i="941"/>
  <c r="D97" i="941"/>
  <c r="D98" i="941"/>
  <c r="D99" i="941"/>
  <c r="D100" i="941"/>
  <c r="D101" i="941"/>
  <c r="D102" i="941"/>
  <c r="D103" i="941"/>
  <c r="D104" i="941"/>
  <c r="D105" i="941"/>
  <c r="D106" i="941"/>
  <c r="D107" i="941"/>
  <c r="D108" i="941"/>
  <c r="D109" i="941"/>
  <c r="D110" i="941"/>
  <c r="D111" i="941"/>
  <c r="D112" i="941"/>
  <c r="D113" i="941"/>
  <c r="D114" i="941"/>
  <c r="D115" i="941"/>
  <c r="D116" i="941"/>
  <c r="D117" i="941"/>
  <c r="D118" i="941"/>
  <c r="D119" i="941"/>
  <c r="D120" i="941"/>
  <c r="D121" i="941"/>
  <c r="D122" i="941"/>
  <c r="D123" i="941"/>
  <c r="D124" i="941"/>
  <c r="D125" i="941"/>
  <c r="D126" i="941"/>
  <c r="D127" i="941"/>
  <c r="D128" i="941"/>
  <c r="D129" i="941"/>
  <c r="D130" i="941"/>
  <c r="D131" i="941"/>
  <c r="D132" i="941"/>
  <c r="D133" i="941"/>
  <c r="D134" i="941"/>
  <c r="D135" i="941"/>
  <c r="D136" i="941"/>
  <c r="D137" i="941"/>
  <c r="D138" i="941"/>
  <c r="D139" i="941"/>
  <c r="D140" i="941"/>
  <c r="D141" i="941"/>
  <c r="D142" i="941"/>
  <c r="D143" i="941"/>
  <c r="D144" i="941"/>
  <c r="D145" i="941"/>
  <c r="D146" i="941"/>
  <c r="D147" i="941"/>
  <c r="D148" i="941"/>
  <c r="D149" i="941"/>
  <c r="D150" i="941"/>
  <c r="D151" i="941"/>
  <c r="D152" i="941"/>
  <c r="D153" i="941"/>
  <c r="D154" i="941"/>
  <c r="D155" i="941"/>
  <c r="D156" i="941"/>
  <c r="D157" i="941"/>
  <c r="D158" i="941"/>
  <c r="D159" i="941"/>
  <c r="D160" i="941"/>
  <c r="D161" i="941"/>
  <c r="D162" i="941"/>
  <c r="D163" i="941"/>
  <c r="D164" i="941"/>
  <c r="D165" i="941"/>
  <c r="D166" i="941"/>
  <c r="D167" i="941"/>
  <c r="D168" i="941"/>
  <c r="D169" i="941"/>
  <c r="D170" i="941"/>
  <c r="D171" i="941"/>
  <c r="D172" i="941"/>
  <c r="D173" i="941"/>
  <c r="D174" i="941"/>
  <c r="D175" i="941"/>
  <c r="D176" i="941"/>
  <c r="D177" i="941"/>
  <c r="D178" i="941"/>
  <c r="D179" i="941"/>
  <c r="D180" i="941"/>
  <c r="D181" i="941"/>
  <c r="D182" i="941"/>
  <c r="D183" i="941"/>
  <c r="D184" i="941"/>
  <c r="D185" i="941"/>
  <c r="D186" i="941"/>
  <c r="D187" i="941"/>
  <c r="D188" i="941"/>
  <c r="D189" i="941"/>
  <c r="D190" i="941"/>
  <c r="D191" i="941"/>
  <c r="D192" i="941"/>
  <c r="D193" i="941"/>
  <c r="D194" i="941"/>
  <c r="D195" i="941"/>
  <c r="D196" i="941"/>
  <c r="D197" i="941"/>
  <c r="D198" i="941"/>
  <c r="D199" i="941"/>
  <c r="D200" i="941"/>
  <c r="D201" i="941"/>
  <c r="D202" i="941"/>
  <c r="D203" i="941"/>
  <c r="D204" i="941"/>
  <c r="D205" i="941"/>
  <c r="D206" i="941"/>
  <c r="D207" i="941"/>
  <c r="D208" i="941"/>
  <c r="D209" i="941"/>
  <c r="D210" i="941"/>
  <c r="D211" i="941"/>
  <c r="D212" i="941"/>
  <c r="D213" i="941"/>
  <c r="D214" i="941"/>
  <c r="D215" i="941"/>
  <c r="D216" i="941"/>
  <c r="D217" i="941"/>
  <c r="D218" i="941"/>
  <c r="D219" i="941"/>
  <c r="D220" i="941"/>
  <c r="D221" i="941"/>
  <c r="D222" i="941"/>
  <c r="D223" i="941"/>
  <c r="D224" i="941"/>
  <c r="D225" i="941"/>
  <c r="D226" i="941"/>
  <c r="D227" i="941"/>
  <c r="D228" i="941"/>
  <c r="D229" i="941"/>
  <c r="D230" i="941"/>
  <c r="D231" i="941"/>
  <c r="D232" i="941"/>
  <c r="D233" i="941"/>
  <c r="D234" i="941"/>
  <c r="D235" i="941"/>
  <c r="D236" i="941"/>
  <c r="D237" i="941"/>
  <c r="D238" i="941"/>
  <c r="D239" i="941"/>
  <c r="D240" i="941"/>
  <c r="D241" i="941"/>
  <c r="D242" i="941"/>
  <c r="D243" i="941"/>
  <c r="D244" i="941"/>
  <c r="D245" i="941"/>
  <c r="D246" i="941"/>
  <c r="D247" i="941"/>
  <c r="D248" i="941"/>
  <c r="D249" i="941"/>
  <c r="D250" i="941"/>
  <c r="D251" i="941"/>
  <c r="D252" i="941"/>
  <c r="D253" i="941"/>
  <c r="D254" i="941"/>
  <c r="D255" i="941"/>
  <c r="D256" i="941"/>
  <c r="D257" i="941"/>
  <c r="D258" i="941"/>
  <c r="D259" i="941"/>
  <c r="D260" i="941"/>
  <c r="D261" i="941"/>
  <c r="D262" i="941"/>
  <c r="D263" i="941"/>
  <c r="D264" i="941"/>
  <c r="D265" i="941"/>
  <c r="D266" i="941"/>
  <c r="D267" i="941"/>
  <c r="D268" i="941"/>
  <c r="D269" i="941"/>
  <c r="D270" i="941"/>
  <c r="D271" i="941"/>
  <c r="D272" i="941"/>
  <c r="D273" i="941"/>
  <c r="D274" i="941"/>
  <c r="D275" i="941"/>
  <c r="D276" i="941"/>
  <c r="D277" i="941"/>
  <c r="D278" i="941"/>
  <c r="D279" i="941"/>
  <c r="D280" i="941"/>
  <c r="D281" i="941"/>
  <c r="D282" i="941"/>
  <c r="D283" i="941"/>
  <c r="D284" i="941"/>
  <c r="D285" i="941"/>
  <c r="D286" i="941"/>
  <c r="D287" i="941"/>
  <c r="D288" i="941"/>
  <c r="D289" i="941"/>
  <c r="D290" i="941"/>
  <c r="D291" i="941"/>
  <c r="D292" i="941"/>
  <c r="D293" i="941"/>
  <c r="D294" i="941"/>
  <c r="D295" i="941"/>
  <c r="D296" i="941"/>
  <c r="D297" i="941"/>
  <c r="D298" i="941"/>
  <c r="D299" i="941"/>
  <c r="D300" i="941"/>
  <c r="D301" i="941"/>
  <c r="D302" i="941"/>
  <c r="D303" i="941"/>
  <c r="D304" i="941"/>
  <c r="D305" i="941"/>
  <c r="D306" i="941"/>
  <c r="D307" i="941"/>
  <c r="D308" i="941"/>
  <c r="D309" i="941"/>
  <c r="D310" i="941"/>
  <c r="D311" i="941"/>
  <c r="D312" i="941"/>
  <c r="D313" i="941"/>
  <c r="D314" i="941"/>
  <c r="D315" i="941"/>
  <c r="D316" i="941"/>
  <c r="D317" i="941"/>
  <c r="D318" i="941"/>
  <c r="D319" i="941"/>
  <c r="D320" i="941"/>
  <c r="D321" i="941"/>
  <c r="D322" i="941"/>
  <c r="D323" i="941"/>
  <c r="D324" i="941"/>
  <c r="D325" i="941"/>
  <c r="D326" i="941"/>
  <c r="D327" i="941"/>
  <c r="D328" i="941"/>
  <c r="D329" i="941"/>
  <c r="D330" i="941"/>
  <c r="D331" i="941"/>
  <c r="D332" i="941"/>
  <c r="D333" i="941"/>
  <c r="D334" i="941"/>
  <c r="D335" i="941"/>
  <c r="D336" i="941"/>
  <c r="D337" i="941"/>
  <c r="D338" i="941"/>
  <c r="D339" i="941"/>
  <c r="D340" i="941"/>
  <c r="D341" i="941"/>
  <c r="D342" i="941"/>
  <c r="D343" i="941"/>
  <c r="D344" i="941"/>
  <c r="D345" i="941"/>
  <c r="D346" i="941"/>
  <c r="D347" i="941"/>
  <c r="D348" i="941"/>
  <c r="D349" i="941"/>
  <c r="D350" i="941"/>
  <c r="D351" i="941"/>
  <c r="D352" i="941"/>
  <c r="D353" i="941"/>
  <c r="D354" i="941"/>
  <c r="D355" i="941"/>
  <c r="D356" i="941"/>
  <c r="D357" i="941"/>
  <c r="D358" i="941"/>
  <c r="D359" i="941"/>
  <c r="D360" i="941"/>
  <c r="D361" i="941"/>
  <c r="D362" i="941"/>
  <c r="D363" i="941"/>
  <c r="D364" i="941"/>
  <c r="D365" i="941"/>
  <c r="D366" i="941"/>
  <c r="D367" i="941"/>
  <c r="D368" i="941"/>
  <c r="D369" i="941"/>
  <c r="D370" i="941"/>
  <c r="D371" i="941"/>
  <c r="D372" i="941"/>
  <c r="D373" i="941"/>
  <c r="D374" i="941"/>
  <c r="D375" i="941"/>
  <c r="D376" i="941"/>
  <c r="D377" i="941"/>
  <c r="D378" i="941"/>
  <c r="D379" i="941"/>
  <c r="D380" i="941"/>
  <c r="D381" i="941"/>
  <c r="D382" i="941"/>
  <c r="D383" i="941"/>
  <c r="D384" i="941"/>
  <c r="D385" i="941"/>
  <c r="D386" i="941"/>
  <c r="D387" i="941"/>
  <c r="D388" i="941"/>
  <c r="D389" i="941"/>
  <c r="D390" i="941"/>
  <c r="D391" i="941"/>
  <c r="D392" i="941"/>
  <c r="D393" i="941"/>
  <c r="D394" i="941"/>
  <c r="D395" i="941"/>
  <c r="D396" i="941"/>
  <c r="D397" i="941"/>
  <c r="D398" i="941"/>
  <c r="D399" i="941"/>
  <c r="D400" i="941"/>
  <c r="D401" i="941"/>
  <c r="D402" i="941"/>
  <c r="D403" i="941"/>
  <c r="D404" i="941"/>
  <c r="D405" i="941"/>
  <c r="D406" i="941"/>
  <c r="D407" i="941"/>
  <c r="D408" i="941"/>
  <c r="D409" i="941"/>
  <c r="D410" i="941"/>
  <c r="D411" i="941"/>
  <c r="D412" i="941"/>
  <c r="D413" i="941"/>
  <c r="D414" i="941"/>
  <c r="D415" i="941"/>
  <c r="D416" i="941"/>
  <c r="D417" i="941"/>
  <c r="D418" i="941"/>
  <c r="D419" i="941"/>
  <c r="D420" i="941"/>
  <c r="D421" i="941"/>
  <c r="D422" i="941"/>
  <c r="D423" i="941"/>
  <c r="D424" i="941"/>
  <c r="D425" i="941"/>
  <c r="D426" i="941"/>
  <c r="D427" i="941"/>
  <c r="D428" i="941"/>
  <c r="D429" i="941"/>
  <c r="D430" i="941"/>
  <c r="D431" i="941"/>
  <c r="D432" i="941"/>
  <c r="D433" i="941"/>
  <c r="D434" i="941"/>
  <c r="D435" i="941"/>
  <c r="D436" i="941"/>
  <c r="D437" i="941"/>
  <c r="D438" i="941"/>
  <c r="D439" i="941"/>
  <c r="D440" i="941"/>
  <c r="D441" i="941"/>
  <c r="D442" i="941"/>
  <c r="D443" i="941"/>
  <c r="D444" i="941"/>
  <c r="D445" i="941"/>
  <c r="D446" i="941"/>
  <c r="D447" i="941"/>
  <c r="D448" i="941"/>
  <c r="D449" i="941"/>
  <c r="D450" i="941"/>
  <c r="D451" i="941"/>
  <c r="D452" i="941"/>
  <c r="D453" i="941"/>
  <c r="D454" i="941"/>
  <c r="D455" i="941"/>
  <c r="D456" i="941"/>
  <c r="D457" i="941"/>
  <c r="D458" i="941"/>
  <c r="D459" i="941"/>
  <c r="D460" i="941"/>
  <c r="D461" i="941"/>
  <c r="D462" i="941"/>
  <c r="D463" i="941"/>
  <c r="D464" i="941"/>
  <c r="D465" i="941"/>
  <c r="D466" i="941"/>
  <c r="D467" i="941"/>
  <c r="D468" i="941"/>
  <c r="D469" i="941"/>
  <c r="D470" i="941"/>
  <c r="D471" i="941"/>
  <c r="D472" i="941"/>
  <c r="D473" i="941"/>
  <c r="D474" i="941"/>
  <c r="D475" i="941"/>
  <c r="D476" i="941"/>
  <c r="D477" i="941"/>
  <c r="D478" i="941"/>
  <c r="D479" i="941"/>
  <c r="D480" i="941"/>
  <c r="D481" i="941"/>
  <c r="D482" i="941"/>
  <c r="D483" i="941"/>
  <c r="D484" i="941"/>
  <c r="D485" i="941"/>
  <c r="D486" i="941"/>
  <c r="D487" i="941"/>
  <c r="D488" i="941"/>
  <c r="D489" i="941"/>
  <c r="D490" i="941"/>
  <c r="D491" i="941"/>
  <c r="D492" i="941"/>
  <c r="D493" i="941"/>
  <c r="D494" i="941"/>
  <c r="D495" i="941"/>
  <c r="D496" i="941"/>
  <c r="D497" i="941"/>
  <c r="D498" i="941"/>
  <c r="D499" i="941"/>
  <c r="D500" i="941"/>
  <c r="D501" i="941"/>
  <c r="D502" i="941"/>
  <c r="D503" i="941"/>
  <c r="D504" i="941"/>
  <c r="D505" i="941"/>
  <c r="D506" i="941"/>
  <c r="D507" i="941"/>
  <c r="D508" i="941"/>
  <c r="D509" i="941"/>
  <c r="D510" i="941"/>
  <c r="D511" i="941"/>
  <c r="D512" i="941"/>
  <c r="D513" i="941"/>
  <c r="D514" i="941"/>
  <c r="D515" i="941"/>
  <c r="D516" i="941"/>
  <c r="D517" i="941"/>
  <c r="D518" i="941"/>
  <c r="D519" i="941"/>
  <c r="D520" i="941"/>
  <c r="D521" i="941"/>
  <c r="D522" i="941"/>
  <c r="D523" i="941"/>
  <c r="D524" i="941"/>
  <c r="D525" i="941"/>
  <c r="D526" i="941"/>
  <c r="D527" i="941"/>
  <c r="D528" i="941"/>
  <c r="D529" i="941"/>
  <c r="D530" i="941"/>
  <c r="D531" i="941"/>
  <c r="D532" i="941"/>
  <c r="D533" i="941"/>
  <c r="D534" i="941"/>
  <c r="D535" i="941"/>
  <c r="D536" i="941"/>
  <c r="D537" i="941"/>
  <c r="D538" i="941"/>
  <c r="D539" i="941"/>
  <c r="D540" i="941"/>
  <c r="D541" i="941"/>
  <c r="D542" i="941"/>
  <c r="D543" i="941"/>
  <c r="D544" i="941"/>
  <c r="D545" i="941"/>
  <c r="D546" i="941"/>
  <c r="D547" i="941"/>
  <c r="D548" i="941"/>
  <c r="D549" i="941"/>
  <c r="D550" i="941"/>
  <c r="D551" i="941"/>
  <c r="D552" i="941"/>
  <c r="D553" i="941"/>
  <c r="D554" i="941"/>
  <c r="D555" i="941"/>
  <c r="D556" i="941"/>
  <c r="D557" i="941"/>
  <c r="D558" i="941"/>
  <c r="D559" i="941"/>
  <c r="D560" i="941"/>
  <c r="D561" i="941"/>
  <c r="D562" i="941"/>
  <c r="D563" i="941"/>
  <c r="D564" i="941"/>
  <c r="D565" i="941"/>
  <c r="D566" i="941"/>
  <c r="D567" i="941"/>
  <c r="D568" i="941"/>
  <c r="D569" i="941"/>
  <c r="D570" i="941"/>
  <c r="D571" i="941"/>
  <c r="D572" i="941"/>
  <c r="D573" i="941"/>
  <c r="D574" i="941"/>
  <c r="D575" i="941"/>
  <c r="D576" i="941"/>
  <c r="D577" i="941"/>
  <c r="D578" i="941"/>
  <c r="D579" i="941"/>
  <c r="D580" i="941"/>
  <c r="D581" i="941"/>
  <c r="D582" i="941"/>
  <c r="D583" i="941"/>
  <c r="D584" i="941"/>
  <c r="D585" i="941"/>
  <c r="D586" i="941"/>
  <c r="D587" i="941"/>
  <c r="D588" i="941"/>
  <c r="D589" i="941"/>
  <c r="D590" i="941"/>
  <c r="D591" i="941"/>
  <c r="D592" i="941"/>
  <c r="D593" i="941"/>
  <c r="D594" i="941"/>
  <c r="D595" i="941"/>
  <c r="D596" i="941"/>
  <c r="D597" i="941"/>
  <c r="D598" i="941"/>
  <c r="D599" i="941"/>
  <c r="D600" i="941"/>
  <c r="D601" i="941"/>
  <c r="D602" i="941"/>
  <c r="D603" i="941"/>
  <c r="D604" i="941"/>
  <c r="D605" i="941"/>
  <c r="D606" i="941"/>
  <c r="D607" i="941"/>
  <c r="D608" i="941"/>
  <c r="D609" i="941"/>
  <c r="D610" i="941"/>
  <c r="D611" i="941"/>
  <c r="D612" i="941"/>
  <c r="D613" i="941"/>
  <c r="D614" i="941"/>
  <c r="D615" i="941"/>
  <c r="D616" i="941"/>
  <c r="D617" i="941"/>
  <c r="D618" i="941"/>
  <c r="D619" i="941"/>
  <c r="D620" i="941"/>
  <c r="D621" i="941"/>
  <c r="D622" i="941"/>
  <c r="D623" i="941"/>
  <c r="D624" i="941"/>
  <c r="D625" i="941"/>
  <c r="D626" i="941"/>
  <c r="D627" i="941"/>
  <c r="D628" i="941"/>
  <c r="D629" i="941"/>
  <c r="D630" i="941"/>
  <c r="D631" i="941"/>
  <c r="D632" i="941"/>
  <c r="D633" i="941"/>
  <c r="D634" i="941"/>
  <c r="D635" i="941"/>
  <c r="D636" i="941"/>
  <c r="D637" i="941"/>
  <c r="D638" i="941"/>
  <c r="D639" i="941"/>
  <c r="D640" i="941"/>
  <c r="D641" i="941"/>
  <c r="D642" i="941"/>
  <c r="D643" i="941"/>
  <c r="D644" i="941"/>
  <c r="D645" i="941"/>
  <c r="D646" i="941"/>
  <c r="D647" i="941"/>
  <c r="D648" i="941"/>
  <c r="D649" i="941"/>
  <c r="D650" i="941"/>
  <c r="D651" i="941"/>
  <c r="D652" i="941"/>
  <c r="D653" i="941"/>
  <c r="D654" i="941"/>
  <c r="D655" i="941"/>
  <c r="D656" i="941"/>
  <c r="D657" i="941"/>
  <c r="D658" i="941"/>
  <c r="D659" i="941"/>
  <c r="D660" i="941"/>
  <c r="D661" i="941"/>
  <c r="D662" i="941"/>
  <c r="D663" i="941"/>
  <c r="D664" i="941"/>
  <c r="D665" i="941"/>
  <c r="D666" i="941"/>
  <c r="D667" i="941"/>
  <c r="D668" i="941"/>
  <c r="D669" i="941"/>
  <c r="D670" i="941"/>
  <c r="D671" i="941"/>
  <c r="D672" i="941"/>
  <c r="D673" i="941"/>
  <c r="D674" i="941"/>
  <c r="D675" i="941"/>
  <c r="D676" i="941"/>
  <c r="D677" i="941"/>
  <c r="D678" i="941"/>
  <c r="D679" i="941"/>
  <c r="D680" i="941"/>
  <c r="D681" i="941"/>
  <c r="D682" i="941"/>
  <c r="D683" i="941"/>
  <c r="D684" i="941"/>
  <c r="D685" i="941"/>
  <c r="D686" i="941"/>
  <c r="D687" i="941"/>
  <c r="D688" i="941"/>
  <c r="D689" i="941"/>
  <c r="D690" i="941"/>
  <c r="D691" i="941"/>
  <c r="D692" i="941"/>
  <c r="D693" i="941"/>
  <c r="D694" i="941"/>
  <c r="D695" i="941"/>
  <c r="D696" i="941"/>
  <c r="D697" i="941"/>
  <c r="D698" i="941"/>
  <c r="D699" i="941"/>
  <c r="D700" i="941"/>
  <c r="D701" i="941"/>
  <c r="D702" i="941"/>
  <c r="D703" i="941"/>
  <c r="D704" i="941"/>
  <c r="D705" i="941"/>
  <c r="D706" i="941"/>
  <c r="D707" i="941"/>
  <c r="D708" i="941"/>
  <c r="D709" i="941"/>
  <c r="D710" i="941"/>
  <c r="D711" i="941"/>
  <c r="D712" i="941"/>
  <c r="D713" i="941"/>
  <c r="D714" i="941"/>
  <c r="D715" i="941"/>
  <c r="D716" i="941"/>
  <c r="D717" i="941"/>
  <c r="D718" i="941"/>
  <c r="D719" i="941"/>
  <c r="D720" i="941"/>
  <c r="D721" i="941"/>
  <c r="D722" i="941"/>
  <c r="D723" i="941"/>
  <c r="D724" i="941"/>
  <c r="D725" i="941"/>
  <c r="D726" i="941"/>
  <c r="D727" i="941"/>
  <c r="D728" i="941"/>
  <c r="D729" i="941"/>
  <c r="D730" i="941"/>
  <c r="D731" i="941"/>
  <c r="D732" i="941"/>
  <c r="D733" i="941"/>
  <c r="D734" i="941"/>
  <c r="D735" i="941"/>
  <c r="D736" i="941"/>
  <c r="D737" i="941"/>
  <c r="D738" i="941"/>
  <c r="D739" i="941"/>
  <c r="D740" i="941"/>
  <c r="D741" i="941"/>
  <c r="D742" i="941"/>
  <c r="D743" i="941"/>
  <c r="D744" i="941"/>
  <c r="D745" i="941"/>
  <c r="D746" i="941"/>
  <c r="D747" i="941"/>
  <c r="D748" i="941"/>
  <c r="D749" i="941"/>
  <c r="D750" i="941"/>
  <c r="D751" i="941"/>
  <c r="D752" i="941"/>
  <c r="D753" i="941"/>
  <c r="D754" i="941"/>
  <c r="D755" i="941"/>
  <c r="D756" i="941"/>
  <c r="D757" i="941"/>
  <c r="D758" i="941"/>
  <c r="D759" i="941"/>
  <c r="D760" i="941"/>
  <c r="D761" i="941"/>
  <c r="D762" i="941"/>
  <c r="D763" i="941"/>
  <c r="D764" i="941"/>
  <c r="D765" i="941"/>
  <c r="D766" i="941"/>
  <c r="D767" i="941"/>
  <c r="D768" i="941"/>
  <c r="D769" i="941"/>
  <c r="D770" i="941"/>
  <c r="D771" i="941"/>
  <c r="D772" i="941"/>
  <c r="D773" i="941"/>
  <c r="D774" i="941"/>
  <c r="D775" i="941"/>
  <c r="D776" i="941"/>
  <c r="D777" i="941"/>
  <c r="D778" i="941"/>
  <c r="D779" i="941"/>
  <c r="D780" i="941"/>
  <c r="D781" i="941"/>
  <c r="D782" i="941"/>
  <c r="D783" i="941"/>
  <c r="D784" i="941"/>
  <c r="D785" i="941"/>
  <c r="D786" i="941"/>
  <c r="D787" i="941"/>
  <c r="D788" i="941"/>
  <c r="D789" i="941"/>
  <c r="D790" i="941"/>
  <c r="D791" i="941"/>
  <c r="D792" i="941"/>
  <c r="D793" i="941"/>
  <c r="D794" i="941"/>
  <c r="D795" i="941"/>
  <c r="D796" i="941"/>
  <c r="D797" i="941"/>
  <c r="D798" i="941"/>
  <c r="D799" i="941"/>
  <c r="D800" i="941"/>
  <c r="D801" i="941"/>
  <c r="D802" i="941"/>
  <c r="D803" i="941"/>
  <c r="D804" i="941"/>
  <c r="D805" i="941"/>
  <c r="D806" i="941"/>
  <c r="D807" i="941"/>
  <c r="D808" i="941"/>
  <c r="D809" i="941"/>
  <c r="D810" i="941"/>
  <c r="D811" i="941"/>
  <c r="D812" i="941"/>
  <c r="D813" i="941"/>
  <c r="D814" i="941"/>
  <c r="D815" i="941"/>
  <c r="D816" i="941"/>
  <c r="D817" i="941"/>
  <c r="D818" i="941"/>
  <c r="D819" i="941"/>
  <c r="D820" i="941"/>
  <c r="D821" i="941"/>
  <c r="D822" i="941"/>
  <c r="D823" i="941"/>
  <c r="D824" i="941"/>
  <c r="D825" i="941"/>
  <c r="D826" i="941"/>
  <c r="D827" i="941"/>
  <c r="D828" i="941"/>
  <c r="D829" i="941"/>
  <c r="D830" i="941"/>
  <c r="D831" i="941"/>
  <c r="D832" i="941"/>
  <c r="D833" i="941"/>
  <c r="D834" i="941"/>
  <c r="D835" i="941"/>
  <c r="D836" i="941"/>
  <c r="D837" i="941"/>
  <c r="D838" i="941"/>
  <c r="D839" i="941"/>
  <c r="D840" i="941"/>
  <c r="D841" i="941"/>
  <c r="D842" i="941"/>
  <c r="D843" i="941"/>
  <c r="D844" i="941"/>
  <c r="D845" i="941"/>
  <c r="D846" i="941"/>
  <c r="D847" i="941"/>
  <c r="D848" i="941"/>
  <c r="D849" i="941"/>
  <c r="D850" i="941"/>
  <c r="D851" i="941"/>
  <c r="D852" i="941"/>
  <c r="D853" i="941"/>
  <c r="D854" i="941"/>
  <c r="D855" i="941"/>
  <c r="D856" i="941"/>
  <c r="D857" i="941"/>
  <c r="D858" i="941"/>
  <c r="D859" i="941"/>
  <c r="D860" i="941"/>
  <c r="D861" i="941"/>
  <c r="D862" i="941"/>
  <c r="D863" i="941"/>
  <c r="D864" i="941"/>
  <c r="D865" i="941"/>
  <c r="D866" i="941"/>
  <c r="D867" i="941"/>
  <c r="D868" i="941"/>
  <c r="D869" i="941"/>
  <c r="D870" i="941"/>
  <c r="D871" i="941"/>
  <c r="D872" i="941"/>
  <c r="D873" i="941"/>
  <c r="D874" i="941"/>
  <c r="D875" i="941"/>
  <c r="D876" i="941"/>
  <c r="D877" i="941"/>
  <c r="D878" i="941"/>
  <c r="D879" i="941"/>
  <c r="D880" i="941"/>
  <c r="D881" i="941"/>
  <c r="D882" i="941"/>
  <c r="D883" i="941"/>
  <c r="D884" i="941"/>
  <c r="D885" i="941"/>
  <c r="D886" i="941"/>
  <c r="D887" i="941"/>
  <c r="D888" i="941"/>
  <c r="D889" i="941"/>
  <c r="D890" i="941"/>
  <c r="D891" i="941"/>
  <c r="D892" i="941"/>
  <c r="D893" i="941"/>
  <c r="D894" i="941"/>
  <c r="D895" i="941"/>
  <c r="D896" i="941"/>
  <c r="D897" i="941"/>
  <c r="D898" i="941"/>
  <c r="D899" i="941"/>
  <c r="D900" i="941"/>
  <c r="D901" i="941"/>
  <c r="D902" i="941"/>
  <c r="D903" i="941"/>
  <c r="D904" i="941"/>
  <c r="D905" i="941"/>
  <c r="D906" i="941"/>
  <c r="D907" i="941"/>
  <c r="D908" i="941"/>
  <c r="D909" i="941"/>
  <c r="D910" i="941"/>
  <c r="D911" i="941"/>
  <c r="D912" i="941"/>
  <c r="D913" i="941"/>
  <c r="D914" i="941"/>
  <c r="D915" i="941"/>
  <c r="D916" i="941"/>
  <c r="D917" i="941"/>
  <c r="D918" i="941"/>
  <c r="D919" i="941"/>
  <c r="D920" i="941"/>
  <c r="D921" i="941"/>
  <c r="D922" i="941"/>
  <c r="D923" i="941"/>
  <c r="D924" i="941"/>
  <c r="D925" i="941"/>
  <c r="D926" i="941"/>
  <c r="D927" i="941"/>
  <c r="D928" i="941"/>
  <c r="D929" i="941"/>
  <c r="D930" i="941"/>
  <c r="D931" i="941"/>
  <c r="D932" i="941"/>
  <c r="D933" i="941"/>
  <c r="D934" i="941"/>
  <c r="D935" i="941"/>
  <c r="D936" i="941"/>
  <c r="D937" i="941"/>
  <c r="D938" i="941"/>
  <c r="D939" i="941"/>
  <c r="D940" i="941"/>
  <c r="D941" i="941"/>
  <c r="D942" i="941"/>
  <c r="D943" i="941"/>
  <c r="D944" i="941"/>
  <c r="D945" i="941"/>
  <c r="D946" i="941"/>
  <c r="D947" i="941"/>
  <c r="D948" i="941"/>
  <c r="D949" i="941"/>
  <c r="D950" i="941"/>
  <c r="D951" i="941"/>
  <c r="D952" i="941"/>
  <c r="D953" i="941"/>
  <c r="D954" i="941"/>
  <c r="D955" i="941"/>
  <c r="D956" i="941"/>
  <c r="D957" i="941"/>
  <c r="D958" i="941"/>
  <c r="D959" i="941"/>
  <c r="D960" i="941"/>
  <c r="D961" i="941"/>
  <c r="D962" i="941"/>
  <c r="D963" i="941"/>
  <c r="D964" i="941"/>
  <c r="D965" i="941"/>
  <c r="D966" i="941"/>
  <c r="D967" i="941"/>
  <c r="D968" i="941"/>
  <c r="D969" i="941"/>
  <c r="D970" i="941"/>
  <c r="D971" i="941"/>
  <c r="D972" i="941"/>
  <c r="D973" i="941"/>
  <c r="D974" i="941"/>
  <c r="D975" i="941"/>
  <c r="D976" i="941"/>
  <c r="D977" i="941"/>
  <c r="D978" i="941"/>
  <c r="D979" i="941"/>
  <c r="D980" i="941"/>
  <c r="D981" i="941"/>
  <c r="D982" i="941"/>
  <c r="D983" i="941"/>
  <c r="D984" i="941"/>
  <c r="D985" i="941"/>
  <c r="D986" i="941"/>
  <c r="D987" i="941"/>
  <c r="D988" i="941"/>
  <c r="D989" i="941"/>
  <c r="D990" i="941"/>
  <c r="D991" i="941"/>
  <c r="D992" i="941"/>
  <c r="D993" i="941"/>
  <c r="D994" i="941"/>
  <c r="D995" i="941"/>
  <c r="D996" i="941"/>
  <c r="D997" i="941"/>
  <c r="D998" i="941"/>
  <c r="D999" i="941"/>
  <c r="D1000" i="941"/>
  <c r="D1001" i="941"/>
  <c r="D1002" i="941"/>
  <c r="D1003" i="941"/>
  <c r="D1004" i="941"/>
  <c r="D1005" i="941"/>
  <c r="D1006" i="941"/>
  <c r="D1007" i="941"/>
  <c r="D1008" i="941"/>
  <c r="D1009" i="941"/>
  <c r="D1010" i="941"/>
  <c r="D1011" i="941"/>
  <c r="D1012" i="941"/>
  <c r="D1013" i="941"/>
  <c r="D1014" i="941"/>
  <c r="D1015" i="941"/>
  <c r="D1016" i="941"/>
  <c r="D1017" i="941"/>
  <c r="D1018" i="941"/>
  <c r="D1019" i="941"/>
  <c r="D1020" i="941"/>
  <c r="D1021" i="941"/>
  <c r="D1022" i="941"/>
  <c r="D1023" i="941"/>
  <c r="D1024" i="941"/>
  <c r="D1025" i="941"/>
  <c r="D1026" i="941"/>
  <c r="D1027" i="941"/>
  <c r="D1028" i="941"/>
  <c r="D1029" i="941"/>
  <c r="D1030" i="941"/>
  <c r="D1031" i="941"/>
  <c r="D1032" i="941"/>
  <c r="D1033" i="941"/>
  <c r="D1034" i="941"/>
  <c r="D1035" i="941"/>
  <c r="D1036" i="941"/>
  <c r="D1037" i="941"/>
  <c r="D1038" i="941"/>
  <c r="D1039" i="941"/>
  <c r="D1040" i="941"/>
  <c r="D1041" i="941"/>
  <c r="D1042" i="941"/>
  <c r="D1043" i="941"/>
  <c r="D1044" i="941"/>
  <c r="D1045" i="941"/>
  <c r="D1046" i="941"/>
  <c r="D1047" i="941"/>
  <c r="D1048" i="941"/>
  <c r="D1049" i="941"/>
  <c r="D1050" i="941"/>
  <c r="D1051" i="941"/>
  <c r="D1052" i="941"/>
  <c r="D1053" i="941"/>
  <c r="D1054" i="941"/>
  <c r="D1055" i="941"/>
  <c r="D1056" i="941"/>
  <c r="D1057" i="941"/>
  <c r="D1058" i="941"/>
  <c r="D1059" i="941"/>
  <c r="D1060" i="941"/>
  <c r="D1061" i="941"/>
  <c r="D1062" i="941"/>
  <c r="D1063" i="941"/>
  <c r="D1064" i="941"/>
  <c r="D1065" i="941"/>
  <c r="D1066" i="941"/>
  <c r="D1067" i="941"/>
  <c r="D1068" i="941"/>
  <c r="D1069" i="941"/>
  <c r="D1070" i="941"/>
  <c r="D1071" i="941"/>
  <c r="D1072" i="941"/>
  <c r="D1073" i="941"/>
  <c r="D1074" i="941"/>
  <c r="D1075" i="941"/>
  <c r="D1076" i="941"/>
  <c r="D1077" i="941"/>
  <c r="D1078" i="941"/>
  <c r="D1079" i="941"/>
  <c r="D1080" i="941"/>
  <c r="D1081" i="941"/>
  <c r="D1082" i="941"/>
  <c r="D1083" i="941"/>
  <c r="D1084" i="941"/>
  <c r="D1085" i="941"/>
  <c r="D1086" i="941"/>
  <c r="D1087" i="941"/>
  <c r="D1088" i="941"/>
  <c r="D1089" i="941"/>
  <c r="D1090" i="941"/>
  <c r="D1091" i="941"/>
  <c r="D1092" i="941"/>
  <c r="D1093" i="941"/>
  <c r="D1094" i="941"/>
  <c r="D1095" i="941"/>
  <c r="D1096" i="941"/>
  <c r="D1097" i="941"/>
  <c r="D1098" i="941"/>
  <c r="D1099" i="941"/>
  <c r="D1100" i="941"/>
  <c r="D1101" i="941"/>
  <c r="D1102" i="941"/>
  <c r="D1103" i="941"/>
  <c r="D1104" i="941"/>
  <c r="D1105" i="941"/>
  <c r="D1106" i="941"/>
  <c r="D1107" i="941"/>
  <c r="D1108" i="941"/>
  <c r="D1109" i="941"/>
  <c r="D1110" i="941"/>
  <c r="D1111" i="941"/>
  <c r="D1112" i="941"/>
  <c r="D1113" i="941"/>
  <c r="D1114" i="941"/>
  <c r="D1115" i="941"/>
  <c r="D1116" i="941"/>
  <c r="D1117" i="941"/>
  <c r="D1118" i="941"/>
  <c r="D1119" i="941"/>
  <c r="D1120" i="941"/>
  <c r="D1121" i="941"/>
  <c r="D1122" i="941"/>
  <c r="D1123" i="941"/>
  <c r="D1124" i="941"/>
  <c r="D1125" i="941"/>
  <c r="D1126" i="941"/>
  <c r="D1127" i="941"/>
  <c r="D1128" i="941"/>
  <c r="D1129" i="941"/>
  <c r="D1130" i="941"/>
  <c r="D1131" i="941"/>
  <c r="D1132" i="941"/>
  <c r="D1133" i="941"/>
  <c r="D1134" i="941"/>
  <c r="D1135" i="941"/>
  <c r="D1136" i="941"/>
  <c r="D1137" i="941"/>
  <c r="D1138" i="941"/>
  <c r="D1139" i="941"/>
  <c r="D1140" i="941"/>
  <c r="D1141" i="941"/>
  <c r="D1142" i="941"/>
  <c r="D1143" i="941"/>
  <c r="D1144" i="941"/>
  <c r="D1145" i="941"/>
  <c r="D1146" i="941"/>
  <c r="D1147" i="941"/>
  <c r="D1148" i="941"/>
  <c r="D1149" i="941"/>
  <c r="D1150" i="941"/>
  <c r="D1151" i="941"/>
  <c r="D1152" i="941"/>
  <c r="D1153" i="941"/>
  <c r="D1154" i="941"/>
  <c r="D1155" i="941"/>
  <c r="D1156" i="941"/>
  <c r="D1157" i="941"/>
  <c r="D1158" i="941"/>
  <c r="D1159" i="941"/>
  <c r="D1160" i="941"/>
  <c r="D1161" i="941"/>
  <c r="D1162" i="941"/>
  <c r="D1163" i="941"/>
  <c r="D1164" i="941"/>
  <c r="D1165" i="941"/>
  <c r="D1166" i="941"/>
  <c r="D1167" i="941"/>
  <c r="D1168" i="941"/>
  <c r="D1169" i="941"/>
  <c r="D1170" i="941"/>
  <c r="D1171" i="941"/>
  <c r="D1172" i="941"/>
  <c r="D1173" i="941"/>
  <c r="D1174" i="941"/>
  <c r="D1175" i="941"/>
  <c r="D1176" i="941"/>
  <c r="D1177" i="941"/>
  <c r="D1178" i="941"/>
  <c r="D1179" i="941"/>
  <c r="D1180" i="941"/>
  <c r="D1181" i="941"/>
  <c r="D1182" i="941"/>
  <c r="D1183" i="941"/>
  <c r="D1184" i="941"/>
  <c r="D1185" i="941"/>
  <c r="D1186" i="941"/>
  <c r="D1187" i="941"/>
  <c r="D1188" i="941"/>
  <c r="D1189" i="941"/>
  <c r="D1190" i="941"/>
  <c r="D1191" i="941"/>
  <c r="D1192" i="941"/>
  <c r="D1193" i="941"/>
  <c r="D1194" i="941"/>
  <c r="D1195" i="941"/>
  <c r="D1196" i="941"/>
  <c r="D1197" i="941"/>
  <c r="D1198" i="941"/>
  <c r="D1199" i="941"/>
  <c r="D1200" i="941"/>
  <c r="D1201" i="941"/>
  <c r="D1202" i="941"/>
  <c r="D1203" i="941"/>
  <c r="D1204" i="941"/>
  <c r="D1205" i="941"/>
  <c r="D1206" i="941"/>
  <c r="D1207" i="941"/>
  <c r="D1208" i="941"/>
  <c r="D1209" i="941"/>
  <c r="D1210" i="941"/>
  <c r="D1211" i="941"/>
  <c r="D1212" i="941"/>
  <c r="D1213" i="941"/>
  <c r="D1214" i="941"/>
  <c r="D1215" i="941"/>
  <c r="D1216" i="941"/>
  <c r="D1217" i="941"/>
  <c r="D1218" i="941"/>
  <c r="D1219" i="941"/>
  <c r="D1220" i="941"/>
  <c r="D1221" i="941"/>
  <c r="D1222" i="941"/>
  <c r="D1223" i="941"/>
  <c r="D1224" i="941"/>
  <c r="D1225" i="941"/>
  <c r="D1226" i="941"/>
  <c r="D1227" i="941"/>
  <c r="D1228" i="941"/>
  <c r="D1229" i="941"/>
  <c r="D1230" i="941"/>
  <c r="D1231" i="941"/>
  <c r="D1232" i="941"/>
  <c r="D1233" i="941"/>
  <c r="D1234" i="941"/>
  <c r="D1235" i="941"/>
  <c r="D1236" i="941"/>
  <c r="D1237" i="941"/>
  <c r="D1238" i="941"/>
  <c r="D1239" i="941"/>
  <c r="D1240" i="941"/>
  <c r="D1241" i="941"/>
  <c r="D1242" i="941"/>
  <c r="D1243" i="941"/>
  <c r="D1244" i="941"/>
  <c r="D1245" i="941"/>
  <c r="D1246" i="941"/>
  <c r="D1247" i="941"/>
  <c r="D1248" i="941"/>
  <c r="D1249" i="941"/>
  <c r="D1250" i="941"/>
  <c r="D1251" i="941"/>
  <c r="D1252" i="941"/>
  <c r="D1253" i="941"/>
  <c r="D1254" i="941"/>
  <c r="D1255" i="941"/>
  <c r="D1256" i="941"/>
  <c r="D1257" i="941"/>
  <c r="D1258" i="941"/>
  <c r="D1259" i="941"/>
  <c r="D1260" i="941"/>
  <c r="D1261" i="941"/>
  <c r="D1262" i="941"/>
  <c r="D1263" i="941"/>
  <c r="D1264" i="941"/>
  <c r="D1265" i="941"/>
  <c r="D1266" i="941"/>
  <c r="D1267" i="941"/>
  <c r="D1268" i="941"/>
  <c r="D1269" i="941"/>
  <c r="D1270" i="941"/>
  <c r="D1271" i="941"/>
  <c r="D1272" i="941"/>
  <c r="D1273" i="941"/>
  <c r="D1274" i="941"/>
  <c r="D1275" i="941"/>
  <c r="D1276" i="941"/>
  <c r="D1277" i="941"/>
  <c r="D1278" i="941"/>
  <c r="D1279" i="941"/>
  <c r="D1280" i="941"/>
  <c r="D1281" i="941"/>
  <c r="D1282" i="941"/>
  <c r="D1283" i="941"/>
  <c r="D1284" i="941"/>
  <c r="D1285" i="941"/>
  <c r="D1286" i="941"/>
  <c r="D1287" i="941"/>
  <c r="D1288" i="941"/>
  <c r="D1289" i="941"/>
  <c r="D1290" i="941"/>
  <c r="D1291" i="941"/>
  <c r="D1292" i="941"/>
  <c r="D1293" i="941"/>
  <c r="D1294" i="941"/>
  <c r="D1295" i="941"/>
  <c r="D1296" i="941"/>
  <c r="D1297" i="941"/>
  <c r="D1298" i="941"/>
  <c r="D1299" i="941"/>
  <c r="D1300" i="941"/>
  <c r="D1301" i="941"/>
  <c r="D1302" i="941"/>
  <c r="D1303" i="941"/>
  <c r="D1304" i="941"/>
  <c r="D1305" i="941"/>
  <c r="D1306" i="941"/>
  <c r="D1307" i="941"/>
  <c r="D1308" i="941"/>
  <c r="D1309" i="941"/>
  <c r="D1310" i="941"/>
  <c r="D1311" i="941"/>
  <c r="D1312" i="941"/>
  <c r="D1313" i="941"/>
  <c r="D1314" i="941"/>
  <c r="D1315" i="941"/>
  <c r="D1316" i="941"/>
  <c r="D1317" i="941"/>
  <c r="D1318" i="941"/>
  <c r="D1319" i="941"/>
  <c r="D1320" i="941"/>
  <c r="D1321" i="941"/>
  <c r="D1322" i="941"/>
  <c r="D1323" i="941"/>
  <c r="D1324" i="941"/>
  <c r="D1325" i="941"/>
  <c r="D1326" i="941"/>
  <c r="D1327" i="941"/>
  <c r="D1328" i="941"/>
  <c r="D1329" i="941"/>
  <c r="D1330" i="941"/>
  <c r="D1331" i="941"/>
  <c r="D1332" i="941"/>
  <c r="D1333" i="941"/>
  <c r="D1334" i="941"/>
  <c r="D1335" i="941"/>
  <c r="D1336" i="941"/>
  <c r="D1337" i="941"/>
  <c r="D1338" i="941"/>
  <c r="D1339" i="941"/>
  <c r="D1340" i="941"/>
  <c r="D1341" i="941"/>
  <c r="D1342" i="941"/>
  <c r="D1343" i="941"/>
  <c r="D1344" i="941"/>
  <c r="D1345" i="941"/>
  <c r="D1346" i="941"/>
  <c r="D1347" i="941"/>
  <c r="D1348" i="941"/>
  <c r="D1349" i="941"/>
  <c r="D1350" i="941"/>
  <c r="D1351" i="941"/>
  <c r="D1352" i="941"/>
  <c r="D1353" i="941"/>
  <c r="D1354" i="941"/>
  <c r="D1355" i="941"/>
  <c r="D1356" i="941"/>
  <c r="D1357" i="941"/>
  <c r="D1358" i="941"/>
  <c r="D1359" i="941"/>
  <c r="D1360" i="941"/>
  <c r="D1361" i="941"/>
  <c r="D1362" i="941"/>
  <c r="D1363" i="941"/>
  <c r="D1364" i="941"/>
  <c r="D1365" i="941"/>
  <c r="D1366" i="941"/>
  <c r="D1367" i="941"/>
  <c r="D1368" i="941"/>
  <c r="D1369" i="941"/>
  <c r="D1370" i="941"/>
  <c r="D1371" i="941"/>
  <c r="D1372" i="941"/>
  <c r="D1373" i="941"/>
  <c r="D1374" i="941"/>
  <c r="D1375" i="941"/>
  <c r="D1376" i="941"/>
  <c r="D1377" i="941"/>
  <c r="D1378" i="941"/>
  <c r="D1379" i="941"/>
  <c r="D1380" i="941"/>
  <c r="D1381" i="941"/>
  <c r="D1382" i="941"/>
  <c r="D1383" i="941"/>
  <c r="D1384" i="941"/>
  <c r="D1385" i="941"/>
  <c r="D1386" i="941"/>
  <c r="D1387" i="941"/>
  <c r="D1388" i="941"/>
  <c r="D1389" i="941"/>
  <c r="D1390" i="941"/>
  <c r="D1391" i="941"/>
  <c r="D1392" i="941"/>
  <c r="D1393" i="941"/>
  <c r="D1394" i="941"/>
  <c r="D1395" i="941"/>
  <c r="D1396" i="941"/>
  <c r="D1397" i="941"/>
  <c r="D1398" i="941"/>
  <c r="D1399" i="941"/>
  <c r="D1400" i="941"/>
  <c r="D1401" i="941"/>
  <c r="D1402" i="941"/>
  <c r="D1403" i="941"/>
  <c r="D1404" i="941"/>
  <c r="D1405" i="941"/>
  <c r="D1406" i="941"/>
  <c r="D1407" i="941"/>
  <c r="D1408" i="941"/>
  <c r="D1409" i="941"/>
  <c r="D1410" i="941"/>
  <c r="D1411" i="941"/>
  <c r="D1412" i="941"/>
  <c r="D1413" i="941"/>
  <c r="D1414" i="941"/>
  <c r="D1415" i="941"/>
  <c r="D1416" i="941"/>
  <c r="D1417" i="941"/>
  <c r="D1418" i="941"/>
  <c r="D1419" i="941"/>
  <c r="D1420" i="941"/>
  <c r="D1421" i="941"/>
  <c r="D1422" i="941"/>
  <c r="D1423" i="941"/>
  <c r="D1424" i="941"/>
  <c r="D1425" i="941"/>
  <c r="D1426" i="941"/>
  <c r="D1427" i="941"/>
  <c r="D1428" i="941"/>
  <c r="D1429" i="941"/>
  <c r="D1430" i="941"/>
  <c r="D1431" i="941"/>
  <c r="D1432" i="941"/>
  <c r="D1433" i="941"/>
  <c r="D1434" i="941"/>
  <c r="D1435" i="941"/>
  <c r="D1436" i="941"/>
  <c r="D1437" i="941"/>
  <c r="D1438" i="941"/>
  <c r="D1439" i="941"/>
  <c r="D1440" i="941"/>
  <c r="D1441" i="941"/>
  <c r="D1442" i="941"/>
  <c r="D1443" i="941"/>
  <c r="D1444" i="941"/>
  <c r="D1445" i="941"/>
  <c r="D1446" i="941"/>
  <c r="D1447" i="941"/>
  <c r="D1448" i="941"/>
  <c r="D1449" i="941"/>
  <c r="D1450" i="941"/>
  <c r="D1451" i="941"/>
  <c r="D1452" i="941"/>
  <c r="D1453" i="941"/>
  <c r="D1454" i="941"/>
  <c r="D1455" i="941"/>
  <c r="D1456" i="941"/>
  <c r="D1457" i="941"/>
  <c r="D1458" i="941"/>
  <c r="D1459" i="941"/>
  <c r="D1460" i="941"/>
  <c r="D1461" i="941"/>
  <c r="D1462" i="941"/>
  <c r="D1463" i="941"/>
  <c r="D1464" i="941"/>
  <c r="D1465" i="941"/>
  <c r="D1466" i="941"/>
  <c r="D1467" i="941"/>
  <c r="D1468" i="941"/>
  <c r="D1469" i="941"/>
  <c r="D1470" i="941"/>
  <c r="D1471" i="941"/>
  <c r="D1472" i="941"/>
  <c r="D1473" i="941"/>
  <c r="D1474" i="941"/>
  <c r="D1475" i="941"/>
  <c r="D1476" i="941"/>
  <c r="D1477" i="941"/>
  <c r="D1478" i="941"/>
  <c r="D1479" i="941"/>
  <c r="D1480" i="941"/>
  <c r="D1481" i="941"/>
  <c r="D1482" i="941"/>
  <c r="D1483" i="941"/>
  <c r="D1484" i="941"/>
  <c r="D1485" i="941"/>
  <c r="D1486" i="941"/>
  <c r="D1487" i="941"/>
  <c r="D1488" i="941"/>
  <c r="D1489" i="941"/>
  <c r="D1490" i="941"/>
  <c r="D1491" i="941"/>
  <c r="D1492" i="941"/>
  <c r="D1493" i="941"/>
  <c r="D1494" i="941"/>
  <c r="D1495" i="941"/>
  <c r="D1496" i="941"/>
  <c r="D1497" i="941"/>
  <c r="D1498" i="941"/>
  <c r="D1499" i="941"/>
  <c r="D1500" i="941"/>
  <c r="D1501" i="941"/>
  <c r="D1502" i="941"/>
  <c r="D1503" i="941"/>
  <c r="D1504" i="941"/>
  <c r="D1505" i="941"/>
  <c r="D1506" i="941"/>
  <c r="D1507" i="941"/>
  <c r="D1508" i="941"/>
  <c r="D1509" i="941"/>
  <c r="D1510" i="941"/>
  <c r="D1511" i="941"/>
  <c r="D1512" i="941"/>
  <c r="D1513" i="941"/>
  <c r="D1514" i="941"/>
  <c r="D1515" i="941"/>
  <c r="D1516" i="941"/>
  <c r="D1517" i="941"/>
  <c r="D1518" i="941"/>
  <c r="D1519" i="941"/>
  <c r="D1520" i="941"/>
  <c r="D1521" i="941"/>
  <c r="D1522" i="941"/>
  <c r="D1523" i="941"/>
  <c r="D1524" i="941"/>
  <c r="D1525" i="941"/>
  <c r="D1526" i="941"/>
  <c r="D1527" i="941"/>
  <c r="D1528" i="941"/>
  <c r="D1529" i="941"/>
  <c r="D1530" i="941"/>
  <c r="D1531" i="941"/>
  <c r="D1532" i="941"/>
  <c r="D1533" i="941"/>
  <c r="D1534" i="941"/>
  <c r="D1535" i="941"/>
  <c r="D1536" i="941"/>
  <c r="D1537" i="941"/>
  <c r="D1538" i="941"/>
  <c r="D1539" i="941"/>
  <c r="D1540" i="941"/>
  <c r="D1541" i="941"/>
  <c r="D1542" i="941"/>
  <c r="D1543" i="941"/>
  <c r="D1544" i="941"/>
  <c r="D1545" i="941"/>
  <c r="D1546" i="941"/>
  <c r="D1547" i="941"/>
  <c r="D1548" i="941"/>
  <c r="D1549" i="941"/>
  <c r="D1550" i="941"/>
  <c r="D1551" i="941"/>
  <c r="D1552" i="941"/>
  <c r="D1553" i="941"/>
  <c r="D1554" i="941"/>
  <c r="D1555" i="941"/>
  <c r="D1556" i="941"/>
  <c r="D1557" i="941"/>
  <c r="D1558" i="941"/>
  <c r="D1559" i="941"/>
  <c r="D1560" i="941"/>
  <c r="D1561" i="941"/>
  <c r="D1562" i="941"/>
  <c r="D1563" i="941"/>
  <c r="D1564" i="941"/>
  <c r="D1565" i="941"/>
  <c r="D1566" i="941"/>
  <c r="D1567" i="941"/>
  <c r="D1568" i="941"/>
  <c r="D1569" i="941"/>
  <c r="D1570" i="941"/>
  <c r="D1571" i="941"/>
  <c r="D1572" i="941"/>
  <c r="D1573" i="941"/>
  <c r="D1574" i="941"/>
  <c r="D1575" i="941"/>
  <c r="D1576" i="941"/>
  <c r="D1577" i="941"/>
  <c r="D1578" i="941"/>
  <c r="D1579" i="941"/>
  <c r="D1580" i="941"/>
  <c r="D1581" i="941"/>
  <c r="D1582" i="941"/>
  <c r="D1583" i="941"/>
  <c r="D1584" i="941"/>
  <c r="D1585" i="941"/>
  <c r="D1586" i="941"/>
  <c r="D1587" i="941"/>
  <c r="D1588" i="941"/>
  <c r="D1589" i="941"/>
  <c r="D1590" i="941"/>
  <c r="D1591" i="941"/>
  <c r="D1592" i="941"/>
  <c r="D1593" i="941"/>
  <c r="D1594" i="941"/>
  <c r="D1595" i="941"/>
  <c r="D1596" i="941"/>
  <c r="D1597" i="941"/>
  <c r="D1598" i="941"/>
  <c r="D1599" i="941"/>
  <c r="D1600" i="941"/>
  <c r="D1601" i="941"/>
  <c r="D1602" i="941"/>
  <c r="D1603" i="941"/>
  <c r="D1604" i="941"/>
  <c r="D1605" i="941"/>
  <c r="D1606" i="941"/>
  <c r="D1607" i="941"/>
  <c r="D1608" i="941"/>
  <c r="D1609" i="941"/>
  <c r="D1610" i="941"/>
  <c r="D1611" i="941"/>
  <c r="D1612" i="941"/>
  <c r="D1613" i="941"/>
  <c r="D1614" i="941"/>
  <c r="D1615" i="941"/>
  <c r="D1616" i="941"/>
  <c r="D1617" i="941"/>
  <c r="D1618" i="941"/>
  <c r="D1619" i="941"/>
  <c r="D1620" i="941"/>
  <c r="D1621" i="941"/>
  <c r="D1622" i="941"/>
  <c r="D1623" i="941"/>
  <c r="D1624" i="941"/>
  <c r="D1625" i="941"/>
  <c r="D1626" i="941"/>
  <c r="D1627" i="941"/>
  <c r="D1628" i="941"/>
  <c r="D1629" i="941"/>
  <c r="D1630" i="941"/>
  <c r="D1631" i="941"/>
  <c r="D1632" i="941"/>
  <c r="D1633" i="941"/>
  <c r="D1634" i="941"/>
  <c r="D1635" i="941"/>
  <c r="D1636" i="941"/>
  <c r="D1637" i="941"/>
  <c r="D1638" i="941"/>
  <c r="D1639" i="941"/>
  <c r="D1640" i="941"/>
  <c r="D1641" i="941"/>
  <c r="D1642" i="941"/>
  <c r="D1643" i="941"/>
  <c r="D1644" i="941"/>
  <c r="D1645" i="941"/>
  <c r="D1646" i="941"/>
  <c r="D1647" i="941"/>
  <c r="D1648" i="941"/>
  <c r="D1649" i="941"/>
  <c r="D1650" i="941"/>
  <c r="D1651" i="941"/>
  <c r="D1652" i="941"/>
  <c r="D1653" i="941"/>
  <c r="D1654" i="941"/>
  <c r="D1655" i="941"/>
  <c r="D1656" i="941"/>
  <c r="D1657" i="941"/>
  <c r="D1658" i="941"/>
  <c r="D1659" i="941"/>
  <c r="D1660" i="941"/>
  <c r="D1661" i="941"/>
  <c r="D1662" i="941"/>
  <c r="D1663" i="941"/>
  <c r="D1664" i="941"/>
  <c r="D1665" i="941"/>
  <c r="D1666" i="941"/>
  <c r="D1667" i="941"/>
  <c r="D1668" i="941"/>
  <c r="D1669" i="941"/>
  <c r="D1670" i="941"/>
  <c r="D1671" i="941"/>
  <c r="D1672" i="941"/>
  <c r="D1673" i="941"/>
  <c r="D1674" i="941"/>
  <c r="D1675" i="941"/>
  <c r="D1676" i="941"/>
  <c r="D1677" i="941"/>
  <c r="D1678" i="941"/>
  <c r="D1679" i="941"/>
  <c r="D1680" i="941"/>
  <c r="D1681" i="941"/>
  <c r="D1682" i="941"/>
  <c r="D1683" i="941"/>
  <c r="D1684" i="941"/>
  <c r="D1685" i="941"/>
  <c r="D1686" i="941"/>
  <c r="D1687" i="941"/>
  <c r="D1688" i="941"/>
  <c r="D1689" i="941"/>
  <c r="D1690" i="941"/>
  <c r="D1691" i="941"/>
  <c r="D1692" i="941"/>
  <c r="D1693" i="941"/>
  <c r="D1694" i="941"/>
  <c r="D1695" i="941"/>
  <c r="D1696" i="941"/>
  <c r="D1697" i="941"/>
  <c r="D1698" i="941"/>
  <c r="D1699" i="941"/>
  <c r="D1700" i="941"/>
  <c r="D1701" i="941"/>
  <c r="D1702" i="941"/>
  <c r="D1703" i="941"/>
  <c r="D1704" i="941"/>
  <c r="D1705" i="941"/>
  <c r="D1706" i="941"/>
  <c r="D1707" i="941"/>
  <c r="D1708" i="941"/>
  <c r="D1709" i="941"/>
  <c r="D1710" i="941"/>
  <c r="D1711" i="941"/>
  <c r="D1712" i="941"/>
  <c r="D1713" i="941"/>
  <c r="D1714" i="941"/>
  <c r="D1715" i="941"/>
  <c r="D1716" i="941"/>
  <c r="D1717" i="941"/>
  <c r="D1718" i="941"/>
  <c r="D1719" i="941"/>
  <c r="D1720" i="941"/>
  <c r="D1721" i="941"/>
  <c r="D1722" i="941"/>
  <c r="D1723" i="941"/>
  <c r="D1724" i="941"/>
  <c r="D1725" i="941"/>
  <c r="D1726" i="941"/>
  <c r="D1727" i="941"/>
  <c r="D1728" i="941"/>
  <c r="D1729" i="941"/>
  <c r="D1730" i="941"/>
  <c r="D1731" i="941"/>
  <c r="D1732" i="941"/>
  <c r="D1733" i="941"/>
  <c r="D1734" i="941"/>
  <c r="D1735" i="941"/>
  <c r="D1736" i="941"/>
  <c r="D1737" i="941"/>
  <c r="D1738" i="941"/>
  <c r="D1739" i="941"/>
  <c r="D1740" i="941"/>
  <c r="D1741" i="941"/>
  <c r="D1742" i="941"/>
  <c r="D1743" i="941"/>
  <c r="D1744" i="941"/>
  <c r="D1745" i="941"/>
  <c r="D1746" i="941"/>
  <c r="D1747" i="941"/>
  <c r="D1748" i="941"/>
  <c r="D1749" i="941"/>
  <c r="D1750" i="941"/>
  <c r="D1751" i="941"/>
  <c r="D1752" i="941"/>
  <c r="D1753" i="941"/>
  <c r="D1754" i="941"/>
  <c r="D1755" i="941"/>
  <c r="D1756" i="941"/>
  <c r="D1757" i="941"/>
  <c r="D1758" i="941"/>
  <c r="D1759" i="941"/>
  <c r="D1760" i="941"/>
  <c r="D1761" i="941"/>
  <c r="D1762" i="941"/>
  <c r="D1763" i="941"/>
  <c r="D1764" i="941"/>
  <c r="D1765" i="941"/>
  <c r="D1766" i="941"/>
  <c r="D1767" i="941"/>
  <c r="D1768" i="941"/>
  <c r="D1769" i="941"/>
  <c r="D1770" i="941"/>
  <c r="D1771" i="941"/>
  <c r="D1772" i="941"/>
  <c r="D1773" i="941"/>
  <c r="D1774" i="941"/>
  <c r="D1775" i="941"/>
  <c r="D1776" i="941"/>
  <c r="D1777" i="941"/>
  <c r="D1778" i="941"/>
  <c r="D1779" i="941"/>
  <c r="D1780" i="941"/>
  <c r="D1781" i="941"/>
  <c r="D1782" i="941"/>
  <c r="D1783" i="941"/>
  <c r="D1784" i="941"/>
  <c r="D1785" i="941"/>
  <c r="D1786" i="941"/>
  <c r="D1787" i="941"/>
  <c r="D1788" i="941"/>
  <c r="D1789" i="941"/>
  <c r="D1790" i="941"/>
  <c r="D1791" i="941"/>
  <c r="D1792" i="941"/>
  <c r="D1793" i="941"/>
  <c r="D1794" i="941"/>
  <c r="D1795" i="941"/>
  <c r="D1796" i="941"/>
  <c r="D1797" i="941"/>
  <c r="D1798" i="941"/>
  <c r="D1799" i="941"/>
  <c r="D1800" i="941"/>
  <c r="D1801" i="941"/>
  <c r="D1802" i="941"/>
  <c r="D1803" i="941"/>
  <c r="D1804" i="941"/>
  <c r="D1805" i="941"/>
  <c r="D1806" i="941"/>
  <c r="D1807" i="941"/>
  <c r="D1808" i="941"/>
  <c r="D1809" i="941"/>
  <c r="D1810" i="941"/>
  <c r="D1811" i="941"/>
  <c r="D1812" i="941"/>
  <c r="D1813" i="941"/>
  <c r="D1814" i="941"/>
  <c r="D1815" i="941"/>
  <c r="D1816" i="941"/>
  <c r="D1817" i="941"/>
  <c r="D1818" i="941"/>
  <c r="D1819" i="941"/>
  <c r="D1820" i="941"/>
  <c r="D1821" i="941"/>
  <c r="D1822" i="941"/>
  <c r="D1823" i="941"/>
  <c r="D1824" i="941"/>
  <c r="D1825" i="941"/>
  <c r="D1826" i="941"/>
  <c r="D1827" i="941"/>
  <c r="D1828" i="941"/>
  <c r="D1829" i="941"/>
  <c r="D1830" i="941"/>
  <c r="D1831" i="941"/>
  <c r="D1832" i="941"/>
  <c r="D1833" i="941"/>
  <c r="D1834" i="941"/>
  <c r="D1835" i="941"/>
  <c r="D1836" i="941"/>
  <c r="D1837" i="941"/>
  <c r="D1838" i="941"/>
  <c r="D1839" i="941"/>
  <c r="D1840" i="941"/>
  <c r="D1841" i="941"/>
  <c r="D1842" i="941"/>
  <c r="D1843" i="941"/>
  <c r="D1844" i="941"/>
  <c r="D1845" i="941"/>
  <c r="D1846" i="941"/>
  <c r="D1847" i="941"/>
  <c r="D1848" i="941"/>
  <c r="D1849" i="941"/>
  <c r="D1850" i="941"/>
  <c r="D1851" i="941"/>
  <c r="D1852" i="941"/>
  <c r="D1853" i="941"/>
  <c r="D1854" i="941"/>
  <c r="D1855" i="941"/>
  <c r="D1856" i="941"/>
  <c r="D1857" i="941"/>
  <c r="D1858" i="941"/>
  <c r="D1859" i="941"/>
  <c r="D1860" i="941"/>
  <c r="D1861" i="941"/>
  <c r="D1862" i="941"/>
  <c r="D1863" i="941"/>
  <c r="D1864" i="941"/>
  <c r="D1865" i="941"/>
  <c r="D1866" i="941"/>
  <c r="D1867" i="941"/>
  <c r="D1868" i="941"/>
  <c r="D1869" i="941"/>
  <c r="D1870" i="941"/>
  <c r="D1871" i="941"/>
  <c r="D1872" i="941"/>
  <c r="D1873" i="941"/>
  <c r="D1874" i="941"/>
  <c r="D1875" i="941"/>
  <c r="D1876" i="941"/>
  <c r="D1877" i="941"/>
  <c r="D1878" i="941"/>
  <c r="D1879" i="941"/>
  <c r="D1880" i="941"/>
  <c r="D1881" i="941"/>
  <c r="D1882" i="941"/>
  <c r="D1883" i="941"/>
  <c r="D1884" i="941"/>
  <c r="D1885" i="941"/>
  <c r="D1886" i="941"/>
  <c r="D1887" i="941"/>
  <c r="D1888" i="941"/>
  <c r="D1889" i="941"/>
  <c r="D1890" i="941"/>
  <c r="D1891" i="941"/>
  <c r="D1892" i="941"/>
  <c r="D1893" i="941"/>
  <c r="D1894" i="941"/>
  <c r="D1895" i="941"/>
  <c r="D1896" i="941"/>
  <c r="D1897" i="941"/>
  <c r="D1898" i="941"/>
  <c r="D1899" i="941"/>
  <c r="D1900" i="941"/>
  <c r="D1901" i="941"/>
  <c r="D1902" i="941"/>
  <c r="D1903" i="941"/>
  <c r="D1904" i="941"/>
  <c r="D1905" i="941"/>
  <c r="D1906" i="941"/>
  <c r="D1907" i="941"/>
  <c r="D1908" i="941"/>
  <c r="D1909" i="941"/>
  <c r="D1910" i="941"/>
  <c r="D1911" i="941"/>
  <c r="D1912" i="941"/>
  <c r="D1913" i="941"/>
  <c r="D1914" i="941"/>
  <c r="D1915" i="941"/>
  <c r="D1916" i="941"/>
  <c r="D1917" i="941"/>
  <c r="D1918" i="941"/>
  <c r="D1919" i="941"/>
  <c r="D1920" i="941"/>
  <c r="D1921" i="941"/>
  <c r="D1922" i="941"/>
  <c r="D1923" i="941"/>
  <c r="D1924" i="941"/>
  <c r="D1925" i="941"/>
  <c r="D1926" i="941"/>
  <c r="D1927" i="941"/>
  <c r="D1928" i="941"/>
  <c r="D1929" i="941"/>
  <c r="D1930" i="941"/>
  <c r="D1931" i="941"/>
  <c r="D1932" i="941"/>
  <c r="D1933" i="941"/>
  <c r="D1934" i="941"/>
  <c r="D1935" i="941"/>
  <c r="D1936" i="941"/>
  <c r="D1937" i="941"/>
  <c r="D1938" i="941"/>
  <c r="D1939" i="941"/>
  <c r="D1940" i="941"/>
  <c r="D1941" i="941"/>
  <c r="D1942" i="941"/>
  <c r="D1943" i="941"/>
  <c r="D1944" i="941"/>
  <c r="D1945" i="941"/>
  <c r="D1946" i="941"/>
  <c r="D1947" i="941"/>
  <c r="D1948" i="941"/>
  <c r="D1949" i="941"/>
  <c r="D1950" i="941"/>
  <c r="D1951" i="941"/>
  <c r="D1952" i="941"/>
  <c r="D1953" i="941"/>
  <c r="D1954" i="941"/>
  <c r="D1955" i="941"/>
  <c r="D1956" i="941"/>
  <c r="D1957" i="941"/>
  <c r="D1958" i="941"/>
  <c r="D1959" i="941"/>
  <c r="D1960" i="941"/>
  <c r="D1961" i="941"/>
  <c r="D1962" i="941"/>
  <c r="D1963" i="941"/>
  <c r="D1964" i="941"/>
  <c r="D1965" i="941"/>
  <c r="D1966" i="941"/>
  <c r="D1967" i="941"/>
  <c r="D1968" i="941"/>
  <c r="D1969" i="941"/>
  <c r="D1970" i="941"/>
  <c r="D1971" i="941"/>
  <c r="D1972" i="941"/>
  <c r="D1973" i="941"/>
  <c r="D1974" i="941"/>
  <c r="D1975" i="941"/>
  <c r="D1976" i="941"/>
  <c r="D1977" i="941"/>
  <c r="D1978" i="941"/>
  <c r="D1979" i="941"/>
  <c r="D1980" i="941"/>
  <c r="D1981" i="941"/>
  <c r="D1982" i="941"/>
  <c r="D1983" i="941"/>
  <c r="D1984" i="941"/>
  <c r="D1985" i="941"/>
  <c r="D1986" i="941"/>
  <c r="D1987" i="941"/>
  <c r="D1988" i="941"/>
  <c r="D1989" i="941"/>
  <c r="D1990" i="941"/>
  <c r="D1991" i="941"/>
  <c r="D1992" i="941"/>
  <c r="D1993" i="941"/>
  <c r="D1994" i="941"/>
  <c r="D1995" i="941"/>
  <c r="D1996" i="941"/>
  <c r="D1997" i="941"/>
  <c r="D1998" i="941"/>
  <c r="D1999" i="941"/>
  <c r="D6" i="941"/>
  <c r="B5" i="950"/>
  <c r="C5" i="950"/>
  <c r="D5" i="950"/>
  <c r="F5" i="950"/>
  <c r="G5" i="950"/>
  <c r="H5" i="950"/>
  <c r="AH13" i="941"/>
  <c r="AH14" i="941"/>
  <c r="AH15" i="941"/>
  <c r="AH16" i="941"/>
  <c r="AH17" i="941"/>
  <c r="AH18" i="941"/>
  <c r="AH19" i="941"/>
  <c r="AH20" i="941"/>
  <c r="AH21" i="941"/>
  <c r="AH22" i="941"/>
  <c r="AH23" i="941"/>
  <c r="AH24" i="941"/>
  <c r="AH25" i="941"/>
  <c r="AH26" i="941"/>
  <c r="AH27" i="941"/>
  <c r="AH28" i="941"/>
  <c r="AH29" i="941"/>
  <c r="AH30" i="941"/>
  <c r="AH31" i="941"/>
  <c r="AH32" i="941"/>
  <c r="AH33" i="941"/>
  <c r="AH34" i="941"/>
  <c r="AH35" i="941"/>
  <c r="AH36" i="941"/>
  <c r="AH37" i="941"/>
  <c r="AH38" i="941"/>
  <c r="AH39" i="941"/>
  <c r="AH40" i="941"/>
  <c r="AH41" i="941"/>
  <c r="AH42" i="941"/>
  <c r="AH43" i="941"/>
  <c r="AH44" i="941"/>
  <c r="AH45" i="941"/>
  <c r="AH46" i="941"/>
  <c r="AH47" i="941"/>
  <c r="AH48" i="941"/>
  <c r="AH49" i="941"/>
  <c r="AH50" i="941"/>
  <c r="AH51" i="941"/>
  <c r="AH52" i="941"/>
  <c r="AH53" i="941"/>
  <c r="AH54" i="941"/>
  <c r="AH55" i="941"/>
  <c r="AH56" i="941"/>
  <c r="AH57" i="941"/>
  <c r="AH58" i="941"/>
  <c r="AH59" i="941"/>
  <c r="AH60" i="941"/>
  <c r="AH61" i="941"/>
  <c r="AH62" i="941"/>
  <c r="AH63" i="941"/>
  <c r="AH64" i="941"/>
  <c r="AH65" i="941"/>
  <c r="AH66" i="941"/>
  <c r="AH67" i="941"/>
  <c r="AH68" i="941"/>
  <c r="AH69" i="941"/>
  <c r="AH70" i="941"/>
  <c r="AH71" i="941"/>
  <c r="AH72" i="941"/>
  <c r="AH73" i="941"/>
  <c r="AH74" i="941"/>
  <c r="AH75" i="941"/>
  <c r="AH76" i="941"/>
  <c r="AH77" i="941"/>
  <c r="AH78" i="941"/>
  <c r="AH79" i="941"/>
  <c r="AH80" i="941"/>
  <c r="AH81" i="941"/>
  <c r="AH82" i="941"/>
  <c r="AH83" i="941"/>
  <c r="AH84" i="941"/>
  <c r="AH85" i="941"/>
  <c r="AH86" i="941"/>
  <c r="AH87" i="941"/>
  <c r="AH88" i="941"/>
  <c r="AH89" i="941"/>
  <c r="AH90" i="941"/>
  <c r="AH91" i="941"/>
  <c r="AH92" i="941"/>
  <c r="AH93" i="941"/>
  <c r="AH94" i="941"/>
  <c r="AH95" i="941"/>
  <c r="AH96" i="941"/>
  <c r="AH97" i="941"/>
  <c r="AH98" i="941"/>
  <c r="AH99" i="941"/>
  <c r="AH100" i="941"/>
  <c r="AH101" i="941"/>
  <c r="AH102" i="941"/>
  <c r="AH103" i="941"/>
  <c r="AH104" i="941"/>
  <c r="AH105" i="941"/>
  <c r="AH106" i="941"/>
  <c r="AH107" i="941"/>
  <c r="AH108" i="941"/>
  <c r="AH109" i="941"/>
  <c r="AH110" i="941"/>
  <c r="AH111" i="941"/>
  <c r="AH112" i="941"/>
  <c r="AH113" i="941"/>
  <c r="AH114" i="941"/>
  <c r="AH115" i="941"/>
  <c r="AH116" i="941"/>
  <c r="AH117" i="941"/>
  <c r="AH118" i="941"/>
  <c r="AH119" i="941"/>
  <c r="AH120" i="941"/>
  <c r="AH121" i="941"/>
  <c r="AH122" i="941"/>
  <c r="AH123" i="941"/>
  <c r="AH124" i="941"/>
  <c r="AH125" i="941"/>
  <c r="AH126" i="941"/>
  <c r="AH127" i="941"/>
  <c r="AH128" i="941"/>
  <c r="AH129" i="941"/>
  <c r="AH130" i="941"/>
  <c r="AH131" i="941"/>
  <c r="AH132" i="941"/>
  <c r="AH133" i="941"/>
  <c r="AH134" i="941"/>
  <c r="AH135" i="941"/>
  <c r="AH136" i="941"/>
  <c r="AH137" i="941"/>
  <c r="AH138" i="941"/>
  <c r="AH139" i="941"/>
  <c r="AH140" i="941"/>
  <c r="AH141" i="941"/>
  <c r="AH142" i="941"/>
  <c r="AH143" i="941"/>
  <c r="AH144" i="941"/>
  <c r="AH145" i="941"/>
  <c r="AH146" i="941"/>
  <c r="AH147" i="941"/>
  <c r="AH148" i="941"/>
  <c r="AH149" i="941"/>
  <c r="AH150" i="941"/>
  <c r="AH151" i="941"/>
  <c r="AH152" i="941"/>
  <c r="AH153" i="941"/>
  <c r="AH154" i="941"/>
  <c r="AH155" i="941"/>
  <c r="AH156" i="941"/>
  <c r="AH157" i="941"/>
  <c r="AH158" i="941"/>
  <c r="AH159" i="941"/>
  <c r="AH160" i="941"/>
  <c r="AH161" i="941"/>
  <c r="AH162" i="941"/>
  <c r="AH163" i="941"/>
  <c r="AH164" i="941"/>
  <c r="AH165" i="941"/>
  <c r="AH166" i="941"/>
  <c r="AH167" i="941"/>
  <c r="AH168" i="941"/>
  <c r="AH169" i="941"/>
  <c r="AH170" i="941"/>
  <c r="AH171" i="941"/>
  <c r="AH172" i="941"/>
  <c r="AH173" i="941"/>
  <c r="AH174" i="941"/>
  <c r="AH175" i="941"/>
  <c r="AH176" i="941"/>
  <c r="AH177" i="941"/>
  <c r="AH178" i="941"/>
  <c r="AH179" i="941"/>
  <c r="AH180" i="941"/>
  <c r="AH181" i="941"/>
  <c r="AH182" i="941"/>
  <c r="AH183" i="941"/>
  <c r="AH184" i="941"/>
  <c r="AH185" i="941"/>
  <c r="AH186" i="941"/>
  <c r="AH187" i="941"/>
  <c r="AH188" i="941"/>
  <c r="AH189" i="941"/>
  <c r="AH190" i="941"/>
  <c r="AH191" i="941"/>
  <c r="AH192" i="941"/>
  <c r="AH193" i="941"/>
  <c r="AH194" i="941"/>
  <c r="AH195" i="941"/>
  <c r="AH196" i="941"/>
  <c r="AH197" i="941"/>
  <c r="AH198" i="941"/>
  <c r="AH199" i="941"/>
  <c r="AH200" i="941"/>
  <c r="AH201" i="941"/>
  <c r="AH202" i="941"/>
  <c r="AH203" i="941"/>
  <c r="AH204" i="941"/>
  <c r="AH205" i="941"/>
  <c r="AH206" i="941"/>
  <c r="AH207" i="941"/>
  <c r="AH208" i="941"/>
  <c r="AH209" i="941"/>
  <c r="AH210" i="941"/>
  <c r="AH211" i="941"/>
  <c r="AH212" i="941"/>
  <c r="AH213" i="941"/>
  <c r="AH214" i="941"/>
  <c r="AH215" i="941"/>
  <c r="AH216" i="941"/>
  <c r="AH217" i="941"/>
  <c r="AH218" i="941"/>
  <c r="AH219" i="941"/>
  <c r="AH220" i="941"/>
  <c r="AH221" i="941"/>
  <c r="AH222" i="941"/>
  <c r="AH223" i="941"/>
  <c r="AH224" i="941"/>
  <c r="AH225" i="941"/>
  <c r="AH226" i="941"/>
  <c r="AH227" i="941"/>
  <c r="AH228" i="941"/>
  <c r="AH229" i="941"/>
  <c r="AH230" i="941"/>
  <c r="AH231" i="941"/>
  <c r="AH232" i="941"/>
  <c r="AH233" i="941"/>
  <c r="AH234" i="941"/>
  <c r="AH235" i="941"/>
  <c r="AH236" i="941"/>
  <c r="AH237" i="941"/>
  <c r="AH238" i="941"/>
  <c r="AH239" i="941"/>
  <c r="AH240" i="941"/>
  <c r="AH241" i="941"/>
  <c r="AH242" i="941"/>
  <c r="AH243" i="941"/>
  <c r="AH244" i="941"/>
  <c r="AH245" i="941"/>
  <c r="AH246" i="941"/>
  <c r="AH247" i="941"/>
  <c r="AH248" i="941"/>
  <c r="AH249" i="941"/>
  <c r="AH250" i="941"/>
  <c r="AH251" i="941"/>
  <c r="AH252" i="941"/>
  <c r="AH253" i="941"/>
  <c r="AH254" i="941"/>
  <c r="AH255" i="941"/>
  <c r="AH256" i="941"/>
  <c r="AH257" i="941"/>
  <c r="AH258" i="941"/>
  <c r="AH259" i="941"/>
  <c r="AH260" i="941"/>
  <c r="AH261" i="941"/>
  <c r="AH262" i="941"/>
  <c r="AH263" i="941"/>
  <c r="AH264" i="941"/>
  <c r="AH265" i="941"/>
  <c r="AH266" i="941"/>
  <c r="AH267" i="941"/>
  <c r="AH268" i="941"/>
  <c r="AH269" i="941"/>
  <c r="AH270" i="941"/>
  <c r="AH271" i="941"/>
  <c r="AH272" i="941"/>
  <c r="AH273" i="941"/>
  <c r="AH274" i="941"/>
  <c r="AH275" i="941"/>
  <c r="AH276" i="941"/>
  <c r="AH277" i="941"/>
  <c r="AH278" i="941"/>
  <c r="AH279" i="941"/>
  <c r="AH280" i="941"/>
  <c r="AH281" i="941"/>
  <c r="AH282" i="941"/>
  <c r="AH283" i="941"/>
  <c r="AH284" i="941"/>
  <c r="AH285" i="941"/>
  <c r="AH286" i="941"/>
  <c r="AH287" i="941"/>
  <c r="AH288" i="941"/>
  <c r="AH289" i="941"/>
  <c r="AH290" i="941"/>
  <c r="AH291" i="941"/>
  <c r="AH292" i="941"/>
  <c r="AH293" i="941"/>
  <c r="AH294" i="941"/>
  <c r="AH295" i="941"/>
  <c r="AH296" i="941"/>
  <c r="AH297" i="941"/>
  <c r="AH298" i="941"/>
  <c r="AH299" i="941"/>
  <c r="AH300" i="941"/>
  <c r="AH301" i="941"/>
  <c r="AH302" i="941"/>
  <c r="AH303" i="941"/>
  <c r="AH304" i="941"/>
  <c r="AH305" i="941"/>
  <c r="AH306" i="941"/>
  <c r="AH307" i="941"/>
  <c r="AH308" i="941"/>
  <c r="AH309" i="941"/>
  <c r="AH310" i="941"/>
  <c r="AH311" i="941"/>
  <c r="AH312" i="941"/>
  <c r="AH313" i="941"/>
  <c r="AH314" i="941"/>
  <c r="AH315" i="941"/>
  <c r="AH316" i="941"/>
  <c r="AH317" i="941"/>
  <c r="AH318" i="941"/>
  <c r="AH319" i="941"/>
  <c r="AH320" i="941"/>
  <c r="AH321" i="941"/>
  <c r="AH322" i="941"/>
  <c r="AH323" i="941"/>
  <c r="AH324" i="941"/>
  <c r="AH325" i="941"/>
  <c r="AH326" i="941"/>
  <c r="AH327" i="941"/>
  <c r="AH328" i="941"/>
  <c r="AH329" i="941"/>
  <c r="AH330" i="941"/>
  <c r="AH331" i="941"/>
  <c r="AH332" i="941"/>
  <c r="AH333" i="941"/>
  <c r="AH334" i="941"/>
  <c r="AH335" i="941"/>
  <c r="AH336" i="941"/>
  <c r="AH337" i="941"/>
  <c r="AH338" i="941"/>
  <c r="AH339" i="941"/>
  <c r="AH340" i="941"/>
  <c r="AH341" i="941"/>
  <c r="AH342" i="941"/>
  <c r="AH343" i="941"/>
  <c r="AH344" i="941"/>
  <c r="AH345" i="941"/>
  <c r="AH346" i="941"/>
  <c r="AH347" i="941"/>
  <c r="AH348" i="941"/>
  <c r="AH349" i="941"/>
  <c r="AH350" i="941"/>
  <c r="AH351" i="941"/>
  <c r="AH352" i="941"/>
  <c r="AH353" i="941"/>
  <c r="AH354" i="941"/>
  <c r="AH355" i="941"/>
  <c r="AH356" i="941"/>
  <c r="AH357" i="941"/>
  <c r="AH358" i="941"/>
  <c r="AH359" i="941"/>
  <c r="AH360" i="941"/>
  <c r="AH361" i="941"/>
  <c r="AH362" i="941"/>
  <c r="AH363" i="941"/>
  <c r="AH364" i="941"/>
  <c r="AH365" i="941"/>
  <c r="AH366" i="941"/>
  <c r="AH367" i="941"/>
  <c r="AH368" i="941"/>
  <c r="AH369" i="941"/>
  <c r="AH370" i="941"/>
  <c r="AH371" i="941"/>
  <c r="AH372" i="941"/>
  <c r="AH373" i="941"/>
  <c r="AH374" i="941"/>
  <c r="AH375" i="941"/>
  <c r="AH376" i="941"/>
  <c r="AH377" i="941"/>
  <c r="AH378" i="941"/>
  <c r="AH379" i="941"/>
  <c r="AH380" i="941"/>
  <c r="AH381" i="941"/>
  <c r="AH382" i="941"/>
  <c r="AH383" i="941"/>
  <c r="AH384" i="941"/>
  <c r="AH385" i="941"/>
  <c r="AH386" i="941"/>
  <c r="AH387" i="941"/>
  <c r="AH388" i="941"/>
  <c r="AH389" i="941"/>
  <c r="AH390" i="941"/>
  <c r="AH391" i="941"/>
  <c r="AH392" i="941"/>
  <c r="AH393" i="941"/>
  <c r="AH394" i="941"/>
  <c r="AH395" i="941"/>
  <c r="AH396" i="941"/>
  <c r="AH397" i="941"/>
  <c r="AH398" i="941"/>
  <c r="AH399" i="941"/>
  <c r="AH400" i="941"/>
  <c r="AH401" i="941"/>
  <c r="AH402" i="941"/>
  <c r="AH403" i="941"/>
  <c r="AH404" i="941"/>
  <c r="AH405" i="941"/>
  <c r="AH406" i="941"/>
  <c r="AH407" i="941"/>
  <c r="AH408" i="941"/>
  <c r="AH409" i="941"/>
  <c r="AH410" i="941"/>
  <c r="AH411" i="941"/>
  <c r="AH412" i="941"/>
  <c r="AH413" i="941"/>
  <c r="AH414" i="941"/>
  <c r="AH415" i="941"/>
  <c r="AH416" i="941"/>
  <c r="AH417" i="941"/>
  <c r="AH418" i="941"/>
  <c r="AH419" i="941"/>
  <c r="AH420" i="941"/>
  <c r="AH421" i="941"/>
  <c r="AH422" i="941"/>
  <c r="AH423" i="941"/>
  <c r="AH424" i="941"/>
  <c r="AH425" i="941"/>
  <c r="AH426" i="941"/>
  <c r="AH427" i="941"/>
  <c r="AH428" i="941"/>
  <c r="AH429" i="941"/>
  <c r="AH430" i="941"/>
  <c r="AH431" i="941"/>
  <c r="AH432" i="941"/>
  <c r="AH433" i="941"/>
  <c r="AH434" i="941"/>
  <c r="AH435" i="941"/>
  <c r="AH436" i="941"/>
  <c r="AH437" i="941"/>
  <c r="AH438" i="941"/>
  <c r="AH439" i="941"/>
  <c r="AH440" i="941"/>
  <c r="AH441" i="941"/>
  <c r="AH442" i="941"/>
  <c r="AH443" i="941"/>
  <c r="AH444" i="941"/>
  <c r="AH445" i="941"/>
  <c r="AH446" i="941"/>
  <c r="AH447" i="941"/>
  <c r="AH448" i="941"/>
  <c r="AH449" i="941"/>
  <c r="AH450" i="941"/>
  <c r="AH451" i="941"/>
  <c r="AH452" i="941"/>
  <c r="AH453" i="941"/>
  <c r="AH454" i="941"/>
  <c r="AH455" i="941"/>
  <c r="AH456" i="941"/>
  <c r="AH457" i="941"/>
  <c r="AH458" i="941"/>
  <c r="AH459" i="941"/>
  <c r="AH460" i="941"/>
  <c r="AH461" i="941"/>
  <c r="AH462" i="941"/>
  <c r="AH463" i="941"/>
  <c r="AH464" i="941"/>
  <c r="AH465" i="941"/>
  <c r="AH466" i="941"/>
  <c r="AH467" i="941"/>
  <c r="AH468" i="941"/>
  <c r="AH469" i="941"/>
  <c r="AH470" i="941"/>
  <c r="AH471" i="941"/>
  <c r="AH472" i="941"/>
  <c r="AH473" i="941"/>
  <c r="AH474" i="941"/>
  <c r="AH475" i="941"/>
  <c r="AH476" i="941"/>
  <c r="AH477" i="941"/>
  <c r="AH478" i="941"/>
  <c r="AH479" i="941"/>
  <c r="AH480" i="941"/>
  <c r="AH481" i="941"/>
  <c r="AH482" i="941"/>
  <c r="AH483" i="941"/>
  <c r="AH484" i="941"/>
  <c r="AH485" i="941"/>
  <c r="AH486" i="941"/>
  <c r="AH487" i="941"/>
  <c r="AH488" i="941"/>
  <c r="AH489" i="941"/>
  <c r="AH490" i="941"/>
  <c r="AH491" i="941"/>
  <c r="AH492" i="941"/>
  <c r="AH493" i="941"/>
  <c r="AH494" i="941"/>
  <c r="AH495" i="941"/>
  <c r="AH496" i="941"/>
  <c r="AH497" i="941"/>
  <c r="AH498" i="941"/>
  <c r="AH499" i="941"/>
  <c r="AH500" i="941"/>
  <c r="AH501" i="941"/>
  <c r="AH502" i="941"/>
  <c r="AH503" i="941"/>
  <c r="AH504" i="941"/>
  <c r="AH505" i="941"/>
  <c r="AH506" i="941"/>
  <c r="AH507" i="941"/>
  <c r="AH508" i="941"/>
  <c r="AH509" i="941"/>
  <c r="AH510" i="941"/>
  <c r="AH511" i="941"/>
  <c r="AH512" i="941"/>
  <c r="AH513" i="941"/>
  <c r="AH514" i="941"/>
  <c r="AH515" i="941"/>
  <c r="AH516" i="941"/>
  <c r="AH517" i="941"/>
  <c r="AH518" i="941"/>
  <c r="AH519" i="941"/>
  <c r="AH520" i="941"/>
  <c r="AH521" i="941"/>
  <c r="AH522" i="941"/>
  <c r="AH523" i="941"/>
  <c r="AH524" i="941"/>
  <c r="AH525" i="941"/>
  <c r="AH526" i="941"/>
  <c r="AH527" i="941"/>
  <c r="AH528" i="941"/>
  <c r="AH529" i="941"/>
  <c r="AH530" i="941"/>
  <c r="AH531" i="941"/>
  <c r="AH532" i="941"/>
  <c r="AH533" i="941"/>
  <c r="AH534" i="941"/>
  <c r="AH535" i="941"/>
  <c r="AH536" i="941"/>
  <c r="AH537" i="941"/>
  <c r="AH538" i="941"/>
  <c r="AH539" i="941"/>
  <c r="AH540" i="941"/>
  <c r="AH541" i="941"/>
  <c r="AH542" i="941"/>
  <c r="AH543" i="941"/>
  <c r="AH544" i="941"/>
  <c r="AH545" i="941"/>
  <c r="AH546" i="941"/>
  <c r="AH547" i="941"/>
  <c r="AH548" i="941"/>
  <c r="AH549" i="941"/>
  <c r="AH550" i="941"/>
  <c r="AH551" i="941"/>
  <c r="AH552" i="941"/>
  <c r="AH553" i="941"/>
  <c r="AH554" i="941"/>
  <c r="AH555" i="941"/>
  <c r="AH556" i="941"/>
  <c r="AH557" i="941"/>
  <c r="AH558" i="941"/>
  <c r="AH559" i="941"/>
  <c r="AH560" i="941"/>
  <c r="AH561" i="941"/>
  <c r="AH562" i="941"/>
  <c r="AH563" i="941"/>
  <c r="AH564" i="941"/>
  <c r="AH565" i="941"/>
  <c r="AH566" i="941"/>
  <c r="AH567" i="941"/>
  <c r="AH568" i="941"/>
  <c r="AH569" i="941"/>
  <c r="AH570" i="941"/>
  <c r="AH571" i="941"/>
  <c r="AH572" i="941"/>
  <c r="AH573" i="941"/>
  <c r="AH574" i="941"/>
  <c r="AH575" i="941"/>
  <c r="AH576" i="941"/>
  <c r="AH577" i="941"/>
  <c r="AH578" i="941"/>
  <c r="AH579" i="941"/>
  <c r="AH580" i="941"/>
  <c r="AH581" i="941"/>
  <c r="AH582" i="941"/>
  <c r="AH583" i="941"/>
  <c r="AH584" i="941"/>
  <c r="AH585" i="941"/>
  <c r="AH586" i="941"/>
  <c r="AH587" i="941"/>
  <c r="AH588" i="941"/>
  <c r="AH589" i="941"/>
  <c r="AH590" i="941"/>
  <c r="AH591" i="941"/>
  <c r="AH592" i="941"/>
  <c r="AH593" i="941"/>
  <c r="AH594" i="941"/>
  <c r="AH595" i="941"/>
  <c r="AH596" i="941"/>
  <c r="AH597" i="941"/>
  <c r="AH598" i="941"/>
  <c r="AH599" i="941"/>
  <c r="AH600" i="941"/>
  <c r="AH601" i="941"/>
  <c r="AH602" i="941"/>
  <c r="AH603" i="941"/>
  <c r="AH604" i="941"/>
  <c r="AH605" i="941"/>
  <c r="AH606" i="941"/>
  <c r="AH607" i="941"/>
  <c r="AH608" i="941"/>
  <c r="AH609" i="941"/>
  <c r="AH610" i="941"/>
  <c r="AH611" i="941"/>
  <c r="AH612" i="941"/>
  <c r="AH613" i="941"/>
  <c r="AH614" i="941"/>
  <c r="AH615" i="941"/>
  <c r="AH616" i="941"/>
  <c r="AH617" i="941"/>
  <c r="AH618" i="941"/>
  <c r="AH619" i="941"/>
  <c r="AH620" i="941"/>
  <c r="AH621" i="941"/>
  <c r="AH622" i="941"/>
  <c r="AH623" i="941"/>
  <c r="AH624" i="941"/>
  <c r="AH625" i="941"/>
  <c r="AH626" i="941"/>
  <c r="AH627" i="941"/>
  <c r="AH628" i="941"/>
  <c r="AH629" i="941"/>
  <c r="AH630" i="941"/>
  <c r="AH631" i="941"/>
  <c r="AH632" i="941"/>
  <c r="AH633" i="941"/>
  <c r="AH634" i="941"/>
  <c r="AH635" i="941"/>
  <c r="AH636" i="941"/>
  <c r="AH637" i="941"/>
  <c r="AH638" i="941"/>
  <c r="AH639" i="941"/>
  <c r="AH640" i="941"/>
  <c r="AH641" i="941"/>
  <c r="AH642" i="941"/>
  <c r="AH643" i="941"/>
  <c r="AH644" i="941"/>
  <c r="AH645" i="941"/>
  <c r="AH646" i="941"/>
  <c r="AH647" i="941"/>
  <c r="AH648" i="941"/>
  <c r="AH649" i="941"/>
  <c r="AH650" i="941"/>
  <c r="AH651" i="941"/>
  <c r="AH652" i="941"/>
  <c r="AH653" i="941"/>
  <c r="AH654" i="941"/>
  <c r="AH655" i="941"/>
  <c r="AH656" i="941"/>
  <c r="AH657" i="941"/>
  <c r="AH658" i="941"/>
  <c r="AH659" i="941"/>
  <c r="AH660" i="941"/>
  <c r="AH661" i="941"/>
  <c r="AH662" i="941"/>
  <c r="AH663" i="941"/>
  <c r="AH664" i="941"/>
  <c r="AH665" i="941"/>
  <c r="AH666" i="941"/>
  <c r="AH667" i="941"/>
  <c r="AH668" i="941"/>
  <c r="AH669" i="941"/>
  <c r="AH670" i="941"/>
  <c r="AH671" i="941"/>
  <c r="AH672" i="941"/>
  <c r="AH673" i="941"/>
  <c r="AH674" i="941"/>
  <c r="AH675" i="941"/>
  <c r="AH676" i="941"/>
  <c r="AH677" i="941"/>
  <c r="AH678" i="941"/>
  <c r="AH679" i="941"/>
  <c r="AH680" i="941"/>
  <c r="AH681" i="941"/>
  <c r="AH682" i="941"/>
  <c r="AH683" i="941"/>
  <c r="AH684" i="941"/>
  <c r="AH685" i="941"/>
  <c r="AH686" i="941"/>
  <c r="AH687" i="941"/>
  <c r="AH688" i="941"/>
  <c r="AH689" i="941"/>
  <c r="AH690" i="941"/>
  <c r="AH691" i="941"/>
  <c r="AH692" i="941"/>
  <c r="AH693" i="941"/>
  <c r="AH694" i="941"/>
  <c r="AH695" i="941"/>
  <c r="AH696" i="941"/>
  <c r="AH697" i="941"/>
  <c r="AH698" i="941"/>
  <c r="AH699" i="941"/>
  <c r="AH700" i="941"/>
  <c r="AH701" i="941"/>
  <c r="AH702" i="941"/>
  <c r="AH703" i="941"/>
  <c r="AH704" i="941"/>
  <c r="AH705" i="941"/>
  <c r="AH706" i="941"/>
  <c r="AH707" i="941"/>
  <c r="AH708" i="941"/>
  <c r="AH709" i="941"/>
  <c r="AH710" i="941"/>
  <c r="AH711" i="941"/>
  <c r="AH712" i="941"/>
  <c r="AH713" i="941"/>
  <c r="AH714" i="941"/>
  <c r="AH715" i="941"/>
  <c r="AH716" i="941"/>
  <c r="AH717" i="941"/>
  <c r="AH718" i="941"/>
  <c r="AH719" i="941"/>
  <c r="AH720" i="941"/>
  <c r="AH721" i="941"/>
  <c r="AH722" i="941"/>
  <c r="AH723" i="941"/>
  <c r="AH724" i="941"/>
  <c r="AH725" i="941"/>
  <c r="AH726" i="941"/>
  <c r="AH727" i="941"/>
  <c r="AH728" i="941"/>
  <c r="AH729" i="941"/>
  <c r="AH730" i="941"/>
  <c r="AH731" i="941"/>
  <c r="AH732" i="941"/>
  <c r="AH733" i="941"/>
  <c r="AH734" i="941"/>
  <c r="AH735" i="941"/>
  <c r="AH736" i="941"/>
  <c r="AH737" i="941"/>
  <c r="AH738" i="941"/>
  <c r="AH739" i="941"/>
  <c r="AH740" i="941"/>
  <c r="AH741" i="941"/>
  <c r="AH742" i="941"/>
  <c r="AH743" i="941"/>
  <c r="AH744" i="941"/>
  <c r="AH745" i="941"/>
  <c r="AH746" i="941"/>
  <c r="AH747" i="941"/>
  <c r="AH748" i="941"/>
  <c r="AH749" i="941"/>
  <c r="AH750" i="941"/>
  <c r="AH751" i="941"/>
  <c r="AH752" i="941"/>
  <c r="AH753" i="941"/>
  <c r="AH754" i="941"/>
  <c r="AH755" i="941"/>
  <c r="AH756" i="941"/>
  <c r="AH757" i="941"/>
  <c r="AH758" i="941"/>
  <c r="AH759" i="941"/>
  <c r="AH760" i="941"/>
  <c r="AH761" i="941"/>
  <c r="AH762" i="941"/>
  <c r="AH763" i="941"/>
  <c r="AH764" i="941"/>
  <c r="AH765" i="941"/>
  <c r="AH766" i="941"/>
  <c r="AH767" i="941"/>
  <c r="AH768" i="941"/>
  <c r="AH769" i="941"/>
  <c r="AH770" i="941"/>
  <c r="AH771" i="941"/>
  <c r="AH772" i="941"/>
  <c r="AH773" i="941"/>
  <c r="AH774" i="941"/>
  <c r="AH775" i="941"/>
  <c r="AH776" i="941"/>
  <c r="AH777" i="941"/>
  <c r="AH778" i="941"/>
  <c r="AH779" i="941"/>
  <c r="AH780" i="941"/>
  <c r="AH781" i="941"/>
  <c r="AH782" i="941"/>
  <c r="AH783" i="941"/>
  <c r="AH784" i="941"/>
  <c r="AH785" i="941"/>
  <c r="AH786" i="941"/>
  <c r="AH787" i="941"/>
  <c r="AH788" i="941"/>
  <c r="AH789" i="941"/>
  <c r="AH790" i="941"/>
  <c r="AH791" i="941"/>
  <c r="AH792" i="941"/>
  <c r="AH793" i="941"/>
  <c r="AH794" i="941"/>
  <c r="AH795" i="941"/>
  <c r="AH796" i="941"/>
  <c r="AH797" i="941"/>
  <c r="AH798" i="941"/>
  <c r="AH799" i="941"/>
  <c r="AH800" i="941"/>
  <c r="AH801" i="941"/>
  <c r="AH802" i="941"/>
  <c r="AH803" i="941"/>
  <c r="AH804" i="941"/>
  <c r="AH805" i="941"/>
  <c r="AH806" i="941"/>
  <c r="AH807" i="941"/>
  <c r="AH808" i="941"/>
  <c r="AH809" i="941"/>
  <c r="AH810" i="941"/>
  <c r="AH811" i="941"/>
  <c r="AH812" i="941"/>
  <c r="AH813" i="941"/>
  <c r="AH814" i="941"/>
  <c r="AH815" i="941"/>
  <c r="AH816" i="941"/>
  <c r="AH817" i="941"/>
  <c r="AH818" i="941"/>
  <c r="AH819" i="941"/>
  <c r="AH820" i="941"/>
  <c r="AH821" i="941"/>
  <c r="AH822" i="941"/>
  <c r="AH823" i="941"/>
  <c r="AH824" i="941"/>
  <c r="AH825" i="941"/>
  <c r="AH826" i="941"/>
  <c r="AH827" i="941"/>
  <c r="AH828" i="941"/>
  <c r="AH829" i="941"/>
  <c r="AH830" i="941"/>
  <c r="AH831" i="941"/>
  <c r="AH832" i="941"/>
  <c r="AH833" i="941"/>
  <c r="AH834" i="941"/>
  <c r="AH835" i="941"/>
  <c r="AH836" i="941"/>
  <c r="AH837" i="941"/>
  <c r="AH838" i="941"/>
  <c r="AH839" i="941"/>
  <c r="AH840" i="941"/>
  <c r="AH841" i="941"/>
  <c r="AH842" i="941"/>
  <c r="AH843" i="941"/>
  <c r="AH844" i="941"/>
  <c r="AH845" i="941"/>
  <c r="AH846" i="941"/>
  <c r="AH847" i="941"/>
  <c r="AH848" i="941"/>
  <c r="AH849" i="941"/>
  <c r="AH850" i="941"/>
  <c r="AH851" i="941"/>
  <c r="AH852" i="941"/>
  <c r="AH853" i="941"/>
  <c r="AH854" i="941"/>
  <c r="AH855" i="941"/>
  <c r="AH856" i="941"/>
  <c r="AH857" i="941"/>
  <c r="AH858" i="941"/>
  <c r="AH859" i="941"/>
  <c r="AH860" i="941"/>
  <c r="AH861" i="941"/>
  <c r="AH862" i="941"/>
  <c r="AH863" i="941"/>
  <c r="AH864" i="941"/>
  <c r="AH865" i="941"/>
  <c r="AH866" i="941"/>
  <c r="AH867" i="941"/>
  <c r="AH868" i="941"/>
  <c r="AH869" i="941"/>
  <c r="AH870" i="941"/>
  <c r="AH871" i="941"/>
  <c r="AH872" i="941"/>
  <c r="AH873" i="941"/>
  <c r="AH874" i="941"/>
  <c r="AH875" i="941"/>
  <c r="AH876" i="941"/>
  <c r="AH877" i="941"/>
  <c r="AH878" i="941"/>
  <c r="AH879" i="941"/>
  <c r="AH880" i="941"/>
  <c r="AH881" i="941"/>
  <c r="AH882" i="941"/>
  <c r="AH883" i="941"/>
  <c r="AH884" i="941"/>
  <c r="AH885" i="941"/>
  <c r="AH886" i="941"/>
  <c r="AH887" i="941"/>
  <c r="AH888" i="941"/>
  <c r="AH889" i="941"/>
  <c r="AH890" i="941"/>
  <c r="AH891" i="941"/>
  <c r="AH892" i="941"/>
  <c r="AH893" i="941"/>
  <c r="AH894" i="941"/>
  <c r="AH895" i="941"/>
  <c r="AH896" i="941"/>
  <c r="AH897" i="941"/>
  <c r="AH898" i="941"/>
  <c r="AH899" i="941"/>
  <c r="AH900" i="941"/>
  <c r="AH901" i="941"/>
  <c r="AH902" i="941"/>
  <c r="AH903" i="941"/>
  <c r="AH904" i="941"/>
  <c r="AH905" i="941"/>
  <c r="AH906" i="941"/>
  <c r="AH907" i="941"/>
  <c r="AH908" i="941"/>
  <c r="AH909" i="941"/>
  <c r="AH910" i="941"/>
  <c r="AH911" i="941"/>
  <c r="AH912" i="941"/>
  <c r="AH913" i="941"/>
  <c r="AH914" i="941"/>
  <c r="AH915" i="941"/>
  <c r="AH916" i="941"/>
  <c r="AH917" i="941"/>
  <c r="AH918" i="941"/>
  <c r="AH919" i="941"/>
  <c r="AH920" i="941"/>
  <c r="AH921" i="941"/>
  <c r="AH922" i="941"/>
  <c r="AH923" i="941"/>
  <c r="AH924" i="941"/>
  <c r="AH925" i="941"/>
  <c r="AH926" i="941"/>
  <c r="AH927" i="941"/>
  <c r="AH928" i="941"/>
  <c r="AH929" i="941"/>
  <c r="AH930" i="941"/>
  <c r="AH931" i="941"/>
  <c r="AH932" i="941"/>
  <c r="AH933" i="941"/>
  <c r="AH934" i="941"/>
  <c r="AH935" i="941"/>
  <c r="AH936" i="941"/>
  <c r="AH937" i="941"/>
  <c r="AH938" i="941"/>
  <c r="AH939" i="941"/>
  <c r="AH940" i="941"/>
  <c r="AH941" i="941"/>
  <c r="AH942" i="941"/>
  <c r="AH943" i="941"/>
  <c r="AH944" i="941"/>
  <c r="AH945" i="941"/>
  <c r="AH946" i="941"/>
  <c r="AH947" i="941"/>
  <c r="AH948" i="941"/>
  <c r="AH949" i="941"/>
  <c r="AH950" i="941"/>
  <c r="AH951" i="941"/>
  <c r="AH952" i="941"/>
  <c r="AH953" i="941"/>
  <c r="AH954" i="941"/>
  <c r="AH955" i="941"/>
  <c r="AH956" i="941"/>
  <c r="AH957" i="941"/>
  <c r="AH958" i="941"/>
  <c r="AH959" i="941"/>
  <c r="AH960" i="941"/>
  <c r="AH961" i="941"/>
  <c r="AH962" i="941"/>
  <c r="AH963" i="941"/>
  <c r="AH964" i="941"/>
  <c r="AH965" i="941"/>
  <c r="AH966" i="941"/>
  <c r="AH967" i="941"/>
  <c r="AH968" i="941"/>
  <c r="AH969" i="941"/>
  <c r="AH970" i="941"/>
  <c r="AH971" i="941"/>
  <c r="AH972" i="941"/>
  <c r="AH973" i="941"/>
  <c r="AH974" i="941"/>
  <c r="AH975" i="941"/>
  <c r="AH976" i="941"/>
  <c r="AH977" i="941"/>
  <c r="AH978" i="941"/>
  <c r="AH979" i="941"/>
  <c r="AH980" i="941"/>
  <c r="AH981" i="941"/>
  <c r="AH982" i="941"/>
  <c r="AH983" i="941"/>
  <c r="AH984" i="941"/>
  <c r="AH985" i="941"/>
  <c r="AH986" i="941"/>
  <c r="AH987" i="941"/>
  <c r="AH988" i="941"/>
  <c r="AH989" i="941"/>
  <c r="AH990" i="941"/>
  <c r="AH991" i="941"/>
  <c r="AH992" i="941"/>
  <c r="AH993" i="941"/>
  <c r="AH994" i="941"/>
  <c r="AH995" i="941"/>
  <c r="AH996" i="941"/>
  <c r="AH997" i="941"/>
  <c r="AH998" i="941"/>
  <c r="AH999" i="941"/>
  <c r="AH1000" i="941"/>
  <c r="AH1001" i="941"/>
  <c r="AH1002" i="941"/>
  <c r="AH1003" i="941"/>
  <c r="AH1004" i="941"/>
  <c r="AH1005" i="941"/>
  <c r="AH1006" i="941"/>
  <c r="AH1007" i="941"/>
  <c r="AH1008" i="941"/>
  <c r="AH1009" i="941"/>
  <c r="AH1010" i="941"/>
  <c r="AH1011" i="941"/>
  <c r="AH1012" i="941"/>
  <c r="AH1013" i="941"/>
  <c r="AH1014" i="941"/>
  <c r="AH1015" i="941"/>
  <c r="AH1016" i="941"/>
  <c r="AH1017" i="941"/>
  <c r="AH1018" i="941"/>
  <c r="AH1019" i="941"/>
  <c r="AH1020" i="941"/>
  <c r="AH1021" i="941"/>
  <c r="AH1022" i="941"/>
  <c r="AH1023" i="941"/>
  <c r="AH1024" i="941"/>
  <c r="AH1025" i="941"/>
  <c r="AH1026" i="941"/>
  <c r="AH1027" i="941"/>
  <c r="AH1028" i="941"/>
  <c r="AH1029" i="941"/>
  <c r="AH1030" i="941"/>
  <c r="AH1031" i="941"/>
  <c r="AH1032" i="941"/>
  <c r="AH1033" i="941"/>
  <c r="AH1034" i="941"/>
  <c r="AH1035" i="941"/>
  <c r="AH1036" i="941"/>
  <c r="AH1037" i="941"/>
  <c r="AH1038" i="941"/>
  <c r="AH1039" i="941"/>
  <c r="AH1040" i="941"/>
  <c r="AH1041" i="941"/>
  <c r="AH1042" i="941"/>
  <c r="AH1043" i="941"/>
  <c r="AH1044" i="941"/>
  <c r="AH1045" i="941"/>
  <c r="AH1046" i="941"/>
  <c r="AH1047" i="941"/>
  <c r="AH1048" i="941"/>
  <c r="AH1049" i="941"/>
  <c r="AH1050" i="941"/>
  <c r="AH1051" i="941"/>
  <c r="AH1052" i="941"/>
  <c r="AH1053" i="941"/>
  <c r="AH1054" i="941"/>
  <c r="AH1055" i="941"/>
  <c r="AH1056" i="941"/>
  <c r="AH1057" i="941"/>
  <c r="AH1058" i="941"/>
  <c r="AH1059" i="941"/>
  <c r="AH1060" i="941"/>
  <c r="AH1061" i="941"/>
  <c r="AH1062" i="941"/>
  <c r="AH1063" i="941"/>
  <c r="AH1064" i="941"/>
  <c r="AH1065" i="941"/>
  <c r="AH1066" i="941"/>
  <c r="AH1067" i="941"/>
  <c r="AH1068" i="941"/>
  <c r="AH1069" i="941"/>
  <c r="AH1070" i="941"/>
  <c r="AH1071" i="941"/>
  <c r="AH1072" i="941"/>
  <c r="AH1073" i="941"/>
  <c r="AH1074" i="941"/>
  <c r="AH1075" i="941"/>
  <c r="AH1076" i="941"/>
  <c r="AH1077" i="941"/>
  <c r="AH1078" i="941"/>
  <c r="AH1079" i="941"/>
  <c r="AH1080" i="941"/>
  <c r="AH1081" i="941"/>
  <c r="AH1082" i="941"/>
  <c r="AH1083" i="941"/>
  <c r="AH1084" i="941"/>
  <c r="AH1085" i="941"/>
  <c r="AH1086" i="941"/>
  <c r="AH1087" i="941"/>
  <c r="AH1088" i="941"/>
  <c r="AH1089" i="941"/>
  <c r="AH1090" i="941"/>
  <c r="AH1091" i="941"/>
  <c r="AH1092" i="941"/>
  <c r="AH1093" i="941"/>
  <c r="AH1094" i="941"/>
  <c r="AH1095" i="941"/>
  <c r="AH1096" i="941"/>
  <c r="AH1097" i="941"/>
  <c r="AH1098" i="941"/>
  <c r="AH1099" i="941"/>
  <c r="AH1100" i="941"/>
  <c r="AH1101" i="941"/>
  <c r="AH1102" i="941"/>
  <c r="AH1103" i="941"/>
  <c r="AH1104" i="941"/>
  <c r="AH1105" i="941"/>
  <c r="AH1106" i="941"/>
  <c r="AH1107" i="941"/>
  <c r="AH1108" i="941"/>
  <c r="AH1109" i="941"/>
  <c r="AH1110" i="941"/>
  <c r="AH1111" i="941"/>
  <c r="AH1112" i="941"/>
  <c r="AH1113" i="941"/>
  <c r="AH1114" i="941"/>
  <c r="AH1115" i="941"/>
  <c r="AH1116" i="941"/>
  <c r="AH1117" i="941"/>
  <c r="AH1118" i="941"/>
  <c r="AH1119" i="941"/>
  <c r="AH1120" i="941"/>
  <c r="AH1121" i="941"/>
  <c r="AH1122" i="941"/>
  <c r="AH1123" i="941"/>
  <c r="AH1124" i="941"/>
  <c r="AH1125" i="941"/>
  <c r="AH1126" i="941"/>
  <c r="AH1127" i="941"/>
  <c r="AH1128" i="941"/>
  <c r="AH1129" i="941"/>
  <c r="AH1130" i="941"/>
  <c r="AH1131" i="941"/>
  <c r="AH1132" i="941"/>
  <c r="AH1133" i="941"/>
  <c r="AH1134" i="941"/>
  <c r="AH1135" i="941"/>
  <c r="AH1136" i="941"/>
  <c r="AH1137" i="941"/>
  <c r="AH1138" i="941"/>
  <c r="AH1139" i="941"/>
  <c r="AH1140" i="941"/>
  <c r="AH1141" i="941"/>
  <c r="AH1142" i="941"/>
  <c r="AH1143" i="941"/>
  <c r="AH1144" i="941"/>
  <c r="AH1145" i="941"/>
  <c r="AH1146" i="941"/>
  <c r="AH1147" i="941"/>
  <c r="AH1148" i="941"/>
  <c r="AH1149" i="941"/>
  <c r="AH1150" i="941"/>
  <c r="AH1151" i="941"/>
  <c r="AH1152" i="941"/>
  <c r="AH1153" i="941"/>
  <c r="AH1154" i="941"/>
  <c r="AH1155" i="941"/>
  <c r="AH1156" i="941"/>
  <c r="AH1157" i="941"/>
  <c r="AH1158" i="941"/>
  <c r="AH1159" i="941"/>
  <c r="AH1160" i="941"/>
  <c r="AH1161" i="941"/>
  <c r="AH1162" i="941"/>
  <c r="AH1163" i="941"/>
  <c r="AH1164" i="941"/>
  <c r="AH1165" i="941"/>
  <c r="AH1166" i="941"/>
  <c r="AH1167" i="941"/>
  <c r="AH1168" i="941"/>
  <c r="AH1169" i="941"/>
  <c r="AH1170" i="941"/>
  <c r="AH1171" i="941"/>
  <c r="AH1172" i="941"/>
  <c r="AH1173" i="941"/>
  <c r="AH1174" i="941"/>
  <c r="AH1175" i="941"/>
  <c r="AH1176" i="941"/>
  <c r="AH1177" i="941"/>
  <c r="AH1178" i="941"/>
  <c r="AH1179" i="941"/>
  <c r="AH1180" i="941"/>
  <c r="AH1181" i="941"/>
  <c r="AH1182" i="941"/>
  <c r="AH1183" i="941"/>
  <c r="AH1184" i="941"/>
  <c r="AH1185" i="941"/>
  <c r="AH1186" i="941"/>
  <c r="AH1187" i="941"/>
  <c r="AH1188" i="941"/>
  <c r="AH1189" i="941"/>
  <c r="AH1190" i="941"/>
  <c r="AH1191" i="941"/>
  <c r="AH1192" i="941"/>
  <c r="AH1193" i="941"/>
  <c r="AH1194" i="941"/>
  <c r="AH1195" i="941"/>
  <c r="AH1196" i="941"/>
  <c r="AH1197" i="941"/>
  <c r="AH1198" i="941"/>
  <c r="AH1199" i="941"/>
  <c r="AH1200" i="941"/>
  <c r="AH1201" i="941"/>
  <c r="AH1202" i="941"/>
  <c r="AH1203" i="941"/>
  <c r="AH1204" i="941"/>
  <c r="AH1205" i="941"/>
  <c r="AH1206" i="941"/>
  <c r="AH1207" i="941"/>
  <c r="AH1208" i="941"/>
  <c r="AH1209" i="941"/>
  <c r="AH1210" i="941"/>
  <c r="AH1211" i="941"/>
  <c r="AH1212" i="941"/>
  <c r="AH1213" i="941"/>
  <c r="AH1214" i="941"/>
  <c r="AH1215" i="941"/>
  <c r="AH1216" i="941"/>
  <c r="AH1217" i="941"/>
  <c r="AH1218" i="941"/>
  <c r="AH1219" i="941"/>
  <c r="AH1220" i="941"/>
  <c r="AH1221" i="941"/>
  <c r="AH1222" i="941"/>
  <c r="AH1223" i="941"/>
  <c r="AH1224" i="941"/>
  <c r="AH1225" i="941"/>
  <c r="AH1226" i="941"/>
  <c r="AH1227" i="941"/>
  <c r="AH1228" i="941"/>
  <c r="AH1229" i="941"/>
  <c r="AH1230" i="941"/>
  <c r="AH1231" i="941"/>
  <c r="AH1232" i="941"/>
  <c r="AH1233" i="941"/>
  <c r="AH1234" i="941"/>
  <c r="AH1235" i="941"/>
  <c r="AH1236" i="941"/>
  <c r="AH1237" i="941"/>
  <c r="AH1238" i="941"/>
  <c r="AH1239" i="941"/>
  <c r="AH1240" i="941"/>
  <c r="AH1241" i="941"/>
  <c r="AH1242" i="941"/>
  <c r="AH1243" i="941"/>
  <c r="AH1244" i="941"/>
  <c r="AH1245" i="941"/>
  <c r="AH1246" i="941"/>
  <c r="AH1247" i="941"/>
  <c r="AH1248" i="941"/>
  <c r="AH1249" i="941"/>
  <c r="AH1250" i="941"/>
  <c r="AH1251" i="941"/>
  <c r="AH1252" i="941"/>
  <c r="AH1253" i="941"/>
  <c r="AH1254" i="941"/>
  <c r="AH1255" i="941"/>
  <c r="AH1256" i="941"/>
  <c r="AH1257" i="941"/>
  <c r="AH1258" i="941"/>
  <c r="AH1259" i="941"/>
  <c r="AH1260" i="941"/>
  <c r="AH1261" i="941"/>
  <c r="AH1262" i="941"/>
  <c r="AH1263" i="941"/>
  <c r="AH1264" i="941"/>
  <c r="AH1265" i="941"/>
  <c r="AH1266" i="941"/>
  <c r="AH1267" i="941"/>
  <c r="AH1268" i="941"/>
  <c r="AH1269" i="941"/>
  <c r="AH1270" i="941"/>
  <c r="AH1271" i="941"/>
  <c r="AH1272" i="941"/>
  <c r="AH1273" i="941"/>
  <c r="AH1274" i="941"/>
  <c r="AH1275" i="941"/>
  <c r="AH1276" i="941"/>
  <c r="AH1277" i="941"/>
  <c r="AH1278" i="941"/>
  <c r="AH1279" i="941"/>
  <c r="AH1280" i="941"/>
  <c r="AH1281" i="941"/>
  <c r="AH1282" i="941"/>
  <c r="AH1283" i="941"/>
  <c r="AH1284" i="941"/>
  <c r="AH1285" i="941"/>
  <c r="AH1286" i="941"/>
  <c r="AH1287" i="941"/>
  <c r="AH1288" i="941"/>
  <c r="AH1289" i="941"/>
  <c r="AH1290" i="941"/>
  <c r="AH1291" i="941"/>
  <c r="AH1292" i="941"/>
  <c r="AH1293" i="941"/>
  <c r="AH1294" i="941"/>
  <c r="AH1295" i="941"/>
  <c r="AH1296" i="941"/>
  <c r="AH1297" i="941"/>
  <c r="AH1298" i="941"/>
  <c r="AH1299" i="941"/>
  <c r="AH1300" i="941"/>
  <c r="AH1301" i="941"/>
  <c r="AH1302" i="941"/>
  <c r="AH1303" i="941"/>
  <c r="AH1304" i="941"/>
  <c r="AH1305" i="941"/>
  <c r="AH1306" i="941"/>
  <c r="AH1307" i="941"/>
  <c r="AH1308" i="941"/>
  <c r="AH1309" i="941"/>
  <c r="AH1310" i="941"/>
  <c r="AH1311" i="941"/>
  <c r="AH1312" i="941"/>
  <c r="AH1313" i="941"/>
  <c r="AH1314" i="941"/>
  <c r="AH1315" i="941"/>
  <c r="AH1316" i="941"/>
  <c r="AH1317" i="941"/>
  <c r="AH1318" i="941"/>
  <c r="AH1319" i="941"/>
  <c r="AH1320" i="941"/>
  <c r="AH1321" i="941"/>
  <c r="AH1322" i="941"/>
  <c r="AH1323" i="941"/>
  <c r="AH1324" i="941"/>
  <c r="AH1325" i="941"/>
  <c r="AH1326" i="941"/>
  <c r="AH1327" i="941"/>
  <c r="AH1328" i="941"/>
  <c r="AH1329" i="941"/>
  <c r="AH1330" i="941"/>
  <c r="AH1331" i="941"/>
  <c r="AH1332" i="941"/>
  <c r="AH1333" i="941"/>
  <c r="AH1334" i="941"/>
  <c r="AH1335" i="941"/>
  <c r="AH1336" i="941"/>
  <c r="AH1337" i="941"/>
  <c r="AH1338" i="941"/>
  <c r="AH1339" i="941"/>
  <c r="AH1340" i="941"/>
  <c r="AH1341" i="941"/>
  <c r="AH1342" i="941"/>
  <c r="AH1343" i="941"/>
  <c r="AH1344" i="941"/>
  <c r="AH1345" i="941"/>
  <c r="AH1346" i="941"/>
  <c r="AH1347" i="941"/>
  <c r="AH1348" i="941"/>
  <c r="AH1349" i="941"/>
  <c r="AH1350" i="941"/>
  <c r="AH1351" i="941"/>
  <c r="AH1352" i="941"/>
  <c r="AH1353" i="941"/>
  <c r="AH1354" i="941"/>
  <c r="AH1355" i="941"/>
  <c r="AH1356" i="941"/>
  <c r="AH1357" i="941"/>
  <c r="AH1358" i="941"/>
  <c r="AH1359" i="941"/>
  <c r="AH1360" i="941"/>
  <c r="AH1361" i="941"/>
  <c r="AH1362" i="941"/>
  <c r="AH1363" i="941"/>
  <c r="AH1364" i="941"/>
  <c r="AH1365" i="941"/>
  <c r="AH1366" i="941"/>
  <c r="AH1367" i="941"/>
  <c r="AH1368" i="941"/>
  <c r="AH1369" i="941"/>
  <c r="AH1370" i="941"/>
  <c r="AH1371" i="941"/>
  <c r="AH1372" i="941"/>
  <c r="AH1373" i="941"/>
  <c r="AH1374" i="941"/>
  <c r="AH1375" i="941"/>
  <c r="AH1376" i="941"/>
  <c r="AH1377" i="941"/>
  <c r="AH1378" i="941"/>
  <c r="AH1379" i="941"/>
  <c r="AH1380" i="941"/>
  <c r="AH1381" i="941"/>
  <c r="AH1382" i="941"/>
  <c r="AH1383" i="941"/>
  <c r="AH1384" i="941"/>
  <c r="AH1385" i="941"/>
  <c r="AH1386" i="941"/>
  <c r="AH1387" i="941"/>
  <c r="AH1388" i="941"/>
  <c r="AH1389" i="941"/>
  <c r="AH1390" i="941"/>
  <c r="AH1391" i="941"/>
  <c r="AH1392" i="941"/>
  <c r="AH1393" i="941"/>
  <c r="AH1394" i="941"/>
  <c r="AH1395" i="941"/>
  <c r="AH1396" i="941"/>
  <c r="AH1397" i="941"/>
  <c r="AH1398" i="941"/>
  <c r="AH1399" i="941"/>
  <c r="AH1400" i="941"/>
  <c r="AH1401" i="941"/>
  <c r="AH1402" i="941"/>
  <c r="AH1403" i="941"/>
  <c r="AH1404" i="941"/>
  <c r="AH1405" i="941"/>
  <c r="AH1406" i="941"/>
  <c r="AH1407" i="941"/>
  <c r="AH1408" i="941"/>
  <c r="AH1409" i="941"/>
  <c r="AH1410" i="941"/>
  <c r="AH1411" i="941"/>
  <c r="AH1412" i="941"/>
  <c r="AH1413" i="941"/>
  <c r="AH1414" i="941"/>
  <c r="AH1415" i="941"/>
  <c r="AH1416" i="941"/>
  <c r="AH1417" i="941"/>
  <c r="AH1418" i="941"/>
  <c r="AH1419" i="941"/>
  <c r="AH1420" i="941"/>
  <c r="AH1421" i="941"/>
  <c r="AH1422" i="941"/>
  <c r="AH1423" i="941"/>
  <c r="AH1424" i="941"/>
  <c r="AH1425" i="941"/>
  <c r="AH1426" i="941"/>
  <c r="AH1427" i="941"/>
  <c r="AH1428" i="941"/>
  <c r="AH1429" i="941"/>
  <c r="AH1430" i="941"/>
  <c r="AH1431" i="941"/>
  <c r="AH1432" i="941"/>
  <c r="AH1433" i="941"/>
  <c r="AH1434" i="941"/>
  <c r="AH1435" i="941"/>
  <c r="AH1436" i="941"/>
  <c r="AH1437" i="941"/>
  <c r="AH1438" i="941"/>
  <c r="AH1439" i="941"/>
  <c r="AH1440" i="941"/>
  <c r="AH1441" i="941"/>
  <c r="AH1442" i="941"/>
  <c r="AH1443" i="941"/>
  <c r="AH1444" i="941"/>
  <c r="AH1445" i="941"/>
  <c r="AH1446" i="941"/>
  <c r="AH1447" i="941"/>
  <c r="AH1448" i="941"/>
  <c r="AH1449" i="941"/>
  <c r="AH1450" i="941"/>
  <c r="AH1451" i="941"/>
  <c r="AH1452" i="941"/>
  <c r="AH1453" i="941"/>
  <c r="AH1454" i="941"/>
  <c r="AH1455" i="941"/>
  <c r="AH1456" i="941"/>
  <c r="AH1457" i="941"/>
  <c r="AH1458" i="941"/>
  <c r="AH1459" i="941"/>
  <c r="AH1460" i="941"/>
  <c r="AH1461" i="941"/>
  <c r="AH1462" i="941"/>
  <c r="AH1463" i="941"/>
  <c r="AH1464" i="941"/>
  <c r="AH1465" i="941"/>
  <c r="AH1466" i="941"/>
  <c r="AH1467" i="941"/>
  <c r="AH1468" i="941"/>
  <c r="AH1469" i="941"/>
  <c r="AH1470" i="941"/>
  <c r="AH1471" i="941"/>
  <c r="AH1472" i="941"/>
  <c r="AH1473" i="941"/>
  <c r="AH1474" i="941"/>
  <c r="AH1475" i="941"/>
  <c r="AH1476" i="941"/>
  <c r="AH1477" i="941"/>
  <c r="AH1478" i="941"/>
  <c r="AH1479" i="941"/>
  <c r="AH1480" i="941"/>
  <c r="AH1481" i="941"/>
  <c r="AH1482" i="941"/>
  <c r="AH1483" i="941"/>
  <c r="AH1484" i="941"/>
  <c r="AH1485" i="941"/>
  <c r="AH1486" i="941"/>
  <c r="AH1487" i="941"/>
  <c r="AH1488" i="941"/>
  <c r="AH1489" i="941"/>
  <c r="AH1490" i="941"/>
  <c r="AH1491" i="941"/>
  <c r="AH1492" i="941"/>
  <c r="AH1493" i="941"/>
  <c r="AH1494" i="941"/>
  <c r="AH1495" i="941"/>
  <c r="AH1496" i="941"/>
  <c r="AH1497" i="941"/>
  <c r="AH1498" i="941"/>
  <c r="AH1499" i="941"/>
  <c r="AH1500" i="941"/>
  <c r="AH1501" i="941"/>
  <c r="AH1502" i="941"/>
  <c r="AH1503" i="941"/>
  <c r="AH1504" i="941"/>
  <c r="AH1505" i="941"/>
  <c r="AH1506" i="941"/>
  <c r="AH1507" i="941"/>
  <c r="AH1508" i="941"/>
  <c r="AH1509" i="941"/>
  <c r="AH1510" i="941"/>
  <c r="AH1511" i="941"/>
  <c r="AH1512" i="941"/>
  <c r="AH1513" i="941"/>
  <c r="AH1514" i="941"/>
  <c r="AH1515" i="941"/>
  <c r="AH1516" i="941"/>
  <c r="AH1517" i="941"/>
  <c r="AH1518" i="941"/>
  <c r="AH1519" i="941"/>
  <c r="AH1520" i="941"/>
  <c r="AH1521" i="941"/>
  <c r="AH1522" i="941"/>
  <c r="AH1523" i="941"/>
  <c r="AH1524" i="941"/>
  <c r="AH1525" i="941"/>
  <c r="AH1526" i="941"/>
  <c r="AH1527" i="941"/>
  <c r="AH1528" i="941"/>
  <c r="AH1529" i="941"/>
  <c r="AH1530" i="941"/>
  <c r="AH1531" i="941"/>
  <c r="AH1532" i="941"/>
  <c r="AH1533" i="941"/>
  <c r="AH1534" i="941"/>
  <c r="AH1535" i="941"/>
  <c r="AH1536" i="941"/>
  <c r="AH1537" i="941"/>
  <c r="AH1538" i="941"/>
  <c r="AH1539" i="941"/>
  <c r="AH1540" i="941"/>
  <c r="AH1541" i="941"/>
  <c r="AH1542" i="941"/>
  <c r="AH1543" i="941"/>
  <c r="AH1544" i="941"/>
  <c r="AH1545" i="941"/>
  <c r="AH1546" i="941"/>
  <c r="AH1547" i="941"/>
  <c r="AH1548" i="941"/>
  <c r="AH1549" i="941"/>
  <c r="AH1550" i="941"/>
  <c r="AH1551" i="941"/>
  <c r="AH1552" i="941"/>
  <c r="AH1553" i="941"/>
  <c r="AH1554" i="941"/>
  <c r="AH1555" i="941"/>
  <c r="AH1556" i="941"/>
  <c r="AH1557" i="941"/>
  <c r="AH1558" i="941"/>
  <c r="AH1559" i="941"/>
  <c r="AH1560" i="941"/>
  <c r="AH1561" i="941"/>
  <c r="AH1562" i="941"/>
  <c r="AH1563" i="941"/>
  <c r="AH1564" i="941"/>
  <c r="AH1565" i="941"/>
  <c r="AH1566" i="941"/>
  <c r="AH1567" i="941"/>
  <c r="AH1568" i="941"/>
  <c r="AH1569" i="941"/>
  <c r="AH1570" i="941"/>
  <c r="AH1571" i="941"/>
  <c r="AH1572" i="941"/>
  <c r="AH1573" i="941"/>
  <c r="AH1574" i="941"/>
  <c r="AH1575" i="941"/>
  <c r="AH1576" i="941"/>
  <c r="AH1577" i="941"/>
  <c r="AH1578" i="941"/>
  <c r="AH1579" i="941"/>
  <c r="AH1580" i="941"/>
  <c r="AH1581" i="941"/>
  <c r="AH1582" i="941"/>
  <c r="AH1583" i="941"/>
  <c r="AH1584" i="941"/>
  <c r="AH1585" i="941"/>
  <c r="AH1586" i="941"/>
  <c r="AH1587" i="941"/>
  <c r="AH1588" i="941"/>
  <c r="AH1589" i="941"/>
  <c r="AH1590" i="941"/>
  <c r="AH1591" i="941"/>
  <c r="AH1592" i="941"/>
  <c r="AH1593" i="941"/>
  <c r="AH1594" i="941"/>
  <c r="AH1595" i="941"/>
  <c r="AH1596" i="941"/>
  <c r="AH1597" i="941"/>
  <c r="AH1598" i="941"/>
  <c r="AH1599" i="941"/>
  <c r="AH1600" i="941"/>
  <c r="AH1601" i="941"/>
  <c r="AH1602" i="941"/>
  <c r="AH1603" i="941"/>
  <c r="AH1604" i="941"/>
  <c r="AH1605" i="941"/>
  <c r="AH1606" i="941"/>
  <c r="AH1607" i="941"/>
  <c r="AH1608" i="941"/>
  <c r="AH1609" i="941"/>
  <c r="AH1610" i="941"/>
  <c r="AH1611" i="941"/>
  <c r="AH1612" i="941"/>
  <c r="AH1613" i="941"/>
  <c r="AH1614" i="941"/>
  <c r="AH1615" i="941"/>
  <c r="AH1616" i="941"/>
  <c r="AH1617" i="941"/>
  <c r="AH1618" i="941"/>
  <c r="AH1619" i="941"/>
  <c r="AH1620" i="941"/>
  <c r="AH1621" i="941"/>
  <c r="AH1622" i="941"/>
  <c r="AH1623" i="941"/>
  <c r="AH1624" i="941"/>
  <c r="AH1625" i="941"/>
  <c r="AH1626" i="941"/>
  <c r="AH1627" i="941"/>
  <c r="AH1628" i="941"/>
  <c r="AH1629" i="941"/>
  <c r="AH1630" i="941"/>
  <c r="AH1631" i="941"/>
  <c r="AH1632" i="941"/>
  <c r="AH1633" i="941"/>
  <c r="AH1634" i="941"/>
  <c r="AH1635" i="941"/>
  <c r="AH1636" i="941"/>
  <c r="AH1637" i="941"/>
  <c r="AH1638" i="941"/>
  <c r="AH1639" i="941"/>
  <c r="AH1640" i="941"/>
  <c r="AH1641" i="941"/>
  <c r="AH1642" i="941"/>
  <c r="AH1643" i="941"/>
  <c r="AH1644" i="941"/>
  <c r="AH1645" i="941"/>
  <c r="AH1646" i="941"/>
  <c r="AH1647" i="941"/>
  <c r="AH1648" i="941"/>
  <c r="AH1649" i="941"/>
  <c r="AH1650" i="941"/>
  <c r="AH1651" i="941"/>
  <c r="AH1652" i="941"/>
  <c r="AH1653" i="941"/>
  <c r="AH1654" i="941"/>
  <c r="AH1655" i="941"/>
  <c r="AH1656" i="941"/>
  <c r="AH1657" i="941"/>
  <c r="AH1658" i="941"/>
  <c r="AH1659" i="941"/>
  <c r="AH1660" i="941"/>
  <c r="AH1661" i="941"/>
  <c r="AH1662" i="941"/>
  <c r="AH1663" i="941"/>
  <c r="AH1664" i="941"/>
  <c r="AH1665" i="941"/>
  <c r="AH1666" i="941"/>
  <c r="AH1667" i="941"/>
  <c r="AH1668" i="941"/>
  <c r="AH1669" i="941"/>
  <c r="AH1670" i="941"/>
  <c r="AH1671" i="941"/>
  <c r="AH1672" i="941"/>
  <c r="AH1673" i="941"/>
  <c r="AH1674" i="941"/>
  <c r="AH1675" i="941"/>
  <c r="AH1676" i="941"/>
  <c r="AH1677" i="941"/>
  <c r="AH1678" i="941"/>
  <c r="AH1679" i="941"/>
  <c r="AH1680" i="941"/>
  <c r="AH1681" i="941"/>
  <c r="AH1682" i="941"/>
  <c r="AH1683" i="941"/>
  <c r="AH1684" i="941"/>
  <c r="AH1685" i="941"/>
  <c r="AH1686" i="941"/>
  <c r="AH1687" i="941"/>
  <c r="AH1688" i="941"/>
  <c r="AH1689" i="941"/>
  <c r="AH1690" i="941"/>
  <c r="AH1691" i="941"/>
  <c r="AH1692" i="941"/>
  <c r="AH1693" i="941"/>
  <c r="AH1694" i="941"/>
  <c r="AH1695" i="941"/>
  <c r="AH1696" i="941"/>
  <c r="AH1697" i="941"/>
  <c r="AH1698" i="941"/>
  <c r="AH1699" i="941"/>
  <c r="AH1700" i="941"/>
  <c r="AH1701" i="941"/>
  <c r="AH1702" i="941"/>
  <c r="AH1703" i="941"/>
  <c r="AH1704" i="941"/>
  <c r="AH1705" i="941"/>
  <c r="AH1706" i="941"/>
  <c r="AH1707" i="941"/>
  <c r="AH1708" i="941"/>
  <c r="AH1709" i="941"/>
  <c r="AH1710" i="941"/>
  <c r="AH1711" i="941"/>
  <c r="AH1712" i="941"/>
  <c r="AH1713" i="941"/>
  <c r="AH1714" i="941"/>
  <c r="AH1715" i="941"/>
  <c r="AH1716" i="941"/>
  <c r="AH1717" i="941"/>
  <c r="AH1718" i="941"/>
  <c r="AH1719" i="941"/>
  <c r="AH1720" i="941"/>
  <c r="AH1721" i="941"/>
  <c r="AH1722" i="941"/>
  <c r="AH1723" i="941"/>
  <c r="AH1724" i="941"/>
  <c r="AH1725" i="941"/>
  <c r="AH1726" i="941"/>
  <c r="AH1727" i="941"/>
  <c r="AH1728" i="941"/>
  <c r="AH1729" i="941"/>
  <c r="AH1730" i="941"/>
  <c r="AH1731" i="941"/>
  <c r="AH1732" i="941"/>
  <c r="AH1733" i="941"/>
  <c r="AH1734" i="941"/>
  <c r="AH1735" i="941"/>
  <c r="AH1736" i="941"/>
  <c r="AH1737" i="941"/>
  <c r="AH1738" i="941"/>
  <c r="AH1739" i="941"/>
  <c r="AH1740" i="941"/>
  <c r="AH1741" i="941"/>
  <c r="AH1742" i="941"/>
  <c r="AH1743" i="941"/>
  <c r="AH1744" i="941"/>
  <c r="AH1745" i="941"/>
  <c r="AH1746" i="941"/>
  <c r="AH1747" i="941"/>
  <c r="AH1748" i="941"/>
  <c r="AH1749" i="941"/>
  <c r="AH1750" i="941"/>
  <c r="AH1751" i="941"/>
  <c r="AH1752" i="941"/>
  <c r="AH1753" i="941"/>
  <c r="AH1754" i="941"/>
  <c r="AH1755" i="941"/>
  <c r="AH1756" i="941"/>
  <c r="AH1757" i="941"/>
  <c r="AH1758" i="941"/>
  <c r="AH1759" i="941"/>
  <c r="AH1760" i="941"/>
  <c r="AH1761" i="941"/>
  <c r="AH1762" i="941"/>
  <c r="AH1763" i="941"/>
  <c r="AH1764" i="941"/>
  <c r="AH1765" i="941"/>
  <c r="AH1766" i="941"/>
  <c r="AH1767" i="941"/>
  <c r="AH1768" i="941"/>
  <c r="AH1769" i="941"/>
  <c r="AH1770" i="941"/>
  <c r="AH1771" i="941"/>
  <c r="AH1772" i="941"/>
  <c r="AH1773" i="941"/>
  <c r="AH1774" i="941"/>
  <c r="AH1775" i="941"/>
  <c r="AH1776" i="941"/>
  <c r="AH1777" i="941"/>
  <c r="AH1778" i="941"/>
  <c r="AH1779" i="941"/>
  <c r="AH1780" i="941"/>
  <c r="AH1781" i="941"/>
  <c r="AH1782" i="941"/>
  <c r="AH1783" i="941"/>
  <c r="AH1784" i="941"/>
  <c r="AH1785" i="941"/>
  <c r="AH1786" i="941"/>
  <c r="AH1787" i="941"/>
  <c r="AH1788" i="941"/>
  <c r="AH1789" i="941"/>
  <c r="AH1790" i="941"/>
  <c r="AH1791" i="941"/>
  <c r="AH1792" i="941"/>
  <c r="AH1793" i="941"/>
  <c r="AH1794" i="941"/>
  <c r="AH1795" i="941"/>
  <c r="AH1796" i="941"/>
  <c r="AH1797" i="941"/>
  <c r="AH1798" i="941"/>
  <c r="AH1799" i="941"/>
  <c r="AH1800" i="941"/>
  <c r="AH1801" i="941"/>
  <c r="AH1802" i="941"/>
  <c r="AH1803" i="941"/>
  <c r="AH1804" i="941"/>
  <c r="AH1805" i="941"/>
  <c r="AH1806" i="941"/>
  <c r="AH1807" i="941"/>
  <c r="AH1808" i="941"/>
  <c r="AH1809" i="941"/>
  <c r="AH1810" i="941"/>
  <c r="AH1811" i="941"/>
  <c r="AH1812" i="941"/>
  <c r="AH1813" i="941"/>
  <c r="AH1814" i="941"/>
  <c r="AH1815" i="941"/>
  <c r="AH1816" i="941"/>
  <c r="AH1817" i="941"/>
  <c r="AH1818" i="941"/>
  <c r="AH1819" i="941"/>
  <c r="AH1820" i="941"/>
  <c r="AH1821" i="941"/>
  <c r="AH1822" i="941"/>
  <c r="AH1823" i="941"/>
  <c r="AH1824" i="941"/>
  <c r="AH1825" i="941"/>
  <c r="AH1826" i="941"/>
  <c r="AH1827" i="941"/>
  <c r="AH1828" i="941"/>
  <c r="AH1829" i="941"/>
  <c r="AH1830" i="941"/>
  <c r="AH1831" i="941"/>
  <c r="AH1832" i="941"/>
  <c r="AH1833" i="941"/>
  <c r="AH1834" i="941"/>
  <c r="AH1835" i="941"/>
  <c r="AH1836" i="941"/>
  <c r="AH1837" i="941"/>
  <c r="AH1838" i="941"/>
  <c r="AH1839" i="941"/>
  <c r="AH1840" i="941"/>
  <c r="AH1841" i="941"/>
  <c r="AH1842" i="941"/>
  <c r="AH1843" i="941"/>
  <c r="AH1844" i="941"/>
  <c r="AH1845" i="941"/>
  <c r="AH1846" i="941"/>
  <c r="AH1847" i="941"/>
  <c r="AH1848" i="941"/>
  <c r="AH1849" i="941"/>
  <c r="AH1850" i="941"/>
  <c r="AH1851" i="941"/>
  <c r="AH1852" i="941"/>
  <c r="AH1853" i="941"/>
  <c r="AH1854" i="941"/>
  <c r="AH1855" i="941"/>
  <c r="AH1856" i="941"/>
  <c r="AH1857" i="941"/>
  <c r="AH1858" i="941"/>
  <c r="AH1859" i="941"/>
  <c r="AH1860" i="941"/>
  <c r="AH1861" i="941"/>
  <c r="AH1862" i="941"/>
  <c r="AH1863" i="941"/>
  <c r="AH1864" i="941"/>
  <c r="AH1865" i="941"/>
  <c r="AH1866" i="941"/>
  <c r="AH1867" i="941"/>
  <c r="AH1868" i="941"/>
  <c r="AH1869" i="941"/>
  <c r="AH1870" i="941"/>
  <c r="AH1871" i="941"/>
  <c r="AH1872" i="941"/>
  <c r="AH1873" i="941"/>
  <c r="AH1874" i="941"/>
  <c r="AH1875" i="941"/>
  <c r="AH1876" i="941"/>
  <c r="AH1877" i="941"/>
  <c r="AH1878" i="941"/>
  <c r="AH1879" i="941"/>
  <c r="AH1880" i="941"/>
  <c r="AH1881" i="941"/>
  <c r="AH1882" i="941"/>
  <c r="AH1883" i="941"/>
  <c r="AH1884" i="941"/>
  <c r="AH1885" i="941"/>
  <c r="AH1886" i="941"/>
  <c r="AH1887" i="941"/>
  <c r="AH1888" i="941"/>
  <c r="AH1889" i="941"/>
  <c r="AH1890" i="941"/>
  <c r="AH1891" i="941"/>
  <c r="AH1892" i="941"/>
  <c r="AH1893" i="941"/>
  <c r="AH1894" i="941"/>
  <c r="AH1895" i="941"/>
  <c r="AH1896" i="941"/>
  <c r="AH1897" i="941"/>
  <c r="AH1898" i="941"/>
  <c r="AH1899" i="941"/>
  <c r="AH1900" i="941"/>
  <c r="AH1901" i="941"/>
  <c r="AH1902" i="941"/>
  <c r="AH1903" i="941"/>
  <c r="AH1904" i="941"/>
  <c r="AH1905" i="941"/>
  <c r="AH1906" i="941"/>
  <c r="AH1907" i="941"/>
  <c r="AH1908" i="941"/>
  <c r="AH1909" i="941"/>
  <c r="AH1910" i="941"/>
  <c r="AH1911" i="941"/>
  <c r="AH1912" i="941"/>
  <c r="AH1913" i="941"/>
  <c r="AH1914" i="941"/>
  <c r="AH1915" i="941"/>
  <c r="AH1916" i="941"/>
  <c r="AH1917" i="941"/>
  <c r="AH1918" i="941"/>
  <c r="AH1919" i="941"/>
  <c r="AH1920" i="941"/>
  <c r="AH1921" i="941"/>
  <c r="AH1922" i="941"/>
  <c r="AH1923" i="941"/>
  <c r="AH1924" i="941"/>
  <c r="AH1925" i="941"/>
  <c r="AH1926" i="941"/>
  <c r="AH1927" i="941"/>
  <c r="AH1928" i="941"/>
  <c r="AH1929" i="941"/>
  <c r="AH1930" i="941"/>
  <c r="AH1931" i="941"/>
  <c r="AH1932" i="941"/>
  <c r="AH1933" i="941"/>
  <c r="AH1934" i="941"/>
  <c r="AH1935" i="941"/>
  <c r="AH1936" i="941"/>
  <c r="AH1937" i="941"/>
  <c r="AH1938" i="941"/>
  <c r="AH1939" i="941"/>
  <c r="AH1940" i="941"/>
  <c r="AH1941" i="941"/>
  <c r="AH1942" i="941"/>
  <c r="AH1943" i="941"/>
  <c r="AH1944" i="941"/>
  <c r="AH1945" i="941"/>
  <c r="AH1946" i="941"/>
  <c r="AH1947" i="941"/>
  <c r="AH1948" i="941"/>
  <c r="AH1949" i="941"/>
  <c r="AH1950" i="941"/>
  <c r="AH1951" i="941"/>
  <c r="AH1952" i="941"/>
  <c r="AH1953" i="941"/>
  <c r="AH1954" i="941"/>
  <c r="AH1955" i="941"/>
  <c r="AH1956" i="941"/>
  <c r="AH1957" i="941"/>
  <c r="AH1958" i="941"/>
  <c r="AH1959" i="941"/>
  <c r="AH1960" i="941"/>
  <c r="AH1961" i="941"/>
  <c r="AH1962" i="941"/>
  <c r="AH1963" i="941"/>
  <c r="AH1964" i="941"/>
  <c r="AH1965" i="941"/>
  <c r="AH1966" i="941"/>
  <c r="AH1967" i="941"/>
  <c r="AH1968" i="941"/>
  <c r="AH1969" i="941"/>
  <c r="AH1970" i="941"/>
  <c r="AH1971" i="941"/>
  <c r="AH1972" i="941"/>
  <c r="AH1973" i="941"/>
  <c r="AH1974" i="941"/>
  <c r="AH1975" i="941"/>
  <c r="AH1976" i="941"/>
  <c r="AH1977" i="941"/>
  <c r="AH1978" i="941"/>
  <c r="AH1979" i="941"/>
  <c r="AH1980" i="941"/>
  <c r="AH1981" i="941"/>
  <c r="AH1982" i="941"/>
  <c r="AH1983" i="941"/>
  <c r="AH1984" i="941"/>
  <c r="AH1985" i="941"/>
  <c r="AH1986" i="941"/>
  <c r="AH1987" i="941"/>
  <c r="AH1988" i="941"/>
  <c r="AH1989" i="941"/>
  <c r="AH1990" i="941"/>
  <c r="AH1991" i="941"/>
  <c r="AH1992" i="941"/>
  <c r="AH1993" i="941"/>
  <c r="AH1994" i="941"/>
  <c r="AH1995" i="941"/>
  <c r="AH1996" i="941"/>
  <c r="AH1997" i="941"/>
  <c r="AH1998" i="941"/>
  <c r="AH1999" i="941"/>
  <c r="D8" i="941"/>
  <c r="D7" i="941"/>
  <c r="B13" i="949"/>
  <c r="B14" i="949"/>
  <c r="B15" i="949"/>
  <c r="B16" i="949"/>
  <c r="B17" i="949"/>
  <c r="B18" i="949"/>
  <c r="B19" i="949"/>
  <c r="B20" i="949"/>
  <c r="B21" i="949"/>
  <c r="B22" i="949"/>
  <c r="B23" i="949"/>
  <c r="B24" i="949"/>
  <c r="B26" i="949"/>
  <c r="B27" i="949"/>
  <c r="B28" i="949"/>
  <c r="B29" i="949"/>
  <c r="B30" i="949"/>
  <c r="B31" i="949"/>
  <c r="B32" i="949"/>
  <c r="B33" i="949"/>
  <c r="B34" i="949"/>
  <c r="B35" i="949"/>
  <c r="B36" i="949"/>
  <c r="B37" i="949"/>
  <c r="B38" i="949"/>
  <c r="B39" i="949"/>
  <c r="B40" i="949"/>
  <c r="B41" i="949"/>
  <c r="B42" i="949"/>
  <c r="B43" i="949"/>
  <c r="B44" i="949"/>
  <c r="B45" i="949"/>
  <c r="B46" i="949"/>
  <c r="B47" i="949"/>
  <c r="B48" i="949"/>
  <c r="B49" i="949"/>
  <c r="B50" i="949"/>
  <c r="B51" i="949"/>
  <c r="B52" i="949"/>
  <c r="B53" i="949"/>
  <c r="B54" i="949"/>
  <c r="B55" i="949"/>
  <c r="B56" i="949"/>
  <c r="B57" i="949"/>
  <c r="B58" i="949"/>
  <c r="B59" i="949"/>
  <c r="B60" i="949"/>
  <c r="B61" i="949"/>
  <c r="B62" i="949"/>
  <c r="B63" i="949"/>
  <c r="B64" i="949"/>
  <c r="B65" i="949"/>
  <c r="B66" i="949"/>
  <c r="B67" i="949"/>
  <c r="B68" i="949"/>
  <c r="B69" i="949"/>
  <c r="B70" i="949"/>
  <c r="B71" i="949"/>
  <c r="B72" i="949"/>
  <c r="B73" i="949"/>
  <c r="B74" i="949"/>
  <c r="B75" i="949"/>
  <c r="B76" i="949"/>
  <c r="B77" i="949"/>
  <c r="B78" i="949"/>
  <c r="B79" i="949"/>
  <c r="B80" i="949"/>
  <c r="B81" i="949"/>
  <c r="B82" i="949"/>
  <c r="B83" i="949"/>
  <c r="B84" i="949"/>
  <c r="B85" i="949"/>
  <c r="B86" i="949"/>
  <c r="B87" i="949"/>
  <c r="B88" i="949"/>
  <c r="B89" i="949"/>
  <c r="B90" i="949"/>
  <c r="B91" i="949"/>
  <c r="B92" i="949"/>
  <c r="B93" i="949"/>
  <c r="B94" i="949"/>
  <c r="B95" i="949"/>
  <c r="B96" i="949"/>
  <c r="B97" i="949"/>
  <c r="B98" i="949"/>
  <c r="B99" i="949"/>
  <c r="B100" i="949"/>
  <c r="B101" i="949"/>
  <c r="B102" i="949"/>
  <c r="B103" i="949"/>
  <c r="B104" i="949"/>
  <c r="B105" i="949"/>
  <c r="B106" i="949"/>
  <c r="B107" i="949"/>
  <c r="B108" i="949"/>
  <c r="B109" i="949"/>
  <c r="B110" i="949"/>
  <c r="B111" i="949"/>
  <c r="B112" i="949"/>
  <c r="B113" i="949"/>
  <c r="B114" i="949"/>
  <c r="B115" i="949"/>
  <c r="B116" i="949"/>
  <c r="B117" i="949"/>
  <c r="B118" i="949"/>
  <c r="B119" i="949"/>
  <c r="B120" i="949"/>
  <c r="B121" i="949"/>
  <c r="B122" i="949"/>
  <c r="B123" i="949"/>
  <c r="B124" i="949"/>
  <c r="B125" i="949"/>
  <c r="B126" i="949"/>
  <c r="B127" i="949"/>
  <c r="B128" i="949"/>
  <c r="B129" i="949"/>
  <c r="B130" i="949"/>
  <c r="B131" i="949"/>
  <c r="B132" i="949"/>
  <c r="B133" i="949"/>
  <c r="B134" i="949"/>
  <c r="B135" i="949"/>
  <c r="B136" i="949"/>
  <c r="B137" i="949"/>
  <c r="B138" i="949"/>
  <c r="B139" i="949"/>
  <c r="B140" i="949"/>
  <c r="B141" i="949"/>
  <c r="B142" i="949"/>
  <c r="B143" i="949"/>
  <c r="B144" i="949"/>
  <c r="B145" i="949"/>
  <c r="B146" i="949"/>
  <c r="B147" i="949"/>
  <c r="B148" i="949"/>
  <c r="B149" i="949"/>
  <c r="B150" i="949"/>
  <c r="B151" i="949"/>
  <c r="B152" i="949"/>
  <c r="B153" i="949"/>
  <c r="B154" i="949"/>
  <c r="B155" i="949"/>
  <c r="B156" i="949"/>
  <c r="B157" i="949"/>
  <c r="B158" i="949"/>
  <c r="B159" i="949"/>
  <c r="B160" i="949"/>
  <c r="B161" i="949"/>
  <c r="B162" i="949"/>
  <c r="B163" i="949"/>
  <c r="B164" i="949"/>
  <c r="B165" i="949"/>
  <c r="B166" i="949"/>
  <c r="B167" i="949"/>
  <c r="B168" i="949"/>
  <c r="B169" i="949"/>
  <c r="B170" i="949"/>
  <c r="B171" i="949"/>
  <c r="B172" i="949"/>
  <c r="B173" i="949"/>
  <c r="B174" i="949"/>
  <c r="B175" i="949"/>
  <c r="B176" i="949"/>
  <c r="B177" i="949"/>
  <c r="B178" i="949"/>
  <c r="B179" i="949"/>
  <c r="B180" i="949"/>
  <c r="B181" i="949"/>
  <c r="B182" i="949"/>
  <c r="B183" i="949"/>
  <c r="B184" i="949"/>
  <c r="B185" i="949"/>
  <c r="B186" i="949"/>
  <c r="B187" i="949"/>
  <c r="B188" i="949"/>
  <c r="B189" i="949"/>
  <c r="B190" i="949"/>
  <c r="B191" i="949"/>
  <c r="B192" i="949"/>
  <c r="B193" i="949"/>
  <c r="B194" i="949"/>
  <c r="B195" i="949"/>
  <c r="B196" i="949"/>
  <c r="B197" i="949"/>
  <c r="B198" i="949"/>
  <c r="B199" i="949"/>
  <c r="B200" i="949"/>
  <c r="B201" i="949"/>
  <c r="B202" i="949"/>
  <c r="B203" i="949"/>
  <c r="B204" i="949"/>
  <c r="B205" i="949"/>
  <c r="B206" i="949"/>
  <c r="B207" i="949"/>
  <c r="B208" i="949"/>
  <c r="B209" i="949"/>
  <c r="B210" i="949"/>
  <c r="B211" i="949"/>
  <c r="B212" i="949"/>
  <c r="B213" i="949"/>
  <c r="B214" i="949"/>
  <c r="B215" i="949"/>
  <c r="B216" i="949"/>
  <c r="B217" i="949"/>
  <c r="B218" i="949"/>
  <c r="B219" i="949"/>
  <c r="B220" i="949"/>
  <c r="B221" i="949"/>
  <c r="B222" i="949"/>
  <c r="B223" i="949"/>
  <c r="B224" i="949"/>
  <c r="B225" i="949"/>
  <c r="B226" i="949"/>
  <c r="B227" i="949"/>
  <c r="B228" i="949"/>
  <c r="B229" i="949"/>
  <c r="B230" i="949"/>
  <c r="B231" i="949"/>
  <c r="B232" i="949"/>
  <c r="B233" i="949"/>
  <c r="B234" i="949"/>
  <c r="B235" i="949"/>
  <c r="B236" i="949"/>
  <c r="B237" i="949"/>
  <c r="B238" i="949"/>
  <c r="B239" i="949"/>
  <c r="B240" i="949"/>
  <c r="B241" i="949"/>
  <c r="B242" i="949"/>
  <c r="B243" i="949"/>
  <c r="B244" i="949"/>
  <c r="B245" i="949"/>
  <c r="B246" i="949"/>
  <c r="B247" i="949"/>
  <c r="B248" i="949"/>
  <c r="B249" i="949"/>
  <c r="B250" i="949"/>
  <c r="B251" i="949"/>
  <c r="B252" i="949"/>
  <c r="B253" i="949"/>
  <c r="B254" i="949"/>
  <c r="B255" i="949"/>
  <c r="B256" i="949"/>
  <c r="B257" i="949"/>
  <c r="B258" i="949"/>
  <c r="B259" i="949"/>
  <c r="B260" i="949"/>
  <c r="B261" i="949"/>
  <c r="B262" i="949"/>
  <c r="B263" i="949"/>
  <c r="B264" i="949"/>
  <c r="B265" i="949"/>
  <c r="B266" i="949"/>
  <c r="B267" i="949"/>
  <c r="B268" i="949"/>
  <c r="B269" i="949"/>
  <c r="B270" i="949"/>
  <c r="B271" i="949"/>
  <c r="B272" i="949"/>
  <c r="B273" i="949"/>
  <c r="B274" i="949"/>
  <c r="B275" i="949"/>
  <c r="B276" i="949"/>
  <c r="B277" i="949"/>
  <c r="B278" i="949"/>
  <c r="B279" i="949"/>
  <c r="B280" i="949"/>
  <c r="B281" i="949"/>
  <c r="B282" i="949"/>
  <c r="B283" i="949"/>
  <c r="B284" i="949"/>
  <c r="B285" i="949"/>
  <c r="B286" i="949"/>
  <c r="B287" i="949"/>
  <c r="B288" i="949"/>
  <c r="B289" i="949"/>
  <c r="B290" i="949"/>
  <c r="B291" i="949"/>
  <c r="B292" i="949"/>
  <c r="B293" i="949"/>
  <c r="B294" i="949"/>
  <c r="B295" i="949"/>
  <c r="B296" i="949"/>
  <c r="B297" i="949"/>
  <c r="B298" i="949"/>
  <c r="B299" i="949"/>
  <c r="B300" i="949"/>
  <c r="B301" i="949"/>
  <c r="B302" i="949"/>
  <c r="B303" i="949"/>
  <c r="B304" i="949"/>
  <c r="B305" i="949"/>
  <c r="B306" i="949"/>
  <c r="B307" i="949"/>
  <c r="B308" i="949"/>
  <c r="B309" i="949"/>
  <c r="B310" i="949"/>
  <c r="B311" i="949"/>
  <c r="B312" i="949"/>
  <c r="B313" i="949"/>
  <c r="B314" i="949"/>
  <c r="B315" i="949"/>
  <c r="B316" i="949"/>
  <c r="B317" i="949"/>
  <c r="B318" i="949"/>
  <c r="B319" i="949"/>
  <c r="B320" i="949"/>
  <c r="B321" i="949"/>
  <c r="B322" i="949"/>
  <c r="B323" i="949"/>
  <c r="B324" i="949"/>
  <c r="B325" i="949"/>
  <c r="B326" i="949"/>
  <c r="B327" i="949"/>
  <c r="B328" i="949"/>
  <c r="B329" i="949"/>
  <c r="B330" i="949"/>
  <c r="B331" i="949"/>
  <c r="B332" i="949"/>
  <c r="B333" i="949"/>
  <c r="B334" i="949"/>
  <c r="B335" i="949"/>
  <c r="B336" i="949"/>
  <c r="B337" i="949"/>
  <c r="B338" i="949"/>
  <c r="B339" i="949"/>
  <c r="B340" i="949"/>
  <c r="B341" i="949"/>
  <c r="B342" i="949"/>
  <c r="B343" i="949"/>
  <c r="B344" i="949"/>
  <c r="B345" i="949"/>
  <c r="B346" i="949"/>
  <c r="B347" i="949"/>
  <c r="B348" i="949"/>
  <c r="B349" i="949"/>
  <c r="B350" i="949"/>
  <c r="B351" i="949"/>
  <c r="B352" i="949"/>
  <c r="B353" i="949"/>
  <c r="B354" i="949"/>
  <c r="B355" i="949"/>
  <c r="B356" i="949"/>
  <c r="B357" i="949"/>
  <c r="B358" i="949"/>
  <c r="B359" i="949"/>
  <c r="B360" i="949"/>
  <c r="B361" i="949"/>
  <c r="B362" i="949"/>
  <c r="B363" i="949"/>
  <c r="B364" i="949"/>
  <c r="B365" i="949"/>
  <c r="B366" i="949"/>
  <c r="B367" i="949"/>
  <c r="B368" i="949"/>
  <c r="B369" i="949"/>
  <c r="B370" i="949"/>
  <c r="B371" i="949"/>
  <c r="B372" i="949"/>
  <c r="B373" i="949"/>
  <c r="B374" i="949"/>
  <c r="B375" i="949"/>
  <c r="B376" i="949"/>
  <c r="B377" i="949"/>
  <c r="B378" i="949"/>
  <c r="B379" i="949"/>
  <c r="B380" i="949"/>
  <c r="B381" i="949"/>
  <c r="B382" i="949"/>
  <c r="B383" i="949"/>
  <c r="B384" i="949"/>
  <c r="B385" i="949"/>
  <c r="B386" i="949"/>
  <c r="B387" i="949"/>
  <c r="B388" i="949"/>
  <c r="B389" i="949"/>
  <c r="B390" i="949"/>
  <c r="B391" i="949"/>
  <c r="B392" i="949"/>
  <c r="B393" i="949"/>
  <c r="B394" i="949"/>
  <c r="B395" i="949"/>
  <c r="B396" i="949"/>
  <c r="B397" i="949"/>
  <c r="B398" i="949"/>
  <c r="B399" i="949"/>
  <c r="B400" i="949"/>
  <c r="B401" i="949"/>
  <c r="B402" i="949"/>
  <c r="B403" i="949"/>
  <c r="B404" i="949"/>
  <c r="B405" i="949"/>
  <c r="B406" i="949"/>
  <c r="B407" i="949"/>
  <c r="B408" i="949"/>
  <c r="B409" i="949"/>
  <c r="B410" i="949"/>
  <c r="B411" i="949"/>
  <c r="B412" i="949"/>
  <c r="B413" i="949"/>
  <c r="B414" i="949"/>
  <c r="B415" i="949"/>
  <c r="B416" i="949"/>
  <c r="B417" i="949"/>
  <c r="B418" i="949"/>
  <c r="B419" i="949"/>
  <c r="B420" i="949"/>
  <c r="B421" i="949"/>
  <c r="B422" i="949"/>
  <c r="B423" i="949"/>
  <c r="B424" i="949"/>
  <c r="B425" i="949"/>
  <c r="B426" i="949"/>
  <c r="B427" i="949"/>
  <c r="B428" i="949"/>
  <c r="B429" i="949"/>
  <c r="B430" i="949"/>
  <c r="B431" i="949"/>
  <c r="B432" i="949"/>
  <c r="B433" i="949"/>
  <c r="B434" i="949"/>
  <c r="B435" i="949"/>
  <c r="B436" i="949"/>
  <c r="B437" i="949"/>
  <c r="B438" i="949"/>
  <c r="B439" i="949"/>
  <c r="B440" i="949"/>
  <c r="B441" i="949"/>
  <c r="B442" i="949"/>
  <c r="B443" i="949"/>
  <c r="B444" i="949"/>
  <c r="B445" i="949"/>
  <c r="B446" i="949"/>
  <c r="B447" i="949"/>
  <c r="B448" i="949"/>
  <c r="B449" i="949"/>
  <c r="B450" i="949"/>
  <c r="B451" i="949"/>
  <c r="B452" i="949"/>
  <c r="B453" i="949"/>
  <c r="B454" i="949"/>
  <c r="B455" i="949"/>
  <c r="B456" i="949"/>
  <c r="B457" i="949"/>
  <c r="B458" i="949"/>
  <c r="B459" i="949"/>
  <c r="B460" i="949"/>
  <c r="B461" i="949"/>
  <c r="B462" i="949"/>
  <c r="B463" i="949"/>
  <c r="B464" i="949"/>
  <c r="B465" i="949"/>
  <c r="B466" i="949"/>
  <c r="B467" i="949"/>
  <c r="B468" i="949"/>
  <c r="B469" i="949"/>
  <c r="B470" i="949"/>
  <c r="B471" i="949"/>
  <c r="B472" i="949"/>
  <c r="B473" i="949"/>
  <c r="B474" i="949"/>
  <c r="B475" i="949"/>
  <c r="B476" i="949"/>
  <c r="B477" i="949"/>
  <c r="B478" i="949"/>
  <c r="B479" i="949"/>
  <c r="B480" i="949"/>
  <c r="B481" i="949"/>
  <c r="B482" i="949"/>
  <c r="B483" i="949"/>
  <c r="B484" i="949"/>
  <c r="B485" i="949"/>
  <c r="B486" i="949"/>
  <c r="B487" i="949"/>
  <c r="B488" i="949"/>
  <c r="B489" i="949"/>
  <c r="B490" i="949"/>
  <c r="B491" i="949"/>
  <c r="B492" i="949"/>
  <c r="B493" i="949"/>
  <c r="B494" i="949"/>
  <c r="B495" i="949"/>
  <c r="B496" i="949"/>
  <c r="B497" i="949"/>
  <c r="B498" i="949"/>
  <c r="B499" i="949"/>
  <c r="B500" i="949"/>
  <c r="B501" i="949"/>
  <c r="B502" i="949"/>
  <c r="B503" i="949"/>
  <c r="B504" i="949"/>
  <c r="B505" i="949"/>
  <c r="B506" i="949"/>
  <c r="B507" i="949"/>
  <c r="B508" i="949"/>
  <c r="B509" i="949"/>
  <c r="B510" i="949"/>
  <c r="B511" i="949"/>
  <c r="B512" i="949"/>
  <c r="B513" i="949"/>
  <c r="B514" i="949"/>
  <c r="B515" i="949"/>
  <c r="B516" i="949"/>
  <c r="B517" i="949"/>
  <c r="B518" i="949"/>
  <c r="B519" i="949"/>
  <c r="B520" i="949"/>
  <c r="B521" i="949"/>
  <c r="B522" i="949"/>
  <c r="B523" i="949"/>
  <c r="B524" i="949"/>
  <c r="B525" i="949"/>
  <c r="B526" i="949"/>
  <c r="B527" i="949"/>
  <c r="B528" i="949"/>
  <c r="B529" i="949"/>
  <c r="B530" i="949"/>
  <c r="B531" i="949"/>
  <c r="B532" i="949"/>
  <c r="B533" i="949"/>
  <c r="B534" i="949"/>
  <c r="B535" i="949"/>
  <c r="B536" i="949"/>
  <c r="B537" i="949"/>
  <c r="B538" i="949"/>
  <c r="B539" i="949"/>
  <c r="B540" i="949"/>
  <c r="B541" i="949"/>
  <c r="B542" i="949"/>
  <c r="B543" i="949"/>
  <c r="B544" i="949"/>
  <c r="B545" i="949"/>
  <c r="B546" i="949"/>
  <c r="B547" i="949"/>
  <c r="B548" i="949"/>
  <c r="B549" i="949"/>
  <c r="B550" i="949"/>
  <c r="B551" i="949"/>
  <c r="B552" i="949"/>
  <c r="B553" i="949"/>
  <c r="B554" i="949"/>
  <c r="B555" i="949"/>
  <c r="B556" i="949"/>
  <c r="B557" i="949"/>
  <c r="B558" i="949"/>
  <c r="B559" i="949"/>
  <c r="B560" i="949"/>
  <c r="B561" i="949"/>
  <c r="B562" i="949"/>
  <c r="B563" i="949"/>
  <c r="B564" i="949"/>
  <c r="B565" i="949"/>
  <c r="B566" i="949"/>
  <c r="B567" i="949"/>
  <c r="B568" i="949"/>
  <c r="B569" i="949"/>
  <c r="B570" i="949"/>
  <c r="B571" i="949"/>
  <c r="B572" i="949"/>
  <c r="B573" i="949"/>
  <c r="B574" i="949"/>
  <c r="B575" i="949"/>
  <c r="B576" i="949"/>
  <c r="B577" i="949"/>
  <c r="B578" i="949"/>
  <c r="B579" i="949"/>
  <c r="B580" i="949"/>
  <c r="B581" i="949"/>
  <c r="B582" i="949"/>
  <c r="B583" i="949"/>
  <c r="B584" i="949"/>
  <c r="B585" i="949"/>
  <c r="B586" i="949"/>
  <c r="B587" i="949"/>
  <c r="B588" i="949"/>
  <c r="B589" i="949"/>
  <c r="B590" i="949"/>
  <c r="B591" i="949"/>
  <c r="B592" i="949"/>
  <c r="B593" i="949"/>
  <c r="B594" i="949"/>
  <c r="B595" i="949"/>
  <c r="B596" i="949"/>
  <c r="B597" i="949"/>
  <c r="B598" i="949"/>
  <c r="B599" i="949"/>
  <c r="B600" i="949"/>
  <c r="B601" i="949"/>
  <c r="B602" i="949"/>
  <c r="B603" i="949"/>
  <c r="B604" i="949"/>
  <c r="B605" i="949"/>
  <c r="B606" i="949"/>
  <c r="B607" i="949"/>
  <c r="B608" i="949"/>
  <c r="B609" i="949"/>
  <c r="B610" i="949"/>
  <c r="B611" i="949"/>
  <c r="B612" i="949"/>
  <c r="B613" i="949"/>
  <c r="B614" i="949"/>
  <c r="B615" i="949"/>
  <c r="B616" i="949"/>
  <c r="B617" i="949"/>
  <c r="B618" i="949"/>
  <c r="B619" i="949"/>
  <c r="B620" i="949"/>
  <c r="B621" i="949"/>
  <c r="B622" i="949"/>
  <c r="B623" i="949"/>
  <c r="B624" i="949"/>
  <c r="B625" i="949"/>
  <c r="B626" i="949"/>
  <c r="B627" i="949"/>
  <c r="B628" i="949"/>
  <c r="B629" i="949"/>
  <c r="B630" i="949"/>
  <c r="B631" i="949"/>
  <c r="B632" i="949"/>
  <c r="B633" i="949"/>
  <c r="B634" i="949"/>
  <c r="B635" i="949"/>
  <c r="B636" i="949"/>
  <c r="B637" i="949"/>
  <c r="B638" i="949"/>
  <c r="B639" i="949"/>
  <c r="B640" i="949"/>
  <c r="B641" i="949"/>
  <c r="B642" i="949"/>
  <c r="B643" i="949"/>
  <c r="B644" i="949"/>
  <c r="B645" i="949"/>
  <c r="B646" i="949"/>
  <c r="B647" i="949"/>
  <c r="B648" i="949"/>
  <c r="B649" i="949"/>
  <c r="B650" i="949"/>
  <c r="B651" i="949"/>
  <c r="B652" i="949"/>
  <c r="B653" i="949"/>
  <c r="B654" i="949"/>
  <c r="B655" i="949"/>
  <c r="B656" i="949"/>
  <c r="B657" i="949"/>
  <c r="B658" i="949"/>
  <c r="B659" i="949"/>
  <c r="B660" i="949"/>
  <c r="B661" i="949"/>
  <c r="B662" i="949"/>
  <c r="B663" i="949"/>
  <c r="B664" i="949"/>
  <c r="B665" i="949"/>
  <c r="B666" i="949"/>
  <c r="B667" i="949"/>
  <c r="B668" i="949"/>
  <c r="B669" i="949"/>
  <c r="B670" i="949"/>
  <c r="B671" i="949"/>
  <c r="B672" i="949"/>
  <c r="B673" i="949"/>
  <c r="B674" i="949"/>
  <c r="B675" i="949"/>
  <c r="B676" i="949"/>
  <c r="B677" i="949"/>
  <c r="B678" i="949"/>
  <c r="B679" i="949"/>
  <c r="B680" i="949"/>
  <c r="B681" i="949"/>
  <c r="B682" i="949"/>
  <c r="B683" i="949"/>
  <c r="B684" i="949"/>
  <c r="B685" i="949"/>
  <c r="B686" i="949"/>
  <c r="B687" i="949"/>
  <c r="B688" i="949"/>
  <c r="B689" i="949"/>
  <c r="B690" i="949"/>
  <c r="B691" i="949"/>
  <c r="B692" i="949"/>
  <c r="B693" i="949"/>
  <c r="B694" i="949"/>
  <c r="B695" i="949"/>
  <c r="B696" i="949"/>
  <c r="B697" i="949"/>
  <c r="B698" i="949"/>
  <c r="B699" i="949"/>
  <c r="B700" i="949"/>
  <c r="B701" i="949"/>
  <c r="B702" i="949"/>
  <c r="B703" i="949"/>
  <c r="B704" i="949"/>
  <c r="B705" i="949"/>
  <c r="B706" i="949"/>
  <c r="B707" i="949"/>
  <c r="B708" i="949"/>
  <c r="B709" i="949"/>
  <c r="B710" i="949"/>
  <c r="B711" i="949"/>
  <c r="B712" i="949"/>
  <c r="B713" i="949"/>
  <c r="B714" i="949"/>
  <c r="B715" i="949"/>
  <c r="B716" i="949"/>
  <c r="B717" i="949"/>
  <c r="B718" i="949"/>
  <c r="B719" i="949"/>
  <c r="B720" i="949"/>
  <c r="B721" i="949"/>
  <c r="B722" i="949"/>
  <c r="B723" i="949"/>
  <c r="B724" i="949"/>
  <c r="B725" i="949"/>
  <c r="B726" i="949"/>
  <c r="B727" i="949"/>
  <c r="B728" i="949"/>
  <c r="B729" i="949"/>
  <c r="B730" i="949"/>
  <c r="B731" i="949"/>
  <c r="B732" i="949"/>
  <c r="B733" i="949"/>
  <c r="B734" i="949"/>
  <c r="B735" i="949"/>
  <c r="B736" i="949"/>
  <c r="B737" i="949"/>
  <c r="B738" i="949"/>
  <c r="B739" i="949"/>
  <c r="B740" i="949"/>
  <c r="B741" i="949"/>
  <c r="B742" i="949"/>
  <c r="B743" i="949"/>
  <c r="B744" i="949"/>
  <c r="B745" i="949"/>
  <c r="B746" i="949"/>
  <c r="B747" i="949"/>
  <c r="B748" i="949"/>
  <c r="B749" i="949"/>
  <c r="B750" i="949"/>
  <c r="B751" i="949"/>
  <c r="B752" i="949"/>
  <c r="B753" i="949"/>
  <c r="B754" i="949"/>
  <c r="B755" i="949"/>
  <c r="B756" i="949"/>
  <c r="B757" i="949"/>
  <c r="B758" i="949"/>
  <c r="B759" i="949"/>
  <c r="B760" i="949"/>
  <c r="B761" i="949"/>
  <c r="B762" i="949"/>
  <c r="B763" i="949"/>
  <c r="B764" i="949"/>
  <c r="B765" i="949"/>
  <c r="B766" i="949"/>
  <c r="B767" i="949"/>
  <c r="B768" i="949"/>
  <c r="B769" i="949"/>
  <c r="B770" i="949"/>
  <c r="B771" i="949"/>
  <c r="B772" i="949"/>
  <c r="B773" i="949"/>
  <c r="B774" i="949"/>
  <c r="B775" i="949"/>
  <c r="B776" i="949"/>
  <c r="B777" i="949"/>
  <c r="B778" i="949"/>
  <c r="B779" i="949"/>
  <c r="B780" i="949"/>
  <c r="B781" i="949"/>
  <c r="B782" i="949"/>
  <c r="B783" i="949"/>
  <c r="B784" i="949"/>
  <c r="B785" i="949"/>
  <c r="B786" i="949"/>
  <c r="B787" i="949"/>
  <c r="B788" i="949"/>
  <c r="B789" i="949"/>
  <c r="B790" i="949"/>
  <c r="B791" i="949"/>
  <c r="B792" i="949"/>
  <c r="B793" i="949"/>
  <c r="B794" i="949"/>
  <c r="B795" i="949"/>
  <c r="B796" i="949"/>
  <c r="B797" i="949"/>
  <c r="B798" i="949"/>
  <c r="B799" i="949"/>
  <c r="B800" i="949"/>
  <c r="B801" i="949"/>
  <c r="B802" i="949"/>
  <c r="B803" i="949"/>
  <c r="B804" i="949"/>
  <c r="B805" i="949"/>
  <c r="B806" i="949"/>
  <c r="B807" i="949"/>
  <c r="B808" i="949"/>
  <c r="B809" i="949"/>
  <c r="B810" i="949"/>
  <c r="B811" i="949"/>
  <c r="B812" i="949"/>
  <c r="B813" i="949"/>
  <c r="B814" i="949"/>
  <c r="B815" i="949"/>
  <c r="B816" i="949"/>
  <c r="B817" i="949"/>
  <c r="B818" i="949"/>
  <c r="B819" i="949"/>
  <c r="B820" i="949"/>
  <c r="B821" i="949"/>
  <c r="B822" i="949"/>
  <c r="B823" i="949"/>
  <c r="B824" i="949"/>
  <c r="B825" i="949"/>
  <c r="B826" i="949"/>
  <c r="B827" i="949"/>
  <c r="B828" i="949"/>
  <c r="B829" i="949"/>
  <c r="B830" i="949"/>
  <c r="B831" i="949"/>
  <c r="B832" i="949"/>
  <c r="B833" i="949"/>
  <c r="B834" i="949"/>
  <c r="B835" i="949"/>
  <c r="B836" i="949"/>
  <c r="B837" i="949"/>
  <c r="B838" i="949"/>
  <c r="B839" i="949"/>
  <c r="B840" i="949"/>
  <c r="B841" i="949"/>
  <c r="B842" i="949"/>
  <c r="B843" i="949"/>
  <c r="B844" i="949"/>
  <c r="B845" i="949"/>
  <c r="B846" i="949"/>
  <c r="B847" i="949"/>
  <c r="B848" i="949"/>
  <c r="B849" i="949"/>
  <c r="B850" i="949"/>
  <c r="B851" i="949"/>
  <c r="B852" i="949"/>
  <c r="B853" i="949"/>
  <c r="B854" i="949"/>
  <c r="B855" i="949"/>
  <c r="B856" i="949"/>
  <c r="B857" i="949"/>
  <c r="B858" i="949"/>
  <c r="B859" i="949"/>
  <c r="B860" i="949"/>
  <c r="B861" i="949"/>
  <c r="B862" i="949"/>
  <c r="B863" i="949"/>
  <c r="B864" i="949"/>
  <c r="B865" i="949"/>
  <c r="B866" i="949"/>
  <c r="B867" i="949"/>
  <c r="B868" i="949"/>
  <c r="B869" i="949"/>
  <c r="B870" i="949"/>
  <c r="B871" i="949"/>
  <c r="B872" i="949"/>
  <c r="B873" i="949"/>
  <c r="B874" i="949"/>
  <c r="B875" i="949"/>
  <c r="B876" i="949"/>
  <c r="B877" i="949"/>
  <c r="B878" i="949"/>
  <c r="B879" i="949"/>
  <c r="B880" i="949"/>
  <c r="B881" i="949"/>
  <c r="B882" i="949"/>
  <c r="B883" i="949"/>
  <c r="B884" i="949"/>
  <c r="B885" i="949"/>
  <c r="B886" i="949"/>
  <c r="B887" i="949"/>
  <c r="B888" i="949"/>
  <c r="B889" i="949"/>
  <c r="B890" i="949"/>
  <c r="B891" i="949"/>
  <c r="B892" i="949"/>
  <c r="B893" i="949"/>
  <c r="B894" i="949"/>
  <c r="B895" i="949"/>
  <c r="B896" i="949"/>
  <c r="B897" i="949"/>
  <c r="B898" i="949"/>
  <c r="B899" i="949"/>
  <c r="B900" i="949"/>
  <c r="B901" i="949"/>
  <c r="B902" i="949"/>
  <c r="B903" i="949"/>
  <c r="B904" i="949"/>
  <c r="B905" i="949"/>
  <c r="B906" i="949"/>
  <c r="B907" i="949"/>
  <c r="B908" i="949"/>
  <c r="B909" i="949"/>
  <c r="B910" i="949"/>
  <c r="B911" i="949"/>
  <c r="B912" i="949"/>
  <c r="B913" i="949"/>
  <c r="B914" i="949"/>
  <c r="B915" i="949"/>
  <c r="B916" i="949"/>
  <c r="B917" i="949"/>
  <c r="B918" i="949"/>
  <c r="B919" i="949"/>
  <c r="B920" i="949"/>
  <c r="B921" i="949"/>
  <c r="B922" i="949"/>
  <c r="B923" i="949"/>
  <c r="B924" i="949"/>
  <c r="B925" i="949"/>
  <c r="B926" i="949"/>
  <c r="B927" i="949"/>
  <c r="B928" i="949"/>
  <c r="B929" i="949"/>
  <c r="B930" i="949"/>
  <c r="B931" i="949"/>
  <c r="B932" i="949"/>
  <c r="B933" i="949"/>
  <c r="B934" i="949"/>
  <c r="B935" i="949"/>
  <c r="B936" i="949"/>
  <c r="B937" i="949"/>
  <c r="B938" i="949"/>
  <c r="B939" i="949"/>
  <c r="B940" i="949"/>
  <c r="B941" i="949"/>
  <c r="B942" i="949"/>
  <c r="B943" i="949"/>
  <c r="B944" i="949"/>
  <c r="B945" i="949"/>
  <c r="B946" i="949"/>
  <c r="B947" i="949"/>
  <c r="B948" i="949"/>
  <c r="B949" i="949"/>
  <c r="B950" i="949"/>
  <c r="B951" i="949"/>
  <c r="B952" i="949"/>
  <c r="B953" i="949"/>
  <c r="B954" i="949"/>
  <c r="B955" i="949"/>
  <c r="B956" i="949"/>
  <c r="B957" i="949"/>
  <c r="B958" i="949"/>
  <c r="B959" i="949"/>
  <c r="B960" i="949"/>
  <c r="B961" i="949"/>
  <c r="B962" i="949"/>
  <c r="B963" i="949"/>
  <c r="B964" i="949"/>
  <c r="B965" i="949"/>
  <c r="B966" i="949"/>
  <c r="B967" i="949"/>
  <c r="B968" i="949"/>
  <c r="B969" i="949"/>
  <c r="B970" i="949"/>
  <c r="B971" i="949"/>
  <c r="B972" i="949"/>
  <c r="B973" i="949"/>
  <c r="B974" i="949"/>
  <c r="B975" i="949"/>
  <c r="B976" i="949"/>
  <c r="B977" i="949"/>
  <c r="B978" i="949"/>
  <c r="B979" i="949"/>
  <c r="B980" i="949"/>
  <c r="B981" i="949"/>
  <c r="B982" i="949"/>
  <c r="B983" i="949"/>
  <c r="B984" i="949"/>
  <c r="B985" i="949"/>
  <c r="B986" i="949"/>
  <c r="B987" i="949"/>
  <c r="B988" i="949"/>
  <c r="B989" i="949"/>
  <c r="B990" i="949"/>
  <c r="B991" i="949"/>
  <c r="B992" i="949"/>
  <c r="B993" i="949"/>
  <c r="B994" i="949"/>
  <c r="B995" i="949"/>
  <c r="B996" i="949"/>
  <c r="B997" i="949"/>
  <c r="B998" i="949"/>
  <c r="B999" i="949"/>
  <c r="B1000" i="949"/>
  <c r="B1001" i="949"/>
  <c r="B1002" i="949"/>
  <c r="B1003" i="949"/>
  <c r="B1004" i="949"/>
  <c r="B1005" i="949"/>
  <c r="B1006" i="949"/>
  <c r="B1007" i="949"/>
  <c r="B1008" i="949"/>
  <c r="B1009" i="949"/>
  <c r="B1010" i="949"/>
  <c r="B1011" i="949"/>
  <c r="B1012" i="949"/>
  <c r="B1013" i="949"/>
  <c r="B1014" i="949"/>
  <c r="B1015" i="949"/>
  <c r="B1016" i="949"/>
  <c r="B1017" i="949"/>
  <c r="B1018" i="949"/>
  <c r="B1019" i="949"/>
  <c r="B1020" i="949"/>
  <c r="B1021" i="949"/>
  <c r="B1022" i="949"/>
  <c r="B1023" i="949"/>
  <c r="B1024" i="949"/>
  <c r="B1025" i="949"/>
  <c r="B1026" i="949"/>
  <c r="B1027" i="949"/>
  <c r="B1028" i="949"/>
  <c r="B1029" i="949"/>
  <c r="B1030" i="949"/>
  <c r="B1031" i="949"/>
  <c r="B1032" i="949"/>
  <c r="B1033" i="949"/>
  <c r="B1034" i="949"/>
  <c r="B1035" i="949"/>
  <c r="B1036" i="949"/>
  <c r="B1037" i="949"/>
  <c r="B1038" i="949"/>
  <c r="B1039" i="949"/>
  <c r="B1040" i="949"/>
  <c r="B1041" i="949"/>
  <c r="B1042" i="949"/>
  <c r="B1043" i="949"/>
  <c r="B1044" i="949"/>
  <c r="B1045" i="949"/>
  <c r="B1046" i="949"/>
  <c r="B1047" i="949"/>
  <c r="B1048" i="949"/>
  <c r="B1049" i="949"/>
  <c r="B1050" i="949"/>
  <c r="B1051" i="949"/>
  <c r="B1052" i="949"/>
  <c r="B1053" i="949"/>
  <c r="B1054" i="949"/>
  <c r="B1055" i="949"/>
  <c r="B1056" i="949"/>
  <c r="B1057" i="949"/>
  <c r="B1058" i="949"/>
  <c r="B1059" i="949"/>
  <c r="B1060" i="949"/>
  <c r="B1061" i="949"/>
  <c r="B1062" i="949"/>
  <c r="B1063" i="949"/>
  <c r="B1064" i="949"/>
  <c r="B1065" i="949"/>
  <c r="B1066" i="949"/>
  <c r="B1067" i="949"/>
  <c r="B1068" i="949"/>
  <c r="B1069" i="949"/>
  <c r="B1070" i="949"/>
  <c r="B1071" i="949"/>
  <c r="B1072" i="949"/>
  <c r="B1073" i="949"/>
  <c r="B1074" i="949"/>
  <c r="B1075" i="949"/>
  <c r="B1076" i="949"/>
  <c r="B1077" i="949"/>
  <c r="B1078" i="949"/>
  <c r="B1079" i="949"/>
  <c r="B1080" i="949"/>
  <c r="B1081" i="949"/>
  <c r="B1082" i="949"/>
  <c r="B1083" i="949"/>
  <c r="B1084" i="949"/>
  <c r="B1085" i="949"/>
  <c r="B1086" i="949"/>
  <c r="B1087" i="949"/>
  <c r="B1088" i="949"/>
  <c r="B1089" i="949"/>
  <c r="B1090" i="949"/>
  <c r="B1091" i="949"/>
  <c r="B1092" i="949"/>
  <c r="B1093" i="949"/>
  <c r="B1094" i="949"/>
  <c r="B1095" i="949"/>
  <c r="B1096" i="949"/>
  <c r="B1097" i="949"/>
  <c r="B1098" i="949"/>
  <c r="B1099" i="949"/>
  <c r="B1100" i="949"/>
  <c r="B1101" i="949"/>
  <c r="B1102" i="949"/>
  <c r="B1103" i="949"/>
  <c r="B1104" i="949"/>
  <c r="B1105" i="949"/>
  <c r="B1106" i="949"/>
  <c r="B1107" i="949"/>
  <c r="B1108" i="949"/>
  <c r="B1109" i="949"/>
  <c r="B1110" i="949"/>
  <c r="B1111" i="949"/>
  <c r="B1112" i="949"/>
  <c r="B1113" i="949"/>
  <c r="B1114" i="949"/>
  <c r="B1115" i="949"/>
  <c r="B1116" i="949"/>
  <c r="B1117" i="949"/>
  <c r="B1118" i="949"/>
  <c r="B1119" i="949"/>
  <c r="B1120" i="949"/>
  <c r="B1121" i="949"/>
  <c r="B1122" i="949"/>
  <c r="B1123" i="949"/>
  <c r="B1124" i="949"/>
  <c r="B1125" i="949"/>
  <c r="B1126" i="949"/>
  <c r="B1127" i="949"/>
  <c r="B1128" i="949"/>
  <c r="B1129" i="949"/>
  <c r="B1130" i="949"/>
  <c r="B1131" i="949"/>
  <c r="B1132" i="949"/>
  <c r="B1133" i="949"/>
  <c r="B1134" i="949"/>
  <c r="B1135" i="949"/>
  <c r="B1136" i="949"/>
  <c r="B1137" i="949"/>
  <c r="B1138" i="949"/>
  <c r="B1139" i="949"/>
  <c r="B1140" i="949"/>
  <c r="B1141" i="949"/>
  <c r="B1142" i="949"/>
  <c r="B1143" i="949"/>
  <c r="B1144" i="949"/>
  <c r="B1145" i="949"/>
  <c r="B1146" i="949"/>
  <c r="B1147" i="949"/>
  <c r="B1148" i="949"/>
  <c r="B1149" i="949"/>
  <c r="B1150" i="949"/>
  <c r="B1151" i="949"/>
  <c r="B1152" i="949"/>
  <c r="B1153" i="949"/>
  <c r="B1154" i="949"/>
  <c r="B1155" i="949"/>
  <c r="B1156" i="949"/>
  <c r="B1157" i="949"/>
  <c r="B1158" i="949"/>
  <c r="B1159" i="949"/>
  <c r="B1160" i="949"/>
  <c r="B1161" i="949"/>
  <c r="B1162" i="949"/>
  <c r="B1163" i="949"/>
  <c r="B1164" i="949"/>
  <c r="B1165" i="949"/>
  <c r="B1166" i="949"/>
  <c r="B1167" i="949"/>
  <c r="B1168" i="949"/>
  <c r="B1169" i="949"/>
  <c r="B1170" i="949"/>
  <c r="B1171" i="949"/>
  <c r="B1172" i="949"/>
  <c r="B1173" i="949"/>
  <c r="B1174" i="949"/>
  <c r="B1175" i="949"/>
  <c r="B1176" i="949"/>
  <c r="B1177" i="949"/>
  <c r="B1178" i="949"/>
  <c r="B1179" i="949"/>
  <c r="B1180" i="949"/>
  <c r="B1181" i="949"/>
  <c r="B1182" i="949"/>
  <c r="B1183" i="949"/>
  <c r="B1184" i="949"/>
  <c r="B1185" i="949"/>
  <c r="B1186" i="949"/>
  <c r="B1187" i="949"/>
  <c r="B1188" i="949"/>
  <c r="B1189" i="949"/>
  <c r="B1190" i="949"/>
  <c r="B1191" i="949"/>
  <c r="B1192" i="949"/>
  <c r="B1193" i="949"/>
  <c r="B1194" i="949"/>
  <c r="B1195" i="949"/>
  <c r="B1196" i="949"/>
  <c r="B1197" i="949"/>
  <c r="B1198" i="949"/>
  <c r="B1199" i="949"/>
  <c r="B1200" i="949"/>
  <c r="B1201" i="949"/>
  <c r="B1202" i="949"/>
  <c r="B1203" i="949"/>
  <c r="B1204" i="949"/>
  <c r="B1205" i="949"/>
  <c r="B1206" i="949"/>
  <c r="B1207" i="949"/>
  <c r="B1208" i="949"/>
  <c r="B1209" i="949"/>
  <c r="B1210" i="949"/>
  <c r="B1211" i="949"/>
  <c r="B1212" i="949"/>
  <c r="B1213" i="949"/>
  <c r="B1214" i="949"/>
  <c r="B1215" i="949"/>
  <c r="B1216" i="949"/>
  <c r="B1217" i="949"/>
  <c r="B1218" i="949"/>
  <c r="B1219" i="949"/>
  <c r="B1220" i="949"/>
  <c r="B1221" i="949"/>
  <c r="B1222" i="949"/>
  <c r="B1223" i="949"/>
  <c r="B1224" i="949"/>
  <c r="B1225" i="949"/>
  <c r="B1226" i="949"/>
  <c r="B1227" i="949"/>
  <c r="B1228" i="949"/>
  <c r="B1229" i="949"/>
  <c r="B1230" i="949"/>
  <c r="B1231" i="949"/>
  <c r="B1232" i="949"/>
  <c r="B1233" i="949"/>
  <c r="B1234" i="949"/>
  <c r="B1235" i="949"/>
  <c r="B1236" i="949"/>
  <c r="B1237" i="949"/>
  <c r="B1238" i="949"/>
  <c r="B1239" i="949"/>
  <c r="B1240" i="949"/>
  <c r="B1241" i="949"/>
  <c r="B1242" i="949"/>
  <c r="B1243" i="949"/>
  <c r="B1244" i="949"/>
  <c r="B1245" i="949"/>
  <c r="B1246" i="949"/>
  <c r="B1247" i="949"/>
  <c r="B1248" i="949"/>
  <c r="B1249" i="949"/>
  <c r="B1250" i="949"/>
  <c r="B1251" i="949"/>
  <c r="B1252" i="949"/>
  <c r="B1253" i="949"/>
  <c r="B1254" i="949"/>
  <c r="B1255" i="949"/>
  <c r="B1256" i="949"/>
  <c r="B1257" i="949"/>
  <c r="B1258" i="949"/>
  <c r="B1259" i="949"/>
  <c r="B1260" i="949"/>
  <c r="B1261" i="949"/>
  <c r="B1262" i="949"/>
  <c r="B1263" i="949"/>
  <c r="B1264" i="949"/>
  <c r="B1265" i="949"/>
  <c r="B1266" i="949"/>
  <c r="B1267" i="949"/>
  <c r="B1268" i="949"/>
  <c r="B1269" i="949"/>
  <c r="B1270" i="949"/>
  <c r="B1271" i="949"/>
  <c r="B1272" i="949"/>
  <c r="B1273" i="949"/>
  <c r="B1274" i="949"/>
  <c r="B1275" i="949"/>
  <c r="B1276" i="949"/>
  <c r="B1277" i="949"/>
  <c r="B1278" i="949"/>
  <c r="B1279" i="949"/>
  <c r="B1280" i="949"/>
  <c r="B1281" i="949"/>
  <c r="B1282" i="949"/>
  <c r="B1283" i="949"/>
  <c r="B1284" i="949"/>
  <c r="B1285" i="949"/>
  <c r="B1286" i="949"/>
  <c r="B1287" i="949"/>
  <c r="B1288" i="949"/>
  <c r="B1289" i="949"/>
  <c r="B1290" i="949"/>
  <c r="B1291" i="949"/>
  <c r="B1292" i="949"/>
  <c r="B1293" i="949"/>
  <c r="B1294" i="949"/>
  <c r="B1295" i="949"/>
  <c r="B1296" i="949"/>
  <c r="B1297" i="949"/>
  <c r="B1298" i="949"/>
  <c r="B1299" i="949"/>
  <c r="B1300" i="949"/>
  <c r="B1301" i="949"/>
  <c r="B1302" i="949"/>
  <c r="B1303" i="949"/>
  <c r="B1304" i="949"/>
  <c r="B1305" i="949"/>
  <c r="B1306" i="949"/>
  <c r="B1307" i="949"/>
  <c r="B1308" i="949"/>
  <c r="B1309" i="949"/>
  <c r="B1310" i="949"/>
  <c r="B1311" i="949"/>
  <c r="B1312" i="949"/>
  <c r="B1313" i="949"/>
  <c r="B1314" i="949"/>
  <c r="B1315" i="949"/>
  <c r="B1316" i="949"/>
  <c r="B1317" i="949"/>
  <c r="B1318" i="949"/>
  <c r="B1319" i="949"/>
  <c r="B1320" i="949"/>
  <c r="B1321" i="949"/>
  <c r="B1322" i="949"/>
  <c r="B1323" i="949"/>
  <c r="B1324" i="949"/>
  <c r="B1325" i="949"/>
  <c r="B1326" i="949"/>
  <c r="B1327" i="949"/>
  <c r="B1328" i="949"/>
  <c r="B1329" i="949"/>
  <c r="B1330" i="949"/>
  <c r="B1331" i="949"/>
  <c r="B1332" i="949"/>
  <c r="B1333" i="949"/>
  <c r="B1334" i="949"/>
  <c r="B1335" i="949"/>
  <c r="B1336" i="949"/>
  <c r="B1337" i="949"/>
  <c r="B1338" i="949"/>
  <c r="B1339" i="949"/>
  <c r="B1340" i="949"/>
  <c r="B1341" i="949"/>
  <c r="B1342" i="949"/>
  <c r="B1343" i="949"/>
  <c r="B1344" i="949"/>
  <c r="B1345" i="949"/>
  <c r="B1346" i="949"/>
  <c r="B1347" i="949"/>
  <c r="B1348" i="949"/>
  <c r="B1349" i="949"/>
  <c r="B1350" i="949"/>
  <c r="B1351" i="949"/>
  <c r="B1352" i="949"/>
  <c r="B1353" i="949"/>
  <c r="B1354" i="949"/>
  <c r="B1355" i="949"/>
  <c r="B1356" i="949"/>
  <c r="B1357" i="949"/>
  <c r="B1358" i="949"/>
  <c r="B1359" i="949"/>
  <c r="B1360" i="949"/>
  <c r="B1361" i="949"/>
  <c r="B1362" i="949"/>
  <c r="B1363" i="949"/>
  <c r="B1364" i="949"/>
  <c r="B1365" i="949"/>
  <c r="B1366" i="949"/>
  <c r="B1367" i="949"/>
  <c r="B1368" i="949"/>
  <c r="B1369" i="949"/>
  <c r="B1370" i="949"/>
  <c r="B1371" i="949"/>
  <c r="B1372" i="949"/>
  <c r="B1373" i="949"/>
  <c r="B1374" i="949"/>
  <c r="B1375" i="949"/>
  <c r="B1376" i="949"/>
  <c r="B1377" i="949"/>
  <c r="B1378" i="949"/>
  <c r="B1379" i="949"/>
  <c r="B1380" i="949"/>
  <c r="B1381" i="949"/>
  <c r="B1382" i="949"/>
  <c r="B1383" i="949"/>
  <c r="B1384" i="949"/>
  <c r="B1385" i="949"/>
  <c r="B1386" i="949"/>
  <c r="B1387" i="949"/>
  <c r="B1388" i="949"/>
  <c r="B1389" i="949"/>
  <c r="B1390" i="949"/>
  <c r="B1391" i="949"/>
  <c r="B1392" i="949"/>
  <c r="B1393" i="949"/>
  <c r="B1394" i="949"/>
  <c r="B1395" i="949"/>
  <c r="B1396" i="949"/>
  <c r="B1397" i="949"/>
  <c r="B1398" i="949"/>
  <c r="B1399" i="949"/>
  <c r="B1400" i="949"/>
  <c r="B1401" i="949"/>
  <c r="B1402" i="949"/>
  <c r="B1403" i="949"/>
  <c r="B1404" i="949"/>
  <c r="B1405" i="949"/>
  <c r="B1406" i="949"/>
  <c r="B1407" i="949"/>
  <c r="B1408" i="949"/>
  <c r="B1409" i="949"/>
  <c r="B1410" i="949"/>
  <c r="B1411" i="949"/>
  <c r="B1412" i="949"/>
  <c r="B1413" i="949"/>
  <c r="B1414" i="949"/>
  <c r="B1415" i="949"/>
  <c r="B1416" i="949"/>
  <c r="B1417" i="949"/>
  <c r="B1418" i="949"/>
  <c r="B1419" i="949"/>
  <c r="B1420" i="949"/>
  <c r="B1421" i="949"/>
  <c r="B1422" i="949"/>
  <c r="B1423" i="949"/>
  <c r="B1424" i="949"/>
  <c r="B1425" i="949"/>
  <c r="B1426" i="949"/>
  <c r="B1427" i="949"/>
  <c r="B1428" i="949"/>
  <c r="B1429" i="949"/>
  <c r="B1430" i="949"/>
  <c r="B1431" i="949"/>
  <c r="B1432" i="949"/>
  <c r="B1433" i="949"/>
  <c r="B1434" i="949"/>
  <c r="B1435" i="949"/>
  <c r="B1436" i="949"/>
  <c r="B1437" i="949"/>
  <c r="B1438" i="949"/>
  <c r="B1439" i="949"/>
  <c r="B1440" i="949"/>
  <c r="B1441" i="949"/>
  <c r="B1442" i="949"/>
  <c r="B1443" i="949"/>
  <c r="B1444" i="949"/>
  <c r="B1445" i="949"/>
  <c r="B1446" i="949"/>
  <c r="B1447" i="949"/>
  <c r="B1448" i="949"/>
  <c r="B1449" i="949"/>
  <c r="B1450" i="949"/>
  <c r="B1451" i="949"/>
  <c r="B1452" i="949"/>
  <c r="B1453" i="949"/>
  <c r="B1454" i="949"/>
  <c r="B1455" i="949"/>
  <c r="B1456" i="949"/>
  <c r="B1457" i="949"/>
  <c r="B1458" i="949"/>
  <c r="B1459" i="949"/>
  <c r="B1460" i="949"/>
  <c r="B1461" i="949"/>
  <c r="B1462" i="949"/>
  <c r="B1463" i="949"/>
  <c r="B1464" i="949"/>
  <c r="B1465" i="949"/>
  <c r="B1466" i="949"/>
  <c r="B1467" i="949"/>
  <c r="B1468" i="949"/>
  <c r="B1469" i="949"/>
  <c r="B1470" i="949"/>
  <c r="B1471" i="949"/>
  <c r="B1472" i="949"/>
  <c r="B1473" i="949"/>
  <c r="B1474" i="949"/>
  <c r="B1475" i="949"/>
  <c r="B1476" i="949"/>
  <c r="B1477" i="949"/>
  <c r="B1478" i="949"/>
  <c r="B1479" i="949"/>
  <c r="B1480" i="949"/>
  <c r="B1481" i="949"/>
  <c r="B1482" i="949"/>
  <c r="B1483" i="949"/>
  <c r="B1484" i="949"/>
  <c r="B1485" i="949"/>
  <c r="B1486" i="949"/>
  <c r="B1487" i="949"/>
  <c r="B1488" i="949"/>
  <c r="B1489" i="949"/>
  <c r="B1490" i="949"/>
  <c r="B1491" i="949"/>
  <c r="B1492" i="949"/>
  <c r="B1493" i="949"/>
  <c r="B1494" i="949"/>
  <c r="B1495" i="949"/>
  <c r="B1496" i="949"/>
  <c r="B1497" i="949"/>
  <c r="B1498" i="949"/>
  <c r="B1499" i="949"/>
  <c r="B1500" i="949"/>
  <c r="B1501" i="949"/>
  <c r="B1502" i="949"/>
  <c r="B1503" i="949"/>
  <c r="B1504" i="949"/>
  <c r="B1505" i="949"/>
  <c r="B1506" i="949"/>
  <c r="B1507" i="949"/>
  <c r="B1508" i="949"/>
  <c r="B1509" i="949"/>
  <c r="B1510" i="949"/>
  <c r="B1511" i="949"/>
  <c r="B1512" i="949"/>
  <c r="B1513" i="949"/>
  <c r="B1514" i="949"/>
  <c r="B1515" i="949"/>
  <c r="B1516" i="949"/>
  <c r="B1517" i="949"/>
  <c r="B1518" i="949"/>
  <c r="B1519" i="949"/>
  <c r="B1520" i="949"/>
  <c r="B1521" i="949"/>
  <c r="B1522" i="949"/>
  <c r="B1523" i="949"/>
  <c r="B1524" i="949"/>
  <c r="B1525" i="949"/>
  <c r="B1526" i="949"/>
  <c r="B1527" i="949"/>
  <c r="B1528" i="949"/>
  <c r="B1529" i="949"/>
  <c r="B1530" i="949"/>
  <c r="B1531" i="949"/>
  <c r="B1532" i="949"/>
  <c r="B1533" i="949"/>
  <c r="B1534" i="949"/>
  <c r="B1535" i="949"/>
  <c r="B1536" i="949"/>
  <c r="B1537" i="949"/>
  <c r="B1538" i="949"/>
  <c r="B1539" i="949"/>
  <c r="B1540" i="949"/>
  <c r="B1541" i="949"/>
  <c r="B1542" i="949"/>
  <c r="B1543" i="949"/>
  <c r="B1544" i="949"/>
  <c r="B1545" i="949"/>
  <c r="B1546" i="949"/>
  <c r="B1547" i="949"/>
  <c r="B1548" i="949"/>
  <c r="B1549" i="949"/>
  <c r="B1550" i="949"/>
  <c r="B1551" i="949"/>
  <c r="B1552" i="949"/>
  <c r="B1553" i="949"/>
  <c r="B1554" i="949"/>
  <c r="B1555" i="949"/>
  <c r="B1556" i="949"/>
  <c r="B1557" i="949"/>
  <c r="B1558" i="949"/>
  <c r="B1559" i="949"/>
  <c r="B1560" i="949"/>
  <c r="B1561" i="949"/>
  <c r="B1562" i="949"/>
  <c r="B1563" i="949"/>
  <c r="B1564" i="949"/>
  <c r="B1565" i="949"/>
  <c r="B1566" i="949"/>
  <c r="B1567" i="949"/>
  <c r="B1568" i="949"/>
  <c r="B1569" i="949"/>
  <c r="B1570" i="949"/>
  <c r="B1571" i="949"/>
  <c r="B1572" i="949"/>
  <c r="B1573" i="949"/>
  <c r="B1574" i="949"/>
  <c r="B1575" i="949"/>
  <c r="B1576" i="949"/>
  <c r="B1577" i="949"/>
  <c r="B1578" i="949"/>
  <c r="B1579" i="949"/>
  <c r="B1580" i="949"/>
  <c r="B1581" i="949"/>
  <c r="B1582" i="949"/>
  <c r="B1583" i="949"/>
  <c r="B1584" i="949"/>
  <c r="B1585" i="949"/>
  <c r="B1586" i="949"/>
  <c r="B1587" i="949"/>
  <c r="B1588" i="949"/>
  <c r="B1589" i="949"/>
  <c r="B1590" i="949"/>
  <c r="B1591" i="949"/>
  <c r="B1592" i="949"/>
  <c r="B1593" i="949"/>
  <c r="B1594" i="949"/>
  <c r="B1595" i="949"/>
  <c r="B1596" i="949"/>
  <c r="B1597" i="949"/>
  <c r="B1598" i="949"/>
  <c r="B1599" i="949"/>
  <c r="B1600" i="949"/>
  <c r="B1601" i="949"/>
  <c r="B1602" i="949"/>
  <c r="B1603" i="949"/>
  <c r="B1604" i="949"/>
  <c r="B1605" i="949"/>
  <c r="B1606" i="949"/>
  <c r="B1607" i="949"/>
  <c r="B1608" i="949"/>
  <c r="B1609" i="949"/>
  <c r="B1610" i="949"/>
  <c r="B1611" i="949"/>
  <c r="B1612" i="949"/>
  <c r="B1613" i="949"/>
  <c r="B1614" i="949"/>
  <c r="B1615" i="949"/>
  <c r="B1616" i="949"/>
  <c r="B1617" i="949"/>
  <c r="B1618" i="949"/>
  <c r="B1619" i="949"/>
  <c r="B1620" i="949"/>
  <c r="B1621" i="949"/>
  <c r="B1622" i="949"/>
  <c r="B1623" i="949"/>
  <c r="B1624" i="949"/>
  <c r="B1625" i="949"/>
  <c r="B1626" i="949"/>
  <c r="B1627" i="949"/>
  <c r="B1628" i="949"/>
  <c r="B1629" i="949"/>
  <c r="B1630" i="949"/>
  <c r="B1631" i="949"/>
  <c r="B1632" i="949"/>
  <c r="B1633" i="949"/>
  <c r="B1634" i="949"/>
  <c r="B1635" i="949"/>
  <c r="B1636" i="949"/>
  <c r="B1637" i="949"/>
  <c r="B1638" i="949"/>
  <c r="B1639" i="949"/>
  <c r="B1640" i="949"/>
  <c r="B1641" i="949"/>
  <c r="B1642" i="949"/>
  <c r="B1643" i="949"/>
  <c r="B1644" i="949"/>
  <c r="B1645" i="949"/>
  <c r="B1646" i="949"/>
  <c r="B1647" i="949"/>
  <c r="B1648" i="949"/>
  <c r="B1649" i="949"/>
  <c r="B1650" i="949"/>
  <c r="B1651" i="949"/>
  <c r="B1652" i="949"/>
  <c r="B1653" i="949"/>
  <c r="B1654" i="949"/>
  <c r="B1655" i="949"/>
  <c r="B1656" i="949"/>
  <c r="B1657" i="949"/>
  <c r="B1658" i="949"/>
  <c r="B1659" i="949"/>
  <c r="B1660" i="949"/>
  <c r="B1661" i="949"/>
  <c r="B1662" i="949"/>
  <c r="B1663" i="949"/>
  <c r="B1664" i="949"/>
  <c r="B1665" i="949"/>
  <c r="B1666" i="949"/>
  <c r="B1667" i="949"/>
  <c r="B1668" i="949"/>
  <c r="B1669" i="949"/>
  <c r="B1670" i="949"/>
  <c r="B1671" i="949"/>
  <c r="B1672" i="949"/>
  <c r="B1673" i="949"/>
  <c r="B1674" i="949"/>
  <c r="B1675" i="949"/>
  <c r="B1676" i="949"/>
  <c r="B1677" i="949"/>
  <c r="B1678" i="949"/>
  <c r="B1679" i="949"/>
  <c r="B1680" i="949"/>
  <c r="B1681" i="949"/>
  <c r="B1682" i="949"/>
  <c r="B1683" i="949"/>
  <c r="B1684" i="949"/>
  <c r="B1685" i="949"/>
  <c r="B1686" i="949"/>
  <c r="B1687" i="949"/>
  <c r="B1688" i="949"/>
  <c r="B1689" i="949"/>
  <c r="B1690" i="949"/>
  <c r="B1691" i="949"/>
  <c r="B1692" i="949"/>
  <c r="B1693" i="949"/>
  <c r="B1694" i="949"/>
  <c r="B1695" i="949"/>
  <c r="B1696" i="949"/>
  <c r="B1697" i="949"/>
  <c r="B1698" i="949"/>
  <c r="B1699" i="949"/>
  <c r="B1700" i="949"/>
  <c r="B1701" i="949"/>
  <c r="B1702" i="949"/>
  <c r="B1703" i="949"/>
  <c r="B1704" i="949"/>
  <c r="B1705" i="949"/>
  <c r="B1706" i="949"/>
  <c r="B1707" i="949"/>
  <c r="B1708" i="949"/>
  <c r="B1709" i="949"/>
  <c r="B1710" i="949"/>
  <c r="B1711" i="949"/>
  <c r="B1712" i="949"/>
  <c r="B1713" i="949"/>
  <c r="B1714" i="949"/>
  <c r="B1715" i="949"/>
  <c r="B1716" i="949"/>
  <c r="B1717" i="949"/>
  <c r="B1718" i="949"/>
  <c r="B1719" i="949"/>
  <c r="B1720" i="949"/>
  <c r="B1721" i="949"/>
  <c r="B1722" i="949"/>
  <c r="B1723" i="949"/>
  <c r="B1724" i="949"/>
  <c r="B1725" i="949"/>
  <c r="B1726" i="949"/>
  <c r="B1727" i="949"/>
  <c r="B1728" i="949"/>
  <c r="B1729" i="949"/>
  <c r="B1730" i="949"/>
  <c r="B1731" i="949"/>
  <c r="B1732" i="949"/>
  <c r="B1733" i="949"/>
  <c r="B1734" i="949"/>
  <c r="B1735" i="949"/>
  <c r="B1736" i="949"/>
  <c r="B1737" i="949"/>
  <c r="B1738" i="949"/>
  <c r="B1739" i="949"/>
  <c r="B1740" i="949"/>
  <c r="B1741" i="949"/>
  <c r="B1742" i="949"/>
  <c r="B1743" i="949"/>
  <c r="B1744" i="949"/>
  <c r="B1745" i="949"/>
  <c r="B1746" i="949"/>
  <c r="B1747" i="949"/>
  <c r="B1748" i="949"/>
  <c r="B1749" i="949"/>
  <c r="B1750" i="949"/>
  <c r="B1751" i="949"/>
  <c r="B1752" i="949"/>
  <c r="B1753" i="949"/>
  <c r="B1754" i="949"/>
  <c r="B1755" i="949"/>
  <c r="B1756" i="949"/>
  <c r="B1757" i="949"/>
  <c r="B1758" i="949"/>
  <c r="B1759" i="949"/>
  <c r="B1760" i="949"/>
  <c r="B1761" i="949"/>
  <c r="B1762" i="949"/>
  <c r="B1763" i="949"/>
  <c r="B1764" i="949"/>
  <c r="B1765" i="949"/>
  <c r="B1766" i="949"/>
  <c r="B1767" i="949"/>
  <c r="B1768" i="949"/>
  <c r="B1769" i="949"/>
  <c r="B1770" i="949"/>
  <c r="B1771" i="949"/>
  <c r="B1772" i="949"/>
  <c r="B1773" i="949"/>
  <c r="B1774" i="949"/>
  <c r="B1775" i="949"/>
  <c r="B1776" i="949"/>
  <c r="B1777" i="949"/>
  <c r="B1778" i="949"/>
  <c r="B1779" i="949"/>
  <c r="B1780" i="949"/>
  <c r="B1781" i="949"/>
  <c r="B1782" i="949"/>
  <c r="B1783" i="949"/>
  <c r="B1784" i="949"/>
  <c r="B1785" i="949"/>
  <c r="B1786" i="949"/>
  <c r="B1787" i="949"/>
  <c r="B1788" i="949"/>
  <c r="B1789" i="949"/>
  <c r="B1790" i="949"/>
  <c r="B1791" i="949"/>
  <c r="B1792" i="949"/>
  <c r="B1793" i="949"/>
  <c r="B1794" i="949"/>
  <c r="B1795" i="949"/>
  <c r="B1796" i="949"/>
  <c r="B1797" i="949"/>
  <c r="B1798" i="949"/>
  <c r="B1799" i="949"/>
  <c r="B1800" i="949"/>
  <c r="B1801" i="949"/>
  <c r="B1802" i="949"/>
  <c r="B1803" i="949"/>
  <c r="B1804" i="949"/>
  <c r="B1805" i="949"/>
  <c r="B1806" i="949"/>
  <c r="B1807" i="949"/>
  <c r="B1808" i="949"/>
  <c r="B1809" i="949"/>
  <c r="B1810" i="949"/>
  <c r="B1811" i="949"/>
  <c r="B1812" i="949"/>
  <c r="B1813" i="949"/>
  <c r="B1814" i="949"/>
  <c r="B1815" i="949"/>
  <c r="B1816" i="949"/>
  <c r="B1817" i="949"/>
  <c r="B1818" i="949"/>
  <c r="B1819" i="949"/>
  <c r="B1820" i="949"/>
  <c r="B1821" i="949"/>
  <c r="B1822" i="949"/>
  <c r="B1823" i="949"/>
  <c r="B1824" i="949"/>
  <c r="B1825" i="949"/>
  <c r="B1826" i="949"/>
  <c r="B1827" i="949"/>
  <c r="B1828" i="949"/>
  <c r="B1829" i="949"/>
  <c r="B1830" i="949"/>
  <c r="B1831" i="949"/>
  <c r="B1832" i="949"/>
  <c r="B1833" i="949"/>
  <c r="B1834" i="949"/>
  <c r="B1835" i="949"/>
  <c r="B1836" i="949"/>
  <c r="B1837" i="949"/>
  <c r="B1838" i="949"/>
  <c r="B1839" i="949"/>
  <c r="B1840" i="949"/>
  <c r="B1841" i="949"/>
  <c r="B1842" i="949"/>
  <c r="B1843" i="949"/>
  <c r="B1844" i="949"/>
  <c r="B1845" i="949"/>
  <c r="B1846" i="949"/>
  <c r="B1847" i="949"/>
  <c r="B1848" i="949"/>
  <c r="B1849" i="949"/>
  <c r="B1850" i="949"/>
  <c r="B1851" i="949"/>
  <c r="B1852" i="949"/>
  <c r="B1853" i="949"/>
  <c r="B1854" i="949"/>
  <c r="B1855" i="949"/>
  <c r="B1856" i="949"/>
  <c r="B1857" i="949"/>
  <c r="B1858" i="949"/>
  <c r="B1859" i="949"/>
  <c r="B1860" i="949"/>
  <c r="B1861" i="949"/>
  <c r="B1862" i="949"/>
  <c r="B1863" i="949"/>
  <c r="B1864" i="949"/>
  <c r="B1865" i="949"/>
  <c r="B1866" i="949"/>
  <c r="B1867" i="949"/>
  <c r="B1868" i="949"/>
  <c r="B1869" i="949"/>
  <c r="B1870" i="949"/>
  <c r="B1871" i="949"/>
  <c r="B1872" i="949"/>
  <c r="B1873" i="949"/>
  <c r="B1874" i="949"/>
  <c r="B1875" i="949"/>
  <c r="B1876" i="949"/>
  <c r="B1877" i="949"/>
  <c r="B1878" i="949"/>
  <c r="B1879" i="949"/>
  <c r="B1880" i="949"/>
  <c r="B1881" i="949"/>
  <c r="B1882" i="949"/>
  <c r="B1883" i="949"/>
  <c r="B1884" i="949"/>
  <c r="B1885" i="949"/>
  <c r="B1886" i="949"/>
  <c r="B1887" i="949"/>
  <c r="B1888" i="949"/>
  <c r="B1889" i="949"/>
  <c r="B1890" i="949"/>
  <c r="B1891" i="949"/>
  <c r="B1892" i="949"/>
  <c r="B1893" i="949"/>
  <c r="B1894" i="949"/>
  <c r="B1895" i="949"/>
  <c r="B1896" i="949"/>
  <c r="B1897" i="949"/>
  <c r="B1898" i="949"/>
  <c r="B1899" i="949"/>
  <c r="B1900" i="949"/>
  <c r="B1901" i="949"/>
  <c r="B1902" i="949"/>
  <c r="B1903" i="949"/>
  <c r="B1904" i="949"/>
  <c r="B1905" i="949"/>
  <c r="B1906" i="949"/>
  <c r="B1907" i="949"/>
  <c r="B1908" i="949"/>
  <c r="B1909" i="949"/>
  <c r="B1910" i="949"/>
  <c r="B1911" i="949"/>
  <c r="B1912" i="949"/>
  <c r="B1913" i="949"/>
  <c r="B1914" i="949"/>
  <c r="B1915" i="949"/>
  <c r="B1916" i="949"/>
  <c r="B1917" i="949"/>
  <c r="B1918" i="949"/>
  <c r="B1919" i="949"/>
  <c r="B1920" i="949"/>
  <c r="B1921" i="949"/>
  <c r="B1922" i="949"/>
  <c r="B1923" i="949"/>
  <c r="B1924" i="949"/>
  <c r="B1925" i="949"/>
  <c r="B1926" i="949"/>
  <c r="B1927" i="949"/>
  <c r="B1928" i="949"/>
  <c r="B1929" i="949"/>
  <c r="B1930" i="949"/>
  <c r="B1931" i="949"/>
  <c r="B1932" i="949"/>
  <c r="B1933" i="949"/>
  <c r="B1934" i="949"/>
  <c r="B1935" i="949"/>
  <c r="B1936" i="949"/>
  <c r="B1937" i="949"/>
  <c r="B1938" i="949"/>
  <c r="B1939" i="949"/>
  <c r="B1940" i="949"/>
  <c r="B1941" i="949"/>
  <c r="B1942" i="949"/>
  <c r="B1943" i="949"/>
  <c r="B1944" i="949"/>
  <c r="B1945" i="949"/>
  <c r="B1946" i="949"/>
  <c r="B1947" i="949"/>
  <c r="B1948" i="949"/>
  <c r="B1949" i="949"/>
  <c r="B1950" i="949"/>
  <c r="B1951" i="949"/>
  <c r="B1952" i="949"/>
  <c r="B1953" i="949"/>
  <c r="B1954" i="949"/>
  <c r="B1955" i="949"/>
  <c r="B1956" i="949"/>
  <c r="B1957" i="949"/>
  <c r="B1958" i="949"/>
  <c r="B1959" i="949"/>
  <c r="B1960" i="949"/>
  <c r="B1961" i="949"/>
  <c r="B1962" i="949"/>
  <c r="B1963" i="949"/>
  <c r="B1964" i="949"/>
  <c r="B1965" i="949"/>
  <c r="B1966" i="949"/>
  <c r="B1967" i="949"/>
  <c r="B1968" i="949"/>
  <c r="B1969" i="949"/>
  <c r="B1970" i="949"/>
  <c r="B1971" i="949"/>
  <c r="B1972" i="949"/>
  <c r="B1973" i="949"/>
  <c r="B1974" i="949"/>
  <c r="B1975" i="949"/>
  <c r="B1976" i="949"/>
  <c r="B1977" i="949"/>
  <c r="B1978" i="949"/>
  <c r="B1979" i="949"/>
  <c r="B1980" i="949"/>
  <c r="B1981" i="949"/>
  <c r="B1982" i="949"/>
  <c r="B1983" i="949"/>
  <c r="B1984" i="949"/>
  <c r="B1985" i="949"/>
  <c r="B1986" i="949"/>
  <c r="B1987" i="949"/>
  <c r="B1988" i="949"/>
  <c r="B1989" i="949"/>
  <c r="B1990" i="949"/>
  <c r="B1991" i="949"/>
  <c r="B1992" i="949"/>
  <c r="B1993" i="949"/>
  <c r="B1994" i="949"/>
  <c r="B1995" i="949"/>
  <c r="B1996" i="949"/>
  <c r="B1997" i="949"/>
  <c r="B1998" i="949"/>
  <c r="B1999" i="949"/>
  <c r="D4" i="941"/>
  <c r="D11" i="941" l="1"/>
  <c r="D9" i="941"/>
  <c r="D5" i="941"/>
  <c r="D3" i="941"/>
  <c r="D10" i="941"/>
  <c r="D176" i="949" s="1"/>
  <c r="AH3" i="941"/>
  <c r="D112" i="949"/>
  <c r="D208" i="949"/>
  <c r="D229" i="949"/>
  <c r="D245" i="949"/>
  <c r="D261" i="949"/>
  <c r="D277" i="949"/>
  <c r="D289" i="949"/>
  <c r="D297" i="949"/>
  <c r="D305" i="949"/>
  <c r="D309" i="949"/>
  <c r="D313" i="949"/>
  <c r="D317" i="949"/>
  <c r="D321" i="949"/>
  <c r="D325" i="949"/>
  <c r="D329" i="949"/>
  <c r="D333" i="949"/>
  <c r="D337" i="949"/>
  <c r="D341" i="949"/>
  <c r="D345" i="949"/>
  <c r="D349" i="949"/>
  <c r="D353" i="949"/>
  <c r="D357" i="949"/>
  <c r="D361" i="949"/>
  <c r="D365" i="949"/>
  <c r="D369" i="949"/>
  <c r="D373" i="949"/>
  <c r="D377" i="949"/>
  <c r="D381" i="949"/>
  <c r="D385" i="949"/>
  <c r="D389" i="949"/>
  <c r="D393" i="949"/>
  <c r="D397" i="949"/>
  <c r="D401" i="949"/>
  <c r="D405" i="949"/>
  <c r="D409" i="949"/>
  <c r="D413" i="949"/>
  <c r="D417" i="949"/>
  <c r="D421" i="949"/>
  <c r="D425" i="949"/>
  <c r="D429" i="949"/>
  <c r="D433" i="949"/>
  <c r="D437" i="949"/>
  <c r="D441" i="949"/>
  <c r="D445" i="949"/>
  <c r="D449" i="949"/>
  <c r="D453" i="949"/>
  <c r="D457" i="949"/>
  <c r="D461" i="949"/>
  <c r="D465" i="949"/>
  <c r="D469" i="949"/>
  <c r="D473" i="949"/>
  <c r="C476" i="949"/>
  <c r="C478" i="949"/>
  <c r="C480" i="949"/>
  <c r="C482" i="949"/>
  <c r="C484" i="949"/>
  <c r="C486" i="949"/>
  <c r="C488" i="949"/>
  <c r="C490" i="949"/>
  <c r="C492" i="949"/>
  <c r="C494" i="949"/>
  <c r="C496" i="949"/>
  <c r="C498" i="949"/>
  <c r="C500" i="949"/>
  <c r="C502" i="949"/>
  <c r="C504" i="949"/>
  <c r="C506" i="949"/>
  <c r="C508" i="949"/>
  <c r="C510" i="949"/>
  <c r="C512" i="949"/>
  <c r="C514" i="949"/>
  <c r="C516" i="949"/>
  <c r="C518" i="949"/>
  <c r="C520" i="949"/>
  <c r="C522" i="949"/>
  <c r="C524" i="949"/>
  <c r="C526" i="949"/>
  <c r="C528" i="949"/>
  <c r="C530" i="949"/>
  <c r="C532" i="949"/>
  <c r="C534" i="949"/>
  <c r="C536" i="949"/>
  <c r="C538" i="949"/>
  <c r="C540" i="949"/>
  <c r="C542" i="949"/>
  <c r="C544" i="949"/>
  <c r="C546" i="949"/>
  <c r="C548" i="949"/>
  <c r="C550" i="949"/>
  <c r="C552" i="949"/>
  <c r="C554" i="949"/>
  <c r="C556" i="949"/>
  <c r="C558" i="949"/>
  <c r="C560" i="949"/>
  <c r="C562" i="949"/>
  <c r="C564" i="949"/>
  <c r="C566" i="949"/>
  <c r="C568" i="949"/>
  <c r="C570" i="949"/>
  <c r="C572" i="949"/>
  <c r="C574" i="949"/>
  <c r="C576" i="949"/>
  <c r="C578" i="949"/>
  <c r="C580" i="949"/>
  <c r="C582" i="949"/>
  <c r="C584" i="949"/>
  <c r="C586" i="949"/>
  <c r="C588" i="949"/>
  <c r="C590" i="949"/>
  <c r="C592" i="949"/>
  <c r="C594" i="949"/>
  <c r="C596" i="949"/>
  <c r="C598" i="949"/>
  <c r="C600" i="949"/>
  <c r="C602" i="949"/>
  <c r="C604" i="949"/>
  <c r="C606" i="949"/>
  <c r="C608" i="949"/>
  <c r="C610" i="949"/>
  <c r="C612" i="949"/>
  <c r="C614" i="949"/>
  <c r="C616" i="949"/>
  <c r="C618" i="949"/>
  <c r="C620" i="949"/>
  <c r="C622" i="949"/>
  <c r="C624" i="949"/>
  <c r="C626" i="949"/>
  <c r="C628" i="949"/>
  <c r="C630" i="949"/>
  <c r="C632" i="949"/>
  <c r="C634" i="949"/>
  <c r="C636" i="949"/>
  <c r="C638" i="949"/>
  <c r="C640" i="949"/>
  <c r="C642" i="949"/>
  <c r="C644" i="949"/>
  <c r="C646" i="949"/>
  <c r="C648" i="949"/>
  <c r="C650" i="949"/>
  <c r="C652" i="949"/>
  <c r="C654" i="949"/>
  <c r="C656" i="949"/>
  <c r="C658" i="949"/>
  <c r="C660" i="949"/>
  <c r="C662" i="949"/>
  <c r="C664" i="949"/>
  <c r="C666" i="949"/>
  <c r="C668" i="949"/>
  <c r="C670" i="949"/>
  <c r="C672" i="949"/>
  <c r="C674" i="949"/>
  <c r="C676" i="949"/>
  <c r="C678" i="949"/>
  <c r="C680" i="949"/>
  <c r="C682" i="949"/>
  <c r="C684" i="949"/>
  <c r="C686" i="949"/>
  <c r="C688" i="949"/>
  <c r="C690" i="949"/>
  <c r="C692" i="949"/>
  <c r="C694" i="949"/>
  <c r="C696" i="949"/>
  <c r="C698" i="949"/>
  <c r="C700" i="949"/>
  <c r="C702" i="949"/>
  <c r="C704" i="949"/>
  <c r="C706" i="949"/>
  <c r="C708" i="949"/>
  <c r="C710" i="949"/>
  <c r="C712" i="949"/>
  <c r="C714" i="949"/>
  <c r="C716" i="949"/>
  <c r="C718" i="949"/>
  <c r="C720" i="949"/>
  <c r="C722" i="949"/>
  <c r="C724" i="949"/>
  <c r="C726" i="949"/>
  <c r="C728" i="949"/>
  <c r="C730" i="949"/>
  <c r="C732" i="949"/>
  <c r="C734" i="949"/>
  <c r="C736" i="949"/>
  <c r="C738" i="949"/>
  <c r="C740" i="949"/>
  <c r="C742" i="949"/>
  <c r="C744" i="949"/>
  <c r="C746" i="949"/>
  <c r="C748" i="949"/>
  <c r="C750" i="949"/>
  <c r="C752" i="949"/>
  <c r="C754" i="949"/>
  <c r="C756" i="949"/>
  <c r="C758" i="949"/>
  <c r="C760" i="949"/>
  <c r="C762" i="949"/>
  <c r="C764" i="949"/>
  <c r="C766" i="949"/>
  <c r="C768" i="949"/>
  <c r="C770" i="949"/>
  <c r="C772" i="949"/>
  <c r="C774" i="949"/>
  <c r="C776" i="949"/>
  <c r="C778" i="949"/>
  <c r="C780" i="949"/>
  <c r="C782" i="949"/>
  <c r="C784" i="949"/>
  <c r="C786" i="949"/>
  <c r="C788" i="949"/>
  <c r="C790" i="949"/>
  <c r="C792" i="949"/>
  <c r="C794" i="949"/>
  <c r="C796" i="949"/>
  <c r="C798" i="949"/>
  <c r="C800" i="949"/>
  <c r="C802" i="949"/>
  <c r="C804" i="949"/>
  <c r="C806" i="949"/>
  <c r="C808" i="949"/>
  <c r="C810" i="949"/>
  <c r="C812" i="949"/>
  <c r="C814" i="949"/>
  <c r="C816" i="949"/>
  <c r="C818" i="949"/>
  <c r="C820" i="949"/>
  <c r="C822" i="949"/>
  <c r="C824" i="949"/>
  <c r="C826" i="949"/>
  <c r="C828" i="949"/>
  <c r="C830" i="949"/>
  <c r="C832" i="949"/>
  <c r="C834" i="949"/>
  <c r="C836" i="949"/>
  <c r="C838" i="949"/>
  <c r="C840" i="949"/>
  <c r="C842" i="949"/>
  <c r="C844" i="949"/>
  <c r="C846" i="949"/>
  <c r="C848" i="949"/>
  <c r="C850" i="949"/>
  <c r="C852" i="949"/>
  <c r="C854" i="949"/>
  <c r="C856" i="949"/>
  <c r="C858" i="949"/>
  <c r="C860" i="949"/>
  <c r="C862" i="949"/>
  <c r="C864" i="949"/>
  <c r="C866" i="949"/>
  <c r="C868" i="949"/>
  <c r="C870" i="949"/>
  <c r="C872" i="949"/>
  <c r="C874" i="949"/>
  <c r="C876" i="949"/>
  <c r="C878" i="949"/>
  <c r="C880" i="949"/>
  <c r="C882" i="949"/>
  <c r="C884" i="949"/>
  <c r="C886" i="949"/>
  <c r="C888" i="949"/>
  <c r="C890" i="949"/>
  <c r="C892" i="949"/>
  <c r="C894" i="949"/>
  <c r="C896" i="949"/>
  <c r="C898" i="949"/>
  <c r="C900" i="949"/>
  <c r="C902" i="949"/>
  <c r="C904" i="949"/>
  <c r="C906" i="949"/>
  <c r="C908" i="949"/>
  <c r="C910" i="949"/>
  <c r="C912" i="949"/>
  <c r="C914" i="949"/>
  <c r="C916" i="949"/>
  <c r="C918" i="949"/>
  <c r="C920" i="949"/>
  <c r="C922" i="949"/>
  <c r="C924" i="949"/>
  <c r="C926" i="949"/>
  <c r="C928" i="949"/>
  <c r="C930" i="949"/>
  <c r="C932" i="949"/>
  <c r="C934" i="949"/>
  <c r="C936" i="949"/>
  <c r="C938" i="949"/>
  <c r="C940" i="949"/>
  <c r="C942" i="949"/>
  <c r="C944" i="949"/>
  <c r="C946" i="949"/>
  <c r="C948" i="949"/>
  <c r="C950" i="949"/>
  <c r="C952" i="949"/>
  <c r="C954" i="949"/>
  <c r="C956" i="949"/>
  <c r="C958" i="949"/>
  <c r="C960" i="949"/>
  <c r="C962" i="949"/>
  <c r="C964" i="949"/>
  <c r="C966" i="949"/>
  <c r="C968" i="949"/>
  <c r="C970" i="949"/>
  <c r="C972" i="949"/>
  <c r="C974" i="949"/>
  <c r="C976" i="949"/>
  <c r="C978" i="949"/>
  <c r="C980" i="949"/>
  <c r="C982" i="949"/>
  <c r="C984" i="949"/>
  <c r="C986" i="949"/>
  <c r="C987" i="949"/>
  <c r="C988" i="949"/>
  <c r="C989" i="949"/>
  <c r="C990" i="949"/>
  <c r="C991" i="949"/>
  <c r="C992" i="949"/>
  <c r="C993" i="949"/>
  <c r="C994" i="949"/>
  <c r="C995" i="949"/>
  <c r="C996" i="949"/>
  <c r="C997" i="949"/>
  <c r="C998" i="949"/>
  <c r="C999" i="949"/>
  <c r="C1000" i="949"/>
  <c r="C1001" i="949"/>
  <c r="C1002" i="949"/>
  <c r="C1003" i="949"/>
  <c r="C1004" i="949"/>
  <c r="C1005" i="949"/>
  <c r="C1006" i="949"/>
  <c r="C1007" i="949"/>
  <c r="C1008" i="949"/>
  <c r="C1009" i="949"/>
  <c r="C1010" i="949"/>
  <c r="C1011" i="949"/>
  <c r="C1012" i="949"/>
  <c r="C1013" i="949"/>
  <c r="C1014" i="949"/>
  <c r="C1015" i="949"/>
  <c r="C1016" i="949"/>
  <c r="C1017" i="949"/>
  <c r="C1018" i="949"/>
  <c r="C1019" i="949"/>
  <c r="C1020" i="949"/>
  <c r="C1021" i="949"/>
  <c r="C1022" i="949"/>
  <c r="C1023" i="949"/>
  <c r="C1024" i="949"/>
  <c r="C1025" i="949"/>
  <c r="C1026" i="949"/>
  <c r="C1027" i="949"/>
  <c r="C1028" i="949"/>
  <c r="C1029" i="949"/>
  <c r="C1030" i="949"/>
  <c r="C1031" i="949"/>
  <c r="C1032" i="949"/>
  <c r="C1033" i="949"/>
  <c r="C1034" i="949"/>
  <c r="C1035" i="949"/>
  <c r="C1036" i="949"/>
  <c r="C1037" i="949"/>
  <c r="C1038" i="949"/>
  <c r="C1039" i="949"/>
  <c r="C1040" i="949"/>
  <c r="C1041" i="949"/>
  <c r="C1042" i="949"/>
  <c r="C1043" i="949"/>
  <c r="C1044" i="949"/>
  <c r="C1045" i="949"/>
  <c r="C1046" i="949"/>
  <c r="C1047" i="949"/>
  <c r="C1048" i="949"/>
  <c r="C1049" i="949"/>
  <c r="C1050" i="949"/>
  <c r="C1051" i="949"/>
  <c r="C1052" i="949"/>
  <c r="C1053" i="949"/>
  <c r="C1054" i="949"/>
  <c r="C1055" i="949"/>
  <c r="C1056" i="949"/>
  <c r="C1057" i="949"/>
  <c r="C1058" i="949"/>
  <c r="C1059" i="949"/>
  <c r="C1060" i="949"/>
  <c r="C1061" i="949"/>
  <c r="C1062" i="949"/>
  <c r="C1063" i="949"/>
  <c r="C1064" i="949"/>
  <c r="C1065" i="949"/>
  <c r="C1066" i="949"/>
  <c r="C1067" i="949"/>
  <c r="C1068" i="949"/>
  <c r="C1069" i="949"/>
  <c r="C1070" i="949"/>
  <c r="C1071" i="949"/>
  <c r="C1072" i="949"/>
  <c r="C1073" i="949"/>
  <c r="C1074" i="949"/>
  <c r="C1075" i="949"/>
  <c r="C1076" i="949"/>
  <c r="C1077" i="949"/>
  <c r="C1078" i="949"/>
  <c r="C1079" i="949"/>
  <c r="C1080" i="949"/>
  <c r="C1081" i="949"/>
  <c r="C1082" i="949"/>
  <c r="C1083" i="949"/>
  <c r="C1084" i="949"/>
  <c r="C1085" i="949"/>
  <c r="C1086" i="949"/>
  <c r="C1087" i="949"/>
  <c r="C1088" i="949"/>
  <c r="C1089" i="949"/>
  <c r="C1090" i="949"/>
  <c r="C1091" i="949"/>
  <c r="C1092" i="949"/>
  <c r="C1093" i="949"/>
  <c r="C1094" i="949"/>
  <c r="C1095" i="949"/>
  <c r="C1096" i="949"/>
  <c r="C1097" i="949"/>
  <c r="C1098" i="949"/>
  <c r="C1099" i="949"/>
  <c r="C1100" i="949"/>
  <c r="C1101" i="949"/>
  <c r="C1102" i="949"/>
  <c r="C1103" i="949"/>
  <c r="C1104" i="949"/>
  <c r="C1105" i="949"/>
  <c r="C1106" i="949"/>
  <c r="C1107" i="949"/>
  <c r="C1108" i="949"/>
  <c r="C1109" i="949"/>
  <c r="C1110" i="949"/>
  <c r="C1111" i="949"/>
  <c r="C1112" i="949"/>
  <c r="C1113" i="949"/>
  <c r="C1114" i="949"/>
  <c r="C1115" i="949"/>
  <c r="C1116" i="949"/>
  <c r="C1117" i="949"/>
  <c r="C1118" i="949"/>
  <c r="C1119" i="949"/>
  <c r="C1120" i="949"/>
  <c r="C1121" i="949"/>
  <c r="C1122" i="949"/>
  <c r="C1123" i="949"/>
  <c r="C1124" i="949"/>
  <c r="C1125" i="949"/>
  <c r="C1126" i="949"/>
  <c r="C1127" i="949"/>
  <c r="C1128" i="949"/>
  <c r="C1129" i="949"/>
  <c r="C1130" i="949"/>
  <c r="C1131" i="949"/>
  <c r="C1132" i="949"/>
  <c r="C1133" i="949"/>
  <c r="C1134" i="949"/>
  <c r="C1135" i="949"/>
  <c r="C1136" i="949"/>
  <c r="C1137" i="949"/>
  <c r="C1138" i="949"/>
  <c r="C1139" i="949"/>
  <c r="C1140" i="949"/>
  <c r="C1141" i="949"/>
  <c r="C1142" i="949"/>
  <c r="C1143" i="949"/>
  <c r="C1144" i="949"/>
  <c r="C1145" i="949"/>
  <c r="C1146" i="949"/>
  <c r="C1147" i="949"/>
  <c r="C1148" i="949"/>
  <c r="C1149" i="949"/>
  <c r="C1150" i="949"/>
  <c r="C1151" i="949"/>
  <c r="C1152" i="949"/>
  <c r="C1153" i="949"/>
  <c r="C1154" i="949"/>
  <c r="C1155" i="949"/>
  <c r="C1156" i="949"/>
  <c r="C1157" i="949"/>
  <c r="C1158" i="949"/>
  <c r="C1159" i="949"/>
  <c r="C1160" i="949"/>
  <c r="C1161" i="949"/>
  <c r="C1162" i="949"/>
  <c r="C1163" i="949"/>
  <c r="C1164" i="949"/>
  <c r="C1165" i="949"/>
  <c r="C1166" i="949"/>
  <c r="C1167" i="949"/>
  <c r="C1168" i="949"/>
  <c r="C1169" i="949"/>
  <c r="C1170" i="949"/>
  <c r="C1171" i="949"/>
  <c r="C1172" i="949"/>
  <c r="C1173" i="949"/>
  <c r="C1174" i="949"/>
  <c r="C1175" i="949"/>
  <c r="C1176" i="949"/>
  <c r="C1177" i="949"/>
  <c r="C1178" i="949"/>
  <c r="C1179" i="949"/>
  <c r="C1180" i="949"/>
  <c r="C1181" i="949"/>
  <c r="C1182" i="949"/>
  <c r="C1183" i="949"/>
  <c r="C1184" i="949"/>
  <c r="C1185" i="949"/>
  <c r="C1186" i="949"/>
  <c r="C1187" i="949"/>
  <c r="C1188" i="949"/>
  <c r="C1189" i="949"/>
  <c r="C1190" i="949"/>
  <c r="C1191" i="949"/>
  <c r="C1192" i="949"/>
  <c r="C1193" i="949"/>
  <c r="C1194" i="949"/>
  <c r="C1195" i="949"/>
  <c r="C1196" i="949"/>
  <c r="C1197" i="949"/>
  <c r="C1198" i="949"/>
  <c r="C1199" i="949"/>
  <c r="C1200" i="949"/>
  <c r="C1201" i="949"/>
  <c r="C1202" i="949"/>
  <c r="C1203" i="949"/>
  <c r="C1204" i="949"/>
  <c r="C1205" i="949"/>
  <c r="C1206" i="949"/>
  <c r="C1207" i="949"/>
  <c r="C1208" i="949"/>
  <c r="C1209" i="949"/>
  <c r="C1210" i="949"/>
  <c r="C1211" i="949"/>
  <c r="C1212" i="949"/>
  <c r="C1213" i="949"/>
  <c r="C1214" i="949"/>
  <c r="C1215" i="949"/>
  <c r="C1216" i="949"/>
  <c r="C1217" i="949"/>
  <c r="C1218" i="949"/>
  <c r="C1219" i="949"/>
  <c r="C1220" i="949"/>
  <c r="C1221" i="949"/>
  <c r="C1222" i="949"/>
  <c r="C1223" i="949"/>
  <c r="C1224" i="949"/>
  <c r="C1225" i="949"/>
  <c r="C1226" i="949"/>
  <c r="C1227" i="949"/>
  <c r="C1228" i="949"/>
  <c r="C1229" i="949"/>
  <c r="C1230" i="949"/>
  <c r="C1231" i="949"/>
  <c r="C1232" i="949"/>
  <c r="C1233" i="949"/>
  <c r="C1234" i="949"/>
  <c r="C1235" i="949"/>
  <c r="C1236" i="949"/>
  <c r="C1237" i="949"/>
  <c r="C1238" i="949"/>
  <c r="C1239" i="949"/>
  <c r="C1240" i="949"/>
  <c r="C1241" i="949"/>
  <c r="C1242" i="949"/>
  <c r="C1243" i="949"/>
  <c r="C1244" i="949"/>
  <c r="C1245" i="949"/>
  <c r="C1246" i="949"/>
  <c r="C1247" i="949"/>
  <c r="C1248" i="949"/>
  <c r="C1249" i="949"/>
  <c r="C1250" i="949"/>
  <c r="C1251" i="949"/>
  <c r="C1252" i="949"/>
  <c r="C1253" i="949"/>
  <c r="C1254" i="949"/>
  <c r="C1255" i="949"/>
  <c r="C1256" i="949"/>
  <c r="C1257" i="949"/>
  <c r="C1258" i="949"/>
  <c r="C1259" i="949"/>
  <c r="C1260" i="949"/>
  <c r="C1261" i="949"/>
  <c r="C1262" i="949"/>
  <c r="C1263" i="949"/>
  <c r="C1264" i="949"/>
  <c r="C1265" i="949"/>
  <c r="C1266" i="949"/>
  <c r="C1267" i="949"/>
  <c r="C1268" i="949"/>
  <c r="C1269" i="949"/>
  <c r="C1270" i="949"/>
  <c r="C1271" i="949"/>
  <c r="C1272" i="949"/>
  <c r="C1273" i="949"/>
  <c r="C1274" i="949"/>
  <c r="C1275" i="949"/>
  <c r="C1276" i="949"/>
  <c r="C1277" i="949"/>
  <c r="C1278" i="949"/>
  <c r="C1279" i="949"/>
  <c r="C1280" i="949"/>
  <c r="C1281" i="949"/>
  <c r="C1282" i="949"/>
  <c r="C1283" i="949"/>
  <c r="C1284" i="949"/>
  <c r="C1285" i="949"/>
  <c r="C1286" i="949"/>
  <c r="C1287" i="949"/>
  <c r="C1288" i="949"/>
  <c r="C1289" i="949"/>
  <c r="C1290" i="949"/>
  <c r="C1291" i="949"/>
  <c r="C1292" i="949"/>
  <c r="C1293" i="949"/>
  <c r="C1294" i="949"/>
  <c r="C1295" i="949"/>
  <c r="C1296" i="949"/>
  <c r="C1297" i="949"/>
  <c r="C1298" i="949"/>
  <c r="C1299" i="949"/>
  <c r="C1300" i="949"/>
  <c r="C1301" i="949"/>
  <c r="C1302" i="949"/>
  <c r="C1303" i="949"/>
  <c r="C1304" i="949"/>
  <c r="C1305" i="949"/>
  <c r="C1306" i="949"/>
  <c r="C1307" i="949"/>
  <c r="C1308" i="949"/>
  <c r="C1309" i="949"/>
  <c r="C1310" i="949"/>
  <c r="C1311" i="949"/>
  <c r="C1312" i="949"/>
  <c r="C1313" i="949"/>
  <c r="C1314" i="949"/>
  <c r="C1315" i="949"/>
  <c r="C1316" i="949"/>
  <c r="C1317" i="949"/>
  <c r="C1318" i="949"/>
  <c r="C1319" i="949"/>
  <c r="C1320" i="949"/>
  <c r="C1321" i="949"/>
  <c r="C1322" i="949"/>
  <c r="C1323" i="949"/>
  <c r="C1324" i="949"/>
  <c r="C1325" i="949"/>
  <c r="C1326" i="949"/>
  <c r="C1327" i="949"/>
  <c r="C1328" i="949"/>
  <c r="C1329" i="949"/>
  <c r="C1330" i="949"/>
  <c r="C1331" i="949"/>
  <c r="C1332" i="949"/>
  <c r="C1333" i="949"/>
  <c r="C1334" i="949"/>
  <c r="C1335" i="949"/>
  <c r="C1336" i="949"/>
  <c r="C1337" i="949"/>
  <c r="C1338" i="949"/>
  <c r="C1339" i="949"/>
  <c r="C1340" i="949"/>
  <c r="C1341" i="949"/>
  <c r="C1342" i="949"/>
  <c r="C1343" i="949"/>
  <c r="C1344" i="949"/>
  <c r="C1345" i="949"/>
  <c r="C1346" i="949"/>
  <c r="C1347" i="949"/>
  <c r="C1348" i="949"/>
  <c r="C1349" i="949"/>
  <c r="C1350" i="949"/>
  <c r="C1351" i="949"/>
  <c r="C1352" i="949"/>
  <c r="C1353" i="949"/>
  <c r="C1354" i="949"/>
  <c r="C1355" i="949"/>
  <c r="C1356" i="949"/>
  <c r="C1357" i="949"/>
  <c r="C1358" i="949"/>
  <c r="C1359" i="949"/>
  <c r="C1360" i="949"/>
  <c r="C1361" i="949"/>
  <c r="C1362" i="949"/>
  <c r="C1363" i="949"/>
  <c r="C1364" i="949"/>
  <c r="C1365" i="949"/>
  <c r="C1366" i="949"/>
  <c r="C1367" i="949"/>
  <c r="C1368" i="949"/>
  <c r="C1369" i="949"/>
  <c r="C1370" i="949"/>
  <c r="C1371" i="949"/>
  <c r="C1372" i="949"/>
  <c r="C1373" i="949"/>
  <c r="C1374" i="949"/>
  <c r="C1375" i="949"/>
  <c r="C1376" i="949"/>
  <c r="C1377" i="949"/>
  <c r="C1378" i="949"/>
  <c r="C1379" i="949"/>
  <c r="C1380" i="949"/>
  <c r="C1381" i="949"/>
  <c r="C1382" i="949"/>
  <c r="C1383" i="949"/>
  <c r="C1384" i="949"/>
  <c r="C1385" i="949"/>
  <c r="C1386" i="949"/>
  <c r="C1387" i="949"/>
  <c r="C1388" i="949"/>
  <c r="C1389" i="949"/>
  <c r="C1390" i="949"/>
  <c r="C1391" i="949"/>
  <c r="C1392" i="949"/>
  <c r="C1393" i="949"/>
  <c r="C1394" i="949"/>
  <c r="C1395" i="949"/>
  <c r="C1396" i="949"/>
  <c r="C1397" i="949"/>
  <c r="C1398" i="949"/>
  <c r="C1399" i="949"/>
  <c r="C1400" i="949"/>
  <c r="C1401" i="949"/>
  <c r="C1402" i="949"/>
  <c r="C1403" i="949"/>
  <c r="C1404" i="949"/>
  <c r="C1405" i="949"/>
  <c r="C1406" i="949"/>
  <c r="C1407" i="949"/>
  <c r="C1408" i="949"/>
  <c r="C1409" i="949"/>
  <c r="C1410" i="949"/>
  <c r="C1411" i="949"/>
  <c r="C1412" i="949"/>
  <c r="C1413" i="949"/>
  <c r="C1414" i="949"/>
  <c r="C1415" i="949"/>
  <c r="C1416" i="949"/>
  <c r="C1417" i="949"/>
  <c r="C1418" i="949"/>
  <c r="C1419" i="949"/>
  <c r="C1420" i="949"/>
  <c r="C1421" i="949"/>
  <c r="C1422" i="949"/>
  <c r="C1423" i="949"/>
  <c r="C1424" i="949"/>
  <c r="C1425" i="949"/>
  <c r="C1426" i="949"/>
  <c r="C1427" i="949"/>
  <c r="C1428" i="949"/>
  <c r="C1429" i="949"/>
  <c r="C1430" i="949"/>
  <c r="C1431" i="949"/>
  <c r="C1432" i="949"/>
  <c r="C1433" i="949"/>
  <c r="C1434" i="949"/>
  <c r="C1435" i="949"/>
  <c r="C1436" i="949"/>
  <c r="C1437" i="949"/>
  <c r="C1438" i="949"/>
  <c r="C1439" i="949"/>
  <c r="C1440" i="949"/>
  <c r="C1441" i="949"/>
  <c r="C1442" i="949"/>
  <c r="C1443" i="949"/>
  <c r="C1444" i="949"/>
  <c r="C1445" i="949"/>
  <c r="C1446" i="949"/>
  <c r="C1447" i="949"/>
  <c r="C1448" i="949"/>
  <c r="C1449" i="949"/>
  <c r="C1450" i="949"/>
  <c r="C1451" i="949"/>
  <c r="C1452" i="949"/>
  <c r="C1453" i="949"/>
  <c r="C1454" i="949"/>
  <c r="C1455" i="949"/>
  <c r="C1456" i="949"/>
  <c r="C1457" i="949"/>
  <c r="C1458" i="949"/>
  <c r="C1459" i="949"/>
  <c r="C1460" i="949"/>
  <c r="C1461" i="949"/>
  <c r="C1462" i="949"/>
  <c r="C1463" i="949"/>
  <c r="C1464" i="949"/>
  <c r="C1465" i="949"/>
  <c r="C1466" i="949"/>
  <c r="C1467" i="949"/>
  <c r="C1468" i="949"/>
  <c r="C1469" i="949"/>
  <c r="C1470" i="949"/>
  <c r="C1471" i="949"/>
  <c r="C1472" i="949"/>
  <c r="C1473" i="949"/>
  <c r="C1474" i="949"/>
  <c r="C1475" i="949"/>
  <c r="C1476" i="949"/>
  <c r="C1477" i="949"/>
  <c r="C1478" i="949"/>
  <c r="C1479" i="949"/>
  <c r="C1480" i="949"/>
  <c r="C1481" i="949"/>
  <c r="C1482" i="949"/>
  <c r="C1483" i="949"/>
  <c r="C1484" i="949"/>
  <c r="C1485" i="949"/>
  <c r="C1486" i="949"/>
  <c r="C1487" i="949"/>
  <c r="C1488" i="949"/>
  <c r="C1489" i="949"/>
  <c r="C1490" i="949"/>
  <c r="C1491" i="949"/>
  <c r="C1492" i="949"/>
  <c r="C1493" i="949"/>
  <c r="C1494" i="949"/>
  <c r="C1495" i="949"/>
  <c r="C1496" i="949"/>
  <c r="C1497" i="949"/>
  <c r="C1498" i="949"/>
  <c r="C1499" i="949"/>
  <c r="C1500" i="949"/>
  <c r="C1501" i="949"/>
  <c r="C1502" i="949"/>
  <c r="C1503" i="949"/>
  <c r="C1504" i="949"/>
  <c r="C1505" i="949"/>
  <c r="C1506" i="949"/>
  <c r="C1507" i="949"/>
  <c r="C1508" i="949"/>
  <c r="C1509" i="949"/>
  <c r="C1510" i="949"/>
  <c r="C1511" i="949"/>
  <c r="C1512" i="949"/>
  <c r="C1513" i="949"/>
  <c r="C1514" i="949"/>
  <c r="C1515" i="949"/>
  <c r="C1516" i="949"/>
  <c r="C1517" i="949"/>
  <c r="C1518" i="949"/>
  <c r="C1519" i="949"/>
  <c r="C1520" i="949"/>
  <c r="C1521" i="949"/>
  <c r="C1522" i="949"/>
  <c r="C1523" i="949"/>
  <c r="C1524" i="949"/>
  <c r="C1525" i="949"/>
  <c r="C1526" i="949"/>
  <c r="C1527" i="949"/>
  <c r="C1528" i="949"/>
  <c r="C1529" i="949"/>
  <c r="C1530" i="949"/>
  <c r="C1531" i="949"/>
  <c r="C1532" i="949"/>
  <c r="C1533" i="949"/>
  <c r="C1534" i="949"/>
  <c r="C1535" i="949"/>
  <c r="C1536" i="949"/>
  <c r="C1537" i="949"/>
  <c r="C1538" i="949"/>
  <c r="C1539" i="949"/>
  <c r="C1540" i="949"/>
  <c r="C1541" i="949"/>
  <c r="C1542" i="949"/>
  <c r="C1543" i="949"/>
  <c r="C1544" i="949"/>
  <c r="C1545" i="949"/>
  <c r="C1546" i="949"/>
  <c r="C1547" i="949"/>
  <c r="C1548" i="949"/>
  <c r="C1549" i="949"/>
  <c r="C1550" i="949"/>
  <c r="C1551" i="949"/>
  <c r="C1552" i="949"/>
  <c r="C1553" i="949"/>
  <c r="C1554" i="949"/>
  <c r="C1555" i="949"/>
  <c r="C1556" i="949"/>
  <c r="C1557" i="949"/>
  <c r="C1558" i="949"/>
  <c r="C1559" i="949"/>
  <c r="C1560" i="949"/>
  <c r="C1561" i="949"/>
  <c r="C1562" i="949"/>
  <c r="C1563" i="949"/>
  <c r="C1564" i="949"/>
  <c r="C1565" i="949"/>
  <c r="C1566" i="949"/>
  <c r="C1567" i="949"/>
  <c r="C1568" i="949"/>
  <c r="C1569" i="949"/>
  <c r="C1570" i="949"/>
  <c r="C1571" i="949"/>
  <c r="C1572" i="949"/>
  <c r="C1573" i="949"/>
  <c r="C1574" i="949"/>
  <c r="C1575" i="949"/>
  <c r="C1576" i="949"/>
  <c r="C1577" i="949"/>
  <c r="C1578" i="949"/>
  <c r="C1579" i="949"/>
  <c r="C1580" i="949"/>
  <c r="C1581" i="949"/>
  <c r="C1582" i="949"/>
  <c r="C1583" i="949"/>
  <c r="C1584" i="949"/>
  <c r="C1585" i="949"/>
  <c r="C1586" i="949"/>
  <c r="C1587" i="949"/>
  <c r="C1588" i="949"/>
  <c r="C1589" i="949"/>
  <c r="C1590" i="949"/>
  <c r="C1591" i="949"/>
  <c r="C1592" i="949"/>
  <c r="C1593" i="949"/>
  <c r="C1594" i="949"/>
  <c r="C1595" i="949"/>
  <c r="C1596" i="949"/>
  <c r="C1597" i="949"/>
  <c r="C1598" i="949"/>
  <c r="C1599" i="949"/>
  <c r="C1600" i="949"/>
  <c r="C1601" i="949"/>
  <c r="C1602" i="949"/>
  <c r="C1603" i="949"/>
  <c r="C1604" i="949"/>
  <c r="C1605" i="949"/>
  <c r="C1606" i="949"/>
  <c r="C1607" i="949"/>
  <c r="C1608" i="949"/>
  <c r="C1609" i="949"/>
  <c r="C1610" i="949"/>
  <c r="C1611" i="949"/>
  <c r="C1612" i="949"/>
  <c r="C1613" i="949"/>
  <c r="C1614" i="949"/>
  <c r="C1615" i="949"/>
  <c r="C1616" i="949"/>
  <c r="C1617" i="949"/>
  <c r="C1618" i="949"/>
  <c r="C1619" i="949"/>
  <c r="C1620" i="949"/>
  <c r="C1621" i="949"/>
  <c r="C1622" i="949"/>
  <c r="C1623" i="949"/>
  <c r="C1624" i="949"/>
  <c r="C1625" i="949"/>
  <c r="C1626" i="949"/>
  <c r="C1627" i="949"/>
  <c r="C1628" i="949"/>
  <c r="C1629" i="949"/>
  <c r="C1630" i="949"/>
  <c r="C1631" i="949"/>
  <c r="C1632" i="949"/>
  <c r="C1633" i="949"/>
  <c r="C1634" i="949"/>
  <c r="C1635" i="949"/>
  <c r="C1636" i="949"/>
  <c r="C1637" i="949"/>
  <c r="C1638" i="949"/>
  <c r="C1639" i="949"/>
  <c r="C1640" i="949"/>
  <c r="C1641" i="949"/>
  <c r="C1642" i="949"/>
  <c r="C1643" i="949"/>
  <c r="C1644" i="949"/>
  <c r="C1645" i="949"/>
  <c r="C1646" i="949"/>
  <c r="C1647" i="949"/>
  <c r="C1648" i="949"/>
  <c r="C1649" i="949"/>
  <c r="C1650" i="949"/>
  <c r="C1651" i="949"/>
  <c r="C1652" i="949"/>
  <c r="C1653" i="949"/>
  <c r="C1654" i="949"/>
  <c r="C1655" i="949"/>
  <c r="C1656" i="949"/>
  <c r="C1657" i="949"/>
  <c r="C1658" i="949"/>
  <c r="C1659" i="949"/>
  <c r="C1660" i="949"/>
  <c r="C1661" i="949"/>
  <c r="C1662" i="949"/>
  <c r="C1663" i="949"/>
  <c r="C1664" i="949"/>
  <c r="C1665" i="949"/>
  <c r="C1666" i="949"/>
  <c r="C1667" i="949"/>
  <c r="C1668" i="949"/>
  <c r="C1669" i="949"/>
  <c r="C1670" i="949"/>
  <c r="C1671" i="949"/>
  <c r="C1672" i="949"/>
  <c r="C1673" i="949"/>
  <c r="C1674" i="949"/>
  <c r="C1675" i="949"/>
  <c r="C1676" i="949"/>
  <c r="C1677" i="949"/>
  <c r="C1678" i="949"/>
  <c r="C1679" i="949"/>
  <c r="C1680" i="949"/>
  <c r="C1681" i="949"/>
  <c r="C1682" i="949"/>
  <c r="C1683" i="949"/>
  <c r="C1684" i="949"/>
  <c r="C1685" i="949"/>
  <c r="C1686" i="949"/>
  <c r="C1687" i="949"/>
  <c r="C1688" i="949"/>
  <c r="C1689" i="949"/>
  <c r="C1690" i="949"/>
  <c r="C1691" i="949"/>
  <c r="C1692" i="949"/>
  <c r="C1693" i="949"/>
  <c r="C1694" i="949"/>
  <c r="C1695" i="949"/>
  <c r="C1696" i="949"/>
  <c r="C1697" i="949"/>
  <c r="C1698" i="949"/>
  <c r="C1699" i="949"/>
  <c r="C1700" i="949"/>
  <c r="C1701" i="949"/>
  <c r="C1702" i="949"/>
  <c r="C1703" i="949"/>
  <c r="C1704" i="949"/>
  <c r="C1705" i="949"/>
  <c r="C1706" i="949"/>
  <c r="C1707" i="949"/>
  <c r="C1708" i="949"/>
  <c r="C1709" i="949"/>
  <c r="C1710" i="949"/>
  <c r="C1711" i="949"/>
  <c r="C1712" i="949"/>
  <c r="C1713" i="949"/>
  <c r="C1714" i="949"/>
  <c r="C1715" i="949"/>
  <c r="C1716" i="949"/>
  <c r="C1717" i="949"/>
  <c r="C1718" i="949"/>
  <c r="C1719" i="949"/>
  <c r="C1720" i="949"/>
  <c r="C1721" i="949"/>
  <c r="C1722" i="949"/>
  <c r="C1723" i="949"/>
  <c r="C1724" i="949"/>
  <c r="C1725" i="949"/>
  <c r="C1726" i="949"/>
  <c r="C1727" i="949"/>
  <c r="C1728" i="949"/>
  <c r="C1729" i="949"/>
  <c r="C1730" i="949"/>
  <c r="C1731" i="949"/>
  <c r="C1732" i="949"/>
  <c r="C1733" i="949"/>
  <c r="C1734" i="949"/>
  <c r="C1735" i="949"/>
  <c r="C1736" i="949"/>
  <c r="C1737" i="949"/>
  <c r="C1738" i="949"/>
  <c r="C1739" i="949"/>
  <c r="C1740" i="949"/>
  <c r="C1741" i="949"/>
  <c r="C1742" i="949"/>
  <c r="C1743" i="949"/>
  <c r="C1744" i="949"/>
  <c r="C1745" i="949"/>
  <c r="C1746" i="949"/>
  <c r="C1747" i="949"/>
  <c r="C1748" i="949"/>
  <c r="C1749" i="949"/>
  <c r="C1750" i="949"/>
  <c r="C1751" i="949"/>
  <c r="C1752" i="949"/>
  <c r="C1753" i="949"/>
  <c r="C1754" i="949"/>
  <c r="C1755" i="949"/>
  <c r="C1756" i="949"/>
  <c r="C1757" i="949"/>
  <c r="C1758" i="949"/>
  <c r="C1759" i="949"/>
  <c r="C1760" i="949"/>
  <c r="C1761" i="949"/>
  <c r="C1762" i="949"/>
  <c r="C1763" i="949"/>
  <c r="C1764" i="949"/>
  <c r="C1765" i="949"/>
  <c r="C1766" i="949"/>
  <c r="C1767" i="949"/>
  <c r="C1768" i="949"/>
  <c r="C1769" i="949"/>
  <c r="C1770" i="949"/>
  <c r="C1771" i="949"/>
  <c r="C1772" i="949"/>
  <c r="C1773" i="949"/>
  <c r="C1774" i="949"/>
  <c r="C1775" i="949"/>
  <c r="C1776" i="949"/>
  <c r="C1777" i="949"/>
  <c r="C1778" i="949"/>
  <c r="C1779" i="949"/>
  <c r="C1780" i="949"/>
  <c r="C1781" i="949"/>
  <c r="C1782" i="949"/>
  <c r="C1783" i="949"/>
  <c r="C1784" i="949"/>
  <c r="C1785" i="949"/>
  <c r="C1786" i="949"/>
  <c r="C1787" i="949"/>
  <c r="C1788" i="949"/>
  <c r="C1789" i="949"/>
  <c r="C1790" i="949"/>
  <c r="C1791" i="949"/>
  <c r="C1792" i="949"/>
  <c r="C1793" i="949"/>
  <c r="C1794" i="949"/>
  <c r="C1795" i="949"/>
  <c r="C1796" i="949"/>
  <c r="C1797" i="949"/>
  <c r="C1798" i="949"/>
  <c r="C1799" i="949"/>
  <c r="C1800" i="949"/>
  <c r="C1801" i="949"/>
  <c r="C1802" i="949"/>
  <c r="C1803" i="949"/>
  <c r="C1804" i="949"/>
  <c r="C1805" i="949"/>
  <c r="C1806" i="949"/>
  <c r="C1807" i="949"/>
  <c r="C1808" i="949"/>
  <c r="C1809" i="949"/>
  <c r="C1810" i="949"/>
  <c r="C1811" i="949"/>
  <c r="C1812" i="949"/>
  <c r="C1813" i="949"/>
  <c r="C1814" i="949"/>
  <c r="C1815" i="949"/>
  <c r="C1816" i="949"/>
  <c r="C1817" i="949"/>
  <c r="C1818" i="949"/>
  <c r="C1819" i="949"/>
  <c r="C1820" i="949"/>
  <c r="C1821" i="949"/>
  <c r="C1822" i="949"/>
  <c r="C1823" i="949"/>
  <c r="C1824" i="949"/>
  <c r="C1825" i="949"/>
  <c r="C1826" i="949"/>
  <c r="C1827" i="949"/>
  <c r="C1828" i="949"/>
  <c r="C1829" i="949"/>
  <c r="C1830" i="949"/>
  <c r="C1831" i="949"/>
  <c r="C1832" i="949"/>
  <c r="C1833" i="949"/>
  <c r="C1834" i="949"/>
  <c r="C1835" i="949"/>
  <c r="C1836" i="949"/>
  <c r="C1837" i="949"/>
  <c r="C1838" i="949"/>
  <c r="C1839" i="949"/>
  <c r="C1840" i="949"/>
  <c r="C1841" i="949"/>
  <c r="C1842" i="949"/>
  <c r="C1843" i="949"/>
  <c r="C1844" i="949"/>
  <c r="C1845" i="949"/>
  <c r="C1846" i="949"/>
  <c r="C1847" i="949"/>
  <c r="C1848" i="949"/>
  <c r="C1849" i="949"/>
  <c r="C1850" i="949"/>
  <c r="C1851" i="949"/>
  <c r="C1852" i="949"/>
  <c r="C1853" i="949"/>
  <c r="C1854" i="949"/>
  <c r="C1855" i="949"/>
  <c r="C1856" i="949"/>
  <c r="C1857" i="949"/>
  <c r="C1858" i="949"/>
  <c r="C1859" i="949"/>
  <c r="C1860" i="949"/>
  <c r="C1861" i="949"/>
  <c r="C1862" i="949"/>
  <c r="C1863" i="949"/>
  <c r="C1864" i="949"/>
  <c r="C1865" i="949"/>
  <c r="C1866" i="949"/>
  <c r="C1867" i="949"/>
  <c r="C1868" i="949"/>
  <c r="C1869" i="949"/>
  <c r="C1870" i="949"/>
  <c r="C1871" i="949"/>
  <c r="C1872" i="949"/>
  <c r="C1873" i="949"/>
  <c r="C1874" i="949"/>
  <c r="C1875" i="949"/>
  <c r="C1876" i="949"/>
  <c r="C1877" i="949"/>
  <c r="C1878" i="949"/>
  <c r="C1879" i="949"/>
  <c r="C1880" i="949"/>
  <c r="C1881" i="949"/>
  <c r="C1882" i="949"/>
  <c r="C1883" i="949"/>
  <c r="C1884" i="949"/>
  <c r="C1885" i="949"/>
  <c r="C1886" i="949"/>
  <c r="C1887" i="949"/>
  <c r="C1888" i="949"/>
  <c r="C1889" i="949"/>
  <c r="C1890" i="949"/>
  <c r="C1891" i="949"/>
  <c r="C1892" i="949"/>
  <c r="C1893" i="949"/>
  <c r="C1894" i="949"/>
  <c r="C1895" i="949"/>
  <c r="C1896" i="949"/>
  <c r="C1897" i="949"/>
  <c r="C1898" i="949"/>
  <c r="C1899" i="949"/>
  <c r="C1900" i="949"/>
  <c r="C1901" i="949"/>
  <c r="C1902" i="949"/>
  <c r="C1903" i="949"/>
  <c r="C1904" i="949"/>
  <c r="C1905" i="949"/>
  <c r="C1906" i="949"/>
  <c r="C1907" i="949"/>
  <c r="C1908" i="949"/>
  <c r="C1909" i="949"/>
  <c r="C1910" i="949"/>
  <c r="C1911" i="949"/>
  <c r="C1912" i="949"/>
  <c r="C1913" i="949"/>
  <c r="C1914" i="949"/>
  <c r="C1915" i="949"/>
  <c r="C1916" i="949"/>
  <c r="C1917" i="949"/>
  <c r="C1918" i="949"/>
  <c r="C1919" i="949"/>
  <c r="C1920" i="949"/>
  <c r="C1921" i="949"/>
  <c r="C1922" i="949"/>
  <c r="C1923" i="949"/>
  <c r="C1924" i="949"/>
  <c r="C1925" i="949"/>
  <c r="C1926" i="949"/>
  <c r="C1927" i="949"/>
  <c r="C1928" i="949"/>
  <c r="C1929" i="949"/>
  <c r="C1930" i="949"/>
  <c r="C1931" i="949"/>
  <c r="C1932" i="949"/>
  <c r="C1933" i="949"/>
  <c r="C1934" i="949"/>
  <c r="C1935" i="949"/>
  <c r="C1936" i="949"/>
  <c r="C1937" i="949"/>
  <c r="C1938" i="949"/>
  <c r="C1939" i="949"/>
  <c r="C1940" i="949"/>
  <c r="C1941" i="949"/>
  <c r="C1942" i="949"/>
  <c r="C1943" i="949"/>
  <c r="C1944" i="949"/>
  <c r="C1945" i="949"/>
  <c r="C1946" i="949"/>
  <c r="C1947" i="949"/>
  <c r="C1948" i="949"/>
  <c r="C1949" i="949"/>
  <c r="C1950" i="949"/>
  <c r="C1951" i="949"/>
  <c r="C1952" i="949"/>
  <c r="C1953" i="949"/>
  <c r="C1954" i="949"/>
  <c r="C1955" i="949"/>
  <c r="C1956" i="949"/>
  <c r="C1957" i="949"/>
  <c r="C1958" i="949"/>
  <c r="C1959" i="949"/>
  <c r="C1960" i="949"/>
  <c r="C1961" i="949"/>
  <c r="C1962" i="949"/>
  <c r="C1963" i="949"/>
  <c r="C1964" i="949"/>
  <c r="C1965" i="949"/>
  <c r="C1966" i="949"/>
  <c r="C1967" i="949"/>
  <c r="C1968" i="949"/>
  <c r="C1969" i="949"/>
  <c r="C1970" i="949"/>
  <c r="C1971" i="949"/>
  <c r="C1972" i="949"/>
  <c r="C1973" i="949"/>
  <c r="C1974" i="949"/>
  <c r="C1975" i="949"/>
  <c r="C1976" i="949"/>
  <c r="C1977" i="949"/>
  <c r="C1978" i="949"/>
  <c r="C1979" i="949"/>
  <c r="C1980" i="949"/>
  <c r="C1981" i="949"/>
  <c r="C1982" i="949"/>
  <c r="C1983" i="949"/>
  <c r="C1984" i="949"/>
  <c r="C1985" i="949"/>
  <c r="C1986" i="949"/>
  <c r="C1987" i="949"/>
  <c r="C1988" i="949"/>
  <c r="C1989" i="949"/>
  <c r="C1990" i="949"/>
  <c r="C1991" i="949"/>
  <c r="C1992" i="949"/>
  <c r="C1993" i="949"/>
  <c r="C1994" i="949"/>
  <c r="C1995" i="949"/>
  <c r="C1996" i="949"/>
  <c r="C1997" i="949"/>
  <c r="C1998" i="949"/>
  <c r="C1999" i="949"/>
  <c r="D301" i="949" l="1"/>
  <c r="D293" i="949"/>
  <c r="D285" i="949"/>
  <c r="D269" i="949"/>
  <c r="D253" i="949"/>
  <c r="D237" i="949"/>
  <c r="D221" i="949"/>
  <c r="D144" i="949"/>
  <c r="D281" i="949"/>
  <c r="D273" i="949"/>
  <c r="D265" i="949"/>
  <c r="D257" i="949"/>
  <c r="D249" i="949"/>
  <c r="D241" i="949"/>
  <c r="D233" i="949"/>
  <c r="D225" i="949"/>
  <c r="D216" i="949"/>
  <c r="D192" i="949"/>
  <c r="D6" i="949"/>
  <c r="D200" i="949"/>
  <c r="D184" i="949"/>
  <c r="D160" i="949"/>
  <c r="D128" i="949"/>
  <c r="C22" i="949"/>
  <c r="D168" i="949"/>
  <c r="D152" i="949"/>
  <c r="D136" i="949"/>
  <c r="D120" i="949"/>
  <c r="D96" i="949"/>
  <c r="C70" i="949"/>
  <c r="D104" i="949"/>
  <c r="C86" i="949"/>
  <c r="C38" i="949"/>
  <c r="C54" i="949"/>
  <c r="D7" i="949"/>
  <c r="D9" i="949"/>
  <c r="C7" i="949"/>
  <c r="E7" i="949" s="1"/>
  <c r="C9" i="949"/>
  <c r="E9" i="949" s="1"/>
  <c r="D10" i="949"/>
  <c r="D11" i="949"/>
  <c r="D12" i="949"/>
  <c r="D13" i="949"/>
  <c r="D14" i="949"/>
  <c r="D15" i="949"/>
  <c r="D16" i="949"/>
  <c r="D17" i="949"/>
  <c r="D18" i="949"/>
  <c r="D19" i="949"/>
  <c r="D20" i="949"/>
  <c r="D21" i="949"/>
  <c r="D22" i="949"/>
  <c r="D23" i="949"/>
  <c r="D24" i="949"/>
  <c r="D25" i="949"/>
  <c r="D26" i="949"/>
  <c r="D27" i="949"/>
  <c r="D28" i="949"/>
  <c r="D29" i="949"/>
  <c r="D30" i="949"/>
  <c r="D31" i="949"/>
  <c r="D32" i="949"/>
  <c r="D33" i="949"/>
  <c r="D34" i="949"/>
  <c r="D35" i="949"/>
  <c r="D36" i="949"/>
  <c r="D37" i="949"/>
  <c r="D38" i="949"/>
  <c r="D39" i="949"/>
  <c r="D40" i="949"/>
  <c r="D41" i="949"/>
  <c r="D42" i="949"/>
  <c r="D43" i="949"/>
  <c r="D44" i="949"/>
  <c r="D45" i="949"/>
  <c r="D46" i="949"/>
  <c r="D47" i="949"/>
  <c r="D48" i="949"/>
  <c r="D49" i="949"/>
  <c r="D50" i="949"/>
  <c r="D51" i="949"/>
  <c r="D52" i="949"/>
  <c r="D53" i="949"/>
  <c r="D54" i="949"/>
  <c r="D55" i="949"/>
  <c r="D56" i="949"/>
  <c r="D57" i="949"/>
  <c r="D58" i="949"/>
  <c r="D59" i="949"/>
  <c r="D60" i="949"/>
  <c r="D61" i="949"/>
  <c r="D62" i="949"/>
  <c r="D63" i="949"/>
  <c r="D64" i="949"/>
  <c r="D65" i="949"/>
  <c r="D66" i="949"/>
  <c r="D67" i="949"/>
  <c r="D68" i="949"/>
  <c r="D69" i="949"/>
  <c r="D70" i="949"/>
  <c r="D71" i="949"/>
  <c r="D72" i="949"/>
  <c r="D73" i="949"/>
  <c r="D74" i="949"/>
  <c r="D75" i="949"/>
  <c r="D76" i="949"/>
  <c r="D77" i="949"/>
  <c r="D78" i="949"/>
  <c r="D79" i="949"/>
  <c r="D80" i="949"/>
  <c r="D81" i="949"/>
  <c r="D82" i="949"/>
  <c r="D83" i="949"/>
  <c r="D84" i="949"/>
  <c r="D85" i="949"/>
  <c r="D86" i="949"/>
  <c r="D87" i="949"/>
  <c r="D88" i="949"/>
  <c r="D89" i="949"/>
  <c r="D90" i="949"/>
  <c r="D8" i="949"/>
  <c r="C8" i="949"/>
  <c r="C11" i="949"/>
  <c r="C13" i="949"/>
  <c r="C15" i="949"/>
  <c r="C17" i="949"/>
  <c r="C19" i="949"/>
  <c r="C21" i="949"/>
  <c r="C23" i="949"/>
  <c r="C25" i="949"/>
  <c r="C27" i="949"/>
  <c r="C29" i="949"/>
  <c r="C31" i="949"/>
  <c r="C33" i="949"/>
  <c r="C35" i="949"/>
  <c r="C37" i="949"/>
  <c r="C39" i="949"/>
  <c r="C41" i="949"/>
  <c r="C43" i="949"/>
  <c r="C45" i="949"/>
  <c r="C47" i="949"/>
  <c r="C49" i="949"/>
  <c r="C51" i="949"/>
  <c r="C53" i="949"/>
  <c r="C55" i="949"/>
  <c r="C57" i="949"/>
  <c r="C59" i="949"/>
  <c r="C61" i="949"/>
  <c r="C63" i="949"/>
  <c r="C65" i="949"/>
  <c r="C67" i="949"/>
  <c r="C69" i="949"/>
  <c r="C71" i="949"/>
  <c r="C73" i="949"/>
  <c r="C75" i="949"/>
  <c r="C77" i="949"/>
  <c r="C79" i="949"/>
  <c r="C81" i="949"/>
  <c r="C83" i="949"/>
  <c r="C85" i="949"/>
  <c r="C87" i="949"/>
  <c r="C89" i="949"/>
  <c r="C91" i="949"/>
  <c r="C92" i="949"/>
  <c r="C93" i="949"/>
  <c r="C94" i="949"/>
  <c r="C95" i="949"/>
  <c r="C96" i="949"/>
  <c r="C97" i="949"/>
  <c r="C98" i="949"/>
  <c r="C99" i="949"/>
  <c r="C100" i="949"/>
  <c r="C101" i="949"/>
  <c r="C102" i="949"/>
  <c r="C103" i="949"/>
  <c r="C104" i="949"/>
  <c r="C105" i="949"/>
  <c r="C106" i="949"/>
  <c r="C107" i="949"/>
  <c r="C108" i="949"/>
  <c r="C109" i="949"/>
  <c r="C110" i="949"/>
  <c r="C111" i="949"/>
  <c r="C112" i="949"/>
  <c r="C113" i="949"/>
  <c r="C114" i="949"/>
  <c r="C115" i="949"/>
  <c r="C116" i="949"/>
  <c r="C117" i="949"/>
  <c r="C118" i="949"/>
  <c r="C119" i="949"/>
  <c r="C120" i="949"/>
  <c r="C121" i="949"/>
  <c r="C122" i="949"/>
  <c r="C123" i="949"/>
  <c r="C124" i="949"/>
  <c r="C125" i="949"/>
  <c r="C126" i="949"/>
  <c r="C127" i="949"/>
  <c r="C128" i="949"/>
  <c r="C129" i="949"/>
  <c r="C130" i="949"/>
  <c r="C131" i="949"/>
  <c r="C132" i="949"/>
  <c r="C133" i="949"/>
  <c r="C134" i="949"/>
  <c r="C135" i="949"/>
  <c r="C136" i="949"/>
  <c r="C137" i="949"/>
  <c r="C138" i="949"/>
  <c r="C139" i="949"/>
  <c r="C140" i="949"/>
  <c r="C141" i="949"/>
  <c r="C142" i="949"/>
  <c r="C143" i="949"/>
  <c r="C144" i="949"/>
  <c r="C145" i="949"/>
  <c r="C146" i="949"/>
  <c r="C147" i="949"/>
  <c r="C148" i="949"/>
  <c r="C149" i="949"/>
  <c r="C150" i="949"/>
  <c r="C151" i="949"/>
  <c r="C152" i="949"/>
  <c r="C153" i="949"/>
  <c r="C154" i="949"/>
  <c r="C155" i="949"/>
  <c r="C156" i="949"/>
  <c r="C157" i="949"/>
  <c r="C158" i="949"/>
  <c r="C159" i="949"/>
  <c r="C160" i="949"/>
  <c r="C161" i="949"/>
  <c r="C162" i="949"/>
  <c r="C163" i="949"/>
  <c r="C164" i="949"/>
  <c r="C165" i="949"/>
  <c r="C166" i="949"/>
  <c r="C167" i="949"/>
  <c r="C168" i="949"/>
  <c r="C169" i="949"/>
  <c r="C170" i="949"/>
  <c r="C171" i="949"/>
  <c r="C172" i="949"/>
  <c r="C173" i="949"/>
  <c r="C174" i="949"/>
  <c r="C175" i="949"/>
  <c r="C176" i="949"/>
  <c r="C177" i="949"/>
  <c r="C178" i="949"/>
  <c r="C179" i="949"/>
  <c r="C180" i="949"/>
  <c r="C181" i="949"/>
  <c r="C182" i="949"/>
  <c r="C183" i="949"/>
  <c r="C184" i="949"/>
  <c r="C185" i="949"/>
  <c r="C186" i="949"/>
  <c r="C187" i="949"/>
  <c r="C188" i="949"/>
  <c r="C189" i="949"/>
  <c r="C190" i="949"/>
  <c r="C191" i="949"/>
  <c r="C192" i="949"/>
  <c r="C193" i="949"/>
  <c r="C194" i="949"/>
  <c r="C195" i="949"/>
  <c r="C196" i="949"/>
  <c r="C197" i="949"/>
  <c r="C198" i="949"/>
  <c r="C199" i="949"/>
  <c r="C200" i="949"/>
  <c r="C201" i="949"/>
  <c r="C202" i="949"/>
  <c r="C203" i="949"/>
  <c r="C204" i="949"/>
  <c r="C205" i="949"/>
  <c r="C206" i="949"/>
  <c r="C207" i="949"/>
  <c r="C208" i="949"/>
  <c r="C209" i="949"/>
  <c r="C210" i="949"/>
  <c r="C211" i="949"/>
  <c r="C212" i="949"/>
  <c r="C213" i="949"/>
  <c r="C214" i="949"/>
  <c r="C215" i="949"/>
  <c r="C216" i="949"/>
  <c r="C217" i="949"/>
  <c r="C218" i="949"/>
  <c r="C6" i="949"/>
  <c r="E6" i="949" s="1"/>
  <c r="C12" i="949"/>
  <c r="C16" i="949"/>
  <c r="C20" i="949"/>
  <c r="C24" i="949"/>
  <c r="C28" i="949"/>
  <c r="C32" i="949"/>
  <c r="C36" i="949"/>
  <c r="C40" i="949"/>
  <c r="C44" i="949"/>
  <c r="C48" i="949"/>
  <c r="C52" i="949"/>
  <c r="C56" i="949"/>
  <c r="C60" i="949"/>
  <c r="C64" i="949"/>
  <c r="C68" i="949"/>
  <c r="C72" i="949"/>
  <c r="C76" i="949"/>
  <c r="C80" i="949"/>
  <c r="C84" i="949"/>
  <c r="C88" i="949"/>
  <c r="D91" i="949"/>
  <c r="D93" i="949"/>
  <c r="D95" i="949"/>
  <c r="D97" i="949"/>
  <c r="D99" i="949"/>
  <c r="D101" i="949"/>
  <c r="D103" i="949"/>
  <c r="D105" i="949"/>
  <c r="D107" i="949"/>
  <c r="D109" i="949"/>
  <c r="D111" i="949"/>
  <c r="D113" i="949"/>
  <c r="D115" i="949"/>
  <c r="D117" i="949"/>
  <c r="D119" i="949"/>
  <c r="D121" i="949"/>
  <c r="D123" i="949"/>
  <c r="D125" i="949"/>
  <c r="D127" i="949"/>
  <c r="D129" i="949"/>
  <c r="D131" i="949"/>
  <c r="D133" i="949"/>
  <c r="D135" i="949"/>
  <c r="D137" i="949"/>
  <c r="D139" i="949"/>
  <c r="D141" i="949"/>
  <c r="D143" i="949"/>
  <c r="D145" i="949"/>
  <c r="D147" i="949"/>
  <c r="D149" i="949"/>
  <c r="D151" i="949"/>
  <c r="D153" i="949"/>
  <c r="D155" i="949"/>
  <c r="D157" i="949"/>
  <c r="D159" i="949"/>
  <c r="D161" i="949"/>
  <c r="D163" i="949"/>
  <c r="D165" i="949"/>
  <c r="D167" i="949"/>
  <c r="D169" i="949"/>
  <c r="D171" i="949"/>
  <c r="D173" i="949"/>
  <c r="D175" i="949"/>
  <c r="D177" i="949"/>
  <c r="D179" i="949"/>
  <c r="D181" i="949"/>
  <c r="D183" i="949"/>
  <c r="D185" i="949"/>
  <c r="D187" i="949"/>
  <c r="D189" i="949"/>
  <c r="D191" i="949"/>
  <c r="D193" i="949"/>
  <c r="D195" i="949"/>
  <c r="D197" i="949"/>
  <c r="D199" i="949"/>
  <c r="D201" i="949"/>
  <c r="D203" i="949"/>
  <c r="D205" i="949"/>
  <c r="D207" i="949"/>
  <c r="D209" i="949"/>
  <c r="D211" i="949"/>
  <c r="D213" i="949"/>
  <c r="D215" i="949"/>
  <c r="D217" i="949"/>
  <c r="C219" i="949"/>
  <c r="C220" i="949"/>
  <c r="C221" i="949"/>
  <c r="C222" i="949"/>
  <c r="C223" i="949"/>
  <c r="C224" i="949"/>
  <c r="C225" i="949"/>
  <c r="C226" i="949"/>
  <c r="C227" i="949"/>
  <c r="C228" i="949"/>
  <c r="C229" i="949"/>
  <c r="C230" i="949"/>
  <c r="C231" i="949"/>
  <c r="C232" i="949"/>
  <c r="C233" i="949"/>
  <c r="C234" i="949"/>
  <c r="C235" i="949"/>
  <c r="C236" i="949"/>
  <c r="C237" i="949"/>
  <c r="C238" i="949"/>
  <c r="C239" i="949"/>
  <c r="C240" i="949"/>
  <c r="C241" i="949"/>
  <c r="C242" i="949"/>
  <c r="C243" i="949"/>
  <c r="C244" i="949"/>
  <c r="C245" i="949"/>
  <c r="C246" i="949"/>
  <c r="C247" i="949"/>
  <c r="C248" i="949"/>
  <c r="C249" i="949"/>
  <c r="C250" i="949"/>
  <c r="C251" i="949"/>
  <c r="C252" i="949"/>
  <c r="C253" i="949"/>
  <c r="C254" i="949"/>
  <c r="C255" i="949"/>
  <c r="C256" i="949"/>
  <c r="C257" i="949"/>
  <c r="C258" i="949"/>
  <c r="C259" i="949"/>
  <c r="C260" i="949"/>
  <c r="C261" i="949"/>
  <c r="C262" i="949"/>
  <c r="C263" i="949"/>
  <c r="C264" i="949"/>
  <c r="C265" i="949"/>
  <c r="C266" i="949"/>
  <c r="C267" i="949"/>
  <c r="C268" i="949"/>
  <c r="C269" i="949"/>
  <c r="C270" i="949"/>
  <c r="C271" i="949"/>
  <c r="C272" i="949"/>
  <c r="C273" i="949"/>
  <c r="C274" i="949"/>
  <c r="C275" i="949"/>
  <c r="C276" i="949"/>
  <c r="C277" i="949"/>
  <c r="C278" i="949"/>
  <c r="C279" i="949"/>
  <c r="C280" i="949"/>
  <c r="C281" i="949"/>
  <c r="C282" i="949"/>
  <c r="C283" i="949"/>
  <c r="C284" i="949"/>
  <c r="C285" i="949"/>
  <c r="C286" i="949"/>
  <c r="C287" i="949"/>
  <c r="C288" i="949"/>
  <c r="C289" i="949"/>
  <c r="C290" i="949"/>
  <c r="C291" i="949"/>
  <c r="C292" i="949"/>
  <c r="C293" i="949"/>
  <c r="C294" i="949"/>
  <c r="C295" i="949"/>
  <c r="C296" i="949"/>
  <c r="C297" i="949"/>
  <c r="C298" i="949"/>
  <c r="C299" i="949"/>
  <c r="C300" i="949"/>
  <c r="C301" i="949"/>
  <c r="C302" i="949"/>
  <c r="C303" i="949"/>
  <c r="C304" i="949"/>
  <c r="C305" i="949"/>
  <c r="C306" i="949"/>
  <c r="C307" i="949"/>
  <c r="C308" i="949"/>
  <c r="C309" i="949"/>
  <c r="C310" i="949"/>
  <c r="C311" i="949"/>
  <c r="C312" i="949"/>
  <c r="C313" i="949"/>
  <c r="C314" i="949"/>
  <c r="C315" i="949"/>
  <c r="C316" i="949"/>
  <c r="C317" i="949"/>
  <c r="C318" i="949"/>
  <c r="C319" i="949"/>
  <c r="C320" i="949"/>
  <c r="C321" i="949"/>
  <c r="C322" i="949"/>
  <c r="C323" i="949"/>
  <c r="C324" i="949"/>
  <c r="C325" i="949"/>
  <c r="C326" i="949"/>
  <c r="C327" i="949"/>
  <c r="C328" i="949"/>
  <c r="C329" i="949"/>
  <c r="C330" i="949"/>
  <c r="C331" i="949"/>
  <c r="C332" i="949"/>
  <c r="C333" i="949"/>
  <c r="C334" i="949"/>
  <c r="C335" i="949"/>
  <c r="C336" i="949"/>
  <c r="C337" i="949"/>
  <c r="C338" i="949"/>
  <c r="C339" i="949"/>
  <c r="C340" i="949"/>
  <c r="C341" i="949"/>
  <c r="C342" i="949"/>
  <c r="C343" i="949"/>
  <c r="C344" i="949"/>
  <c r="C345" i="949"/>
  <c r="C346" i="949"/>
  <c r="C347" i="949"/>
  <c r="C348" i="949"/>
  <c r="C349" i="949"/>
  <c r="C350" i="949"/>
  <c r="C351" i="949"/>
  <c r="C352" i="949"/>
  <c r="C353" i="949"/>
  <c r="C354" i="949"/>
  <c r="C355" i="949"/>
  <c r="C356" i="949"/>
  <c r="C357" i="949"/>
  <c r="C358" i="949"/>
  <c r="C359" i="949"/>
  <c r="C360" i="949"/>
  <c r="C361" i="949"/>
  <c r="C362" i="949"/>
  <c r="C363" i="949"/>
  <c r="C364" i="949"/>
  <c r="C365" i="949"/>
  <c r="C366" i="949"/>
  <c r="C367" i="949"/>
  <c r="C368" i="949"/>
  <c r="C369" i="949"/>
  <c r="C370" i="949"/>
  <c r="C371" i="949"/>
  <c r="C372" i="949"/>
  <c r="C373" i="949"/>
  <c r="C374" i="949"/>
  <c r="C375" i="949"/>
  <c r="C376" i="949"/>
  <c r="C377" i="949"/>
  <c r="C378" i="949"/>
  <c r="C379" i="949"/>
  <c r="C380" i="949"/>
  <c r="C381" i="949"/>
  <c r="C382" i="949"/>
  <c r="C383" i="949"/>
  <c r="C384" i="949"/>
  <c r="C385" i="949"/>
  <c r="C386" i="949"/>
  <c r="C387" i="949"/>
  <c r="C388" i="949"/>
  <c r="C389" i="949"/>
  <c r="C390" i="949"/>
  <c r="C391" i="949"/>
  <c r="C392" i="949"/>
  <c r="C393" i="949"/>
  <c r="C394" i="949"/>
  <c r="C395" i="949"/>
  <c r="C396" i="949"/>
  <c r="C397" i="949"/>
  <c r="C398" i="949"/>
  <c r="C399" i="949"/>
  <c r="C400" i="949"/>
  <c r="C401" i="949"/>
  <c r="C402" i="949"/>
  <c r="C403" i="949"/>
  <c r="C404" i="949"/>
  <c r="C405" i="949"/>
  <c r="C406" i="949"/>
  <c r="C407" i="949"/>
  <c r="C408" i="949"/>
  <c r="C409" i="949"/>
  <c r="C410" i="949"/>
  <c r="C411" i="949"/>
  <c r="C412" i="949"/>
  <c r="C413" i="949"/>
  <c r="C414" i="949"/>
  <c r="C415" i="949"/>
  <c r="C416" i="949"/>
  <c r="C417" i="949"/>
  <c r="C418" i="949"/>
  <c r="C419" i="949"/>
  <c r="C420" i="949"/>
  <c r="C421" i="949"/>
  <c r="C422" i="949"/>
  <c r="C423" i="949"/>
  <c r="C424" i="949"/>
  <c r="C425" i="949"/>
  <c r="C426" i="949"/>
  <c r="C427" i="949"/>
  <c r="C428" i="949"/>
  <c r="C429" i="949"/>
  <c r="C430" i="949"/>
  <c r="C431" i="949"/>
  <c r="C432" i="949"/>
  <c r="C433" i="949"/>
  <c r="C434" i="949"/>
  <c r="C435" i="949"/>
  <c r="C436" i="949"/>
  <c r="C437" i="949"/>
  <c r="C438" i="949"/>
  <c r="C439" i="949"/>
  <c r="C440" i="949"/>
  <c r="C441" i="949"/>
  <c r="C442" i="949"/>
  <c r="C443" i="949"/>
  <c r="C444" i="949"/>
  <c r="C445" i="949"/>
  <c r="C446" i="949"/>
  <c r="C447" i="949"/>
  <c r="C448" i="949"/>
  <c r="C449" i="949"/>
  <c r="C450" i="949"/>
  <c r="C451" i="949"/>
  <c r="C452" i="949"/>
  <c r="C453" i="949"/>
  <c r="C454" i="949"/>
  <c r="C455" i="949"/>
  <c r="C456" i="949"/>
  <c r="C457" i="949"/>
  <c r="C458" i="949"/>
  <c r="C459" i="949"/>
  <c r="C460" i="949"/>
  <c r="C461" i="949"/>
  <c r="C462" i="949"/>
  <c r="C463" i="949"/>
  <c r="C464" i="949"/>
  <c r="C465" i="949"/>
  <c r="C466" i="949"/>
  <c r="C467" i="949"/>
  <c r="C468" i="949"/>
  <c r="C469" i="949"/>
  <c r="C470" i="949"/>
  <c r="C471" i="949"/>
  <c r="C472" i="949"/>
  <c r="C473" i="949"/>
  <c r="C474" i="949"/>
  <c r="C10" i="949"/>
  <c r="C18" i="949"/>
  <c r="C26" i="949"/>
  <c r="C34" i="949"/>
  <c r="C42" i="949"/>
  <c r="C50" i="949"/>
  <c r="C58" i="949"/>
  <c r="C66" i="949"/>
  <c r="C74" i="949"/>
  <c r="C82" i="949"/>
  <c r="C90" i="949"/>
  <c r="D94" i="949"/>
  <c r="D98" i="949"/>
  <c r="D102" i="949"/>
  <c r="D106" i="949"/>
  <c r="D110" i="949"/>
  <c r="D114" i="949"/>
  <c r="D118" i="949"/>
  <c r="D122" i="949"/>
  <c r="D126" i="949"/>
  <c r="D130" i="949"/>
  <c r="D134" i="949"/>
  <c r="D138" i="949"/>
  <c r="D142" i="949"/>
  <c r="D146" i="949"/>
  <c r="D150" i="949"/>
  <c r="D154" i="949"/>
  <c r="D158" i="949"/>
  <c r="D162" i="949"/>
  <c r="D166" i="949"/>
  <c r="D170" i="949"/>
  <c r="D174" i="949"/>
  <c r="D178" i="949"/>
  <c r="D182" i="949"/>
  <c r="D186" i="949"/>
  <c r="D190" i="949"/>
  <c r="D194" i="949"/>
  <c r="D198" i="949"/>
  <c r="D202" i="949"/>
  <c r="D206" i="949"/>
  <c r="D210" i="949"/>
  <c r="D214" i="949"/>
  <c r="D218" i="949"/>
  <c r="D220" i="949"/>
  <c r="D222" i="949"/>
  <c r="D224" i="949"/>
  <c r="D226" i="949"/>
  <c r="D228" i="949"/>
  <c r="D230" i="949"/>
  <c r="D232" i="949"/>
  <c r="D234" i="949"/>
  <c r="D236" i="949"/>
  <c r="D238" i="949"/>
  <c r="D240" i="949"/>
  <c r="D242" i="949"/>
  <c r="D244" i="949"/>
  <c r="D246" i="949"/>
  <c r="D248" i="949"/>
  <c r="D250" i="949"/>
  <c r="D252" i="949"/>
  <c r="D254" i="949"/>
  <c r="D256" i="949"/>
  <c r="D258" i="949"/>
  <c r="D260" i="949"/>
  <c r="D262" i="949"/>
  <c r="D264" i="949"/>
  <c r="D266" i="949"/>
  <c r="D268" i="949"/>
  <c r="D270" i="949"/>
  <c r="D272" i="949"/>
  <c r="D274" i="949"/>
  <c r="D276" i="949"/>
  <c r="D278" i="949"/>
  <c r="D280" i="949"/>
  <c r="D282" i="949"/>
  <c r="D284" i="949"/>
  <c r="D286" i="949"/>
  <c r="D288" i="949"/>
  <c r="D290" i="949"/>
  <c r="D292" i="949"/>
  <c r="D294" i="949"/>
  <c r="D296" i="949"/>
  <c r="D298" i="949"/>
  <c r="D300" i="949"/>
  <c r="D302" i="949"/>
  <c r="D304" i="949"/>
  <c r="D306" i="949"/>
  <c r="D308" i="949"/>
  <c r="D310" i="949"/>
  <c r="D312" i="949"/>
  <c r="D314" i="949"/>
  <c r="D316" i="949"/>
  <c r="D318" i="949"/>
  <c r="D320" i="949"/>
  <c r="D322" i="949"/>
  <c r="D324" i="949"/>
  <c r="D326" i="949"/>
  <c r="D328" i="949"/>
  <c r="D330" i="949"/>
  <c r="D332" i="949"/>
  <c r="D334" i="949"/>
  <c r="D336" i="949"/>
  <c r="D338" i="949"/>
  <c r="D340" i="949"/>
  <c r="D342" i="949"/>
  <c r="D344" i="949"/>
  <c r="D346" i="949"/>
  <c r="D348" i="949"/>
  <c r="D350" i="949"/>
  <c r="D352" i="949"/>
  <c r="D354" i="949"/>
  <c r="D356" i="949"/>
  <c r="D358" i="949"/>
  <c r="D360" i="949"/>
  <c r="D362" i="949"/>
  <c r="D364" i="949"/>
  <c r="D366" i="949"/>
  <c r="D368" i="949"/>
  <c r="D370" i="949"/>
  <c r="D372" i="949"/>
  <c r="D374" i="949"/>
  <c r="D376" i="949"/>
  <c r="D378" i="949"/>
  <c r="D380" i="949"/>
  <c r="D382" i="949"/>
  <c r="D384" i="949"/>
  <c r="D386" i="949"/>
  <c r="D388" i="949"/>
  <c r="D390" i="949"/>
  <c r="D392" i="949"/>
  <c r="D394" i="949"/>
  <c r="D396" i="949"/>
  <c r="D398" i="949"/>
  <c r="D400" i="949"/>
  <c r="D402" i="949"/>
  <c r="D404" i="949"/>
  <c r="D406" i="949"/>
  <c r="D408" i="949"/>
  <c r="D410" i="949"/>
  <c r="D412" i="949"/>
  <c r="D414" i="949"/>
  <c r="D416" i="949"/>
  <c r="D418" i="949"/>
  <c r="D420" i="949"/>
  <c r="D422" i="949"/>
  <c r="D424" i="949"/>
  <c r="D426" i="949"/>
  <c r="D428" i="949"/>
  <c r="D430" i="949"/>
  <c r="D432" i="949"/>
  <c r="D434" i="949"/>
  <c r="D436" i="949"/>
  <c r="D438" i="949"/>
  <c r="D440" i="949"/>
  <c r="D442" i="949"/>
  <c r="D444" i="949"/>
  <c r="D446" i="949"/>
  <c r="D448" i="949"/>
  <c r="D450" i="949"/>
  <c r="D452" i="949"/>
  <c r="D454" i="949"/>
  <c r="D456" i="949"/>
  <c r="D458" i="949"/>
  <c r="D460" i="949"/>
  <c r="D462" i="949"/>
  <c r="D464" i="949"/>
  <c r="D466" i="949"/>
  <c r="D468" i="949"/>
  <c r="D470" i="949"/>
  <c r="D472" i="949"/>
  <c r="D474" i="949"/>
  <c r="D475" i="949"/>
  <c r="D476" i="949"/>
  <c r="D477" i="949"/>
  <c r="D478" i="949"/>
  <c r="D479" i="949"/>
  <c r="D480" i="949"/>
  <c r="D481" i="949"/>
  <c r="D482" i="949"/>
  <c r="D483" i="949"/>
  <c r="D484" i="949"/>
  <c r="D485" i="949"/>
  <c r="D486" i="949"/>
  <c r="D487" i="949"/>
  <c r="D488" i="949"/>
  <c r="D489" i="949"/>
  <c r="D490" i="949"/>
  <c r="D491" i="949"/>
  <c r="D492" i="949"/>
  <c r="D493" i="949"/>
  <c r="D494" i="949"/>
  <c r="D495" i="949"/>
  <c r="D496" i="949"/>
  <c r="D497" i="949"/>
  <c r="D498" i="949"/>
  <c r="D499" i="949"/>
  <c r="D500" i="949"/>
  <c r="D501" i="949"/>
  <c r="D502" i="949"/>
  <c r="D503" i="949"/>
  <c r="D504" i="949"/>
  <c r="D505" i="949"/>
  <c r="D506" i="949"/>
  <c r="D507" i="949"/>
  <c r="D508" i="949"/>
  <c r="D509" i="949"/>
  <c r="D510" i="949"/>
  <c r="D511" i="949"/>
  <c r="D512" i="949"/>
  <c r="D513" i="949"/>
  <c r="D514" i="949"/>
  <c r="D515" i="949"/>
  <c r="D516" i="949"/>
  <c r="D517" i="949"/>
  <c r="D518" i="949"/>
  <c r="D519" i="949"/>
  <c r="D520" i="949"/>
  <c r="D521" i="949"/>
  <c r="D522" i="949"/>
  <c r="D523" i="949"/>
  <c r="D524" i="949"/>
  <c r="D525" i="949"/>
  <c r="D526" i="949"/>
  <c r="D527" i="949"/>
  <c r="D528" i="949"/>
  <c r="D529" i="949"/>
  <c r="D530" i="949"/>
  <c r="D531" i="949"/>
  <c r="D532" i="949"/>
  <c r="D533" i="949"/>
  <c r="D534" i="949"/>
  <c r="D535" i="949"/>
  <c r="D536" i="949"/>
  <c r="D537" i="949"/>
  <c r="D538" i="949"/>
  <c r="D539" i="949"/>
  <c r="D540" i="949"/>
  <c r="D541" i="949"/>
  <c r="D542" i="949"/>
  <c r="D543" i="949"/>
  <c r="D544" i="949"/>
  <c r="D545" i="949"/>
  <c r="D546" i="949"/>
  <c r="D547" i="949"/>
  <c r="D548" i="949"/>
  <c r="D549" i="949"/>
  <c r="D550" i="949"/>
  <c r="D551" i="949"/>
  <c r="D552" i="949"/>
  <c r="D553" i="949"/>
  <c r="D554" i="949"/>
  <c r="D555" i="949"/>
  <c r="D556" i="949"/>
  <c r="D557" i="949"/>
  <c r="D558" i="949"/>
  <c r="D559" i="949"/>
  <c r="D560" i="949"/>
  <c r="D561" i="949"/>
  <c r="D562" i="949"/>
  <c r="D563" i="949"/>
  <c r="D564" i="949"/>
  <c r="D565" i="949"/>
  <c r="D566" i="949"/>
  <c r="D567" i="949"/>
  <c r="D568" i="949"/>
  <c r="D569" i="949"/>
  <c r="D570" i="949"/>
  <c r="D571" i="949"/>
  <c r="D572" i="949"/>
  <c r="D573" i="949"/>
  <c r="D574" i="949"/>
  <c r="D575" i="949"/>
  <c r="D576" i="949"/>
  <c r="D577" i="949"/>
  <c r="D578" i="949"/>
  <c r="D579" i="949"/>
  <c r="D580" i="949"/>
  <c r="D581" i="949"/>
  <c r="D582" i="949"/>
  <c r="D583" i="949"/>
  <c r="D584" i="949"/>
  <c r="D585" i="949"/>
  <c r="D586" i="949"/>
  <c r="D587" i="949"/>
  <c r="D588" i="949"/>
  <c r="D589" i="949"/>
  <c r="D590" i="949"/>
  <c r="D591" i="949"/>
  <c r="D592" i="949"/>
  <c r="D593" i="949"/>
  <c r="D594" i="949"/>
  <c r="D595" i="949"/>
  <c r="D596" i="949"/>
  <c r="D597" i="949"/>
  <c r="D598" i="949"/>
  <c r="D599" i="949"/>
  <c r="D600" i="949"/>
  <c r="D601" i="949"/>
  <c r="D602" i="949"/>
  <c r="D603" i="949"/>
  <c r="D604" i="949"/>
  <c r="D605" i="949"/>
  <c r="D606" i="949"/>
  <c r="D607" i="949"/>
  <c r="D608" i="949"/>
  <c r="D609" i="949"/>
  <c r="D610" i="949"/>
  <c r="D611" i="949"/>
  <c r="D612" i="949"/>
  <c r="D613" i="949"/>
  <c r="D614" i="949"/>
  <c r="D615" i="949"/>
  <c r="D616" i="949"/>
  <c r="D617" i="949"/>
  <c r="D618" i="949"/>
  <c r="D619" i="949"/>
  <c r="D620" i="949"/>
  <c r="D621" i="949"/>
  <c r="D622" i="949"/>
  <c r="D623" i="949"/>
  <c r="D624" i="949"/>
  <c r="D625" i="949"/>
  <c r="D626" i="949"/>
  <c r="D627" i="949"/>
  <c r="D628" i="949"/>
  <c r="D629" i="949"/>
  <c r="D630" i="949"/>
  <c r="D631" i="949"/>
  <c r="D632" i="949"/>
  <c r="D633" i="949"/>
  <c r="D634" i="949"/>
  <c r="D635" i="949"/>
  <c r="D636" i="949"/>
  <c r="D637" i="949"/>
  <c r="D638" i="949"/>
  <c r="D639" i="949"/>
  <c r="D640" i="949"/>
  <c r="D641" i="949"/>
  <c r="D642" i="949"/>
  <c r="D643" i="949"/>
  <c r="D644" i="949"/>
  <c r="D645" i="949"/>
  <c r="D646" i="949"/>
  <c r="D647" i="949"/>
  <c r="D648" i="949"/>
  <c r="D649" i="949"/>
  <c r="D650" i="949"/>
  <c r="D651" i="949"/>
  <c r="D652" i="949"/>
  <c r="D653" i="949"/>
  <c r="D654" i="949"/>
  <c r="D655" i="949"/>
  <c r="D656" i="949"/>
  <c r="D657" i="949"/>
  <c r="D658" i="949"/>
  <c r="D659" i="949"/>
  <c r="D660" i="949"/>
  <c r="D661" i="949"/>
  <c r="D662" i="949"/>
  <c r="D663" i="949"/>
  <c r="D664" i="949"/>
  <c r="D665" i="949"/>
  <c r="D666" i="949"/>
  <c r="D667" i="949"/>
  <c r="D668" i="949"/>
  <c r="D669" i="949"/>
  <c r="D670" i="949"/>
  <c r="D671" i="949"/>
  <c r="D672" i="949"/>
  <c r="D673" i="949"/>
  <c r="D674" i="949"/>
  <c r="D675" i="949"/>
  <c r="D676" i="949"/>
  <c r="D677" i="949"/>
  <c r="D678" i="949"/>
  <c r="D679" i="949"/>
  <c r="D680" i="949"/>
  <c r="D681" i="949"/>
  <c r="D682" i="949"/>
  <c r="D683" i="949"/>
  <c r="D684" i="949"/>
  <c r="D685" i="949"/>
  <c r="D686" i="949"/>
  <c r="D687" i="949"/>
  <c r="D688" i="949"/>
  <c r="D689" i="949"/>
  <c r="D690" i="949"/>
  <c r="D691" i="949"/>
  <c r="D692" i="949"/>
  <c r="D693" i="949"/>
  <c r="D694" i="949"/>
  <c r="D695" i="949"/>
  <c r="D696" i="949"/>
  <c r="D697" i="949"/>
  <c r="D698" i="949"/>
  <c r="D699" i="949"/>
  <c r="D700" i="949"/>
  <c r="D701" i="949"/>
  <c r="D702" i="949"/>
  <c r="D703" i="949"/>
  <c r="D704" i="949"/>
  <c r="D705" i="949"/>
  <c r="D706" i="949"/>
  <c r="D707" i="949"/>
  <c r="D708" i="949"/>
  <c r="D709" i="949"/>
  <c r="D710" i="949"/>
  <c r="D711" i="949"/>
  <c r="D712" i="949"/>
  <c r="D713" i="949"/>
  <c r="D714" i="949"/>
  <c r="D715" i="949"/>
  <c r="D716" i="949"/>
  <c r="D717" i="949"/>
  <c r="D718" i="949"/>
  <c r="D719" i="949"/>
  <c r="D720" i="949"/>
  <c r="D721" i="949"/>
  <c r="D722" i="949"/>
  <c r="D723" i="949"/>
  <c r="D724" i="949"/>
  <c r="D725" i="949"/>
  <c r="D726" i="949"/>
  <c r="D727" i="949"/>
  <c r="D728" i="949"/>
  <c r="D729" i="949"/>
  <c r="D730" i="949"/>
  <c r="D731" i="949"/>
  <c r="D732" i="949"/>
  <c r="D733" i="949"/>
  <c r="D734" i="949"/>
  <c r="D735" i="949"/>
  <c r="D736" i="949"/>
  <c r="D737" i="949"/>
  <c r="D738" i="949"/>
  <c r="D739" i="949"/>
  <c r="D740" i="949"/>
  <c r="D741" i="949"/>
  <c r="D742" i="949"/>
  <c r="D743" i="949"/>
  <c r="D744" i="949"/>
  <c r="D745" i="949"/>
  <c r="D746" i="949"/>
  <c r="D747" i="949"/>
  <c r="D748" i="949"/>
  <c r="D749" i="949"/>
  <c r="D750" i="949"/>
  <c r="D751" i="949"/>
  <c r="D752" i="949"/>
  <c r="D753" i="949"/>
  <c r="D754" i="949"/>
  <c r="D755" i="949"/>
  <c r="D756" i="949"/>
  <c r="D757" i="949"/>
  <c r="D758" i="949"/>
  <c r="D759" i="949"/>
  <c r="D760" i="949"/>
  <c r="D761" i="949"/>
  <c r="D762" i="949"/>
  <c r="D763" i="949"/>
  <c r="D764" i="949"/>
  <c r="D765" i="949"/>
  <c r="D766" i="949"/>
  <c r="D767" i="949"/>
  <c r="D768" i="949"/>
  <c r="D769" i="949"/>
  <c r="D770" i="949"/>
  <c r="D771" i="949"/>
  <c r="D772" i="949"/>
  <c r="D773" i="949"/>
  <c r="D774" i="949"/>
  <c r="D775" i="949"/>
  <c r="D776" i="949"/>
  <c r="D777" i="949"/>
  <c r="D778" i="949"/>
  <c r="D779" i="949"/>
  <c r="D780" i="949"/>
  <c r="D781" i="949"/>
  <c r="D782" i="949"/>
  <c r="D783" i="949"/>
  <c r="D784" i="949"/>
  <c r="D785" i="949"/>
  <c r="D786" i="949"/>
  <c r="D787" i="949"/>
  <c r="D788" i="949"/>
  <c r="D789" i="949"/>
  <c r="D790" i="949"/>
  <c r="D791" i="949"/>
  <c r="D792" i="949"/>
  <c r="D793" i="949"/>
  <c r="D794" i="949"/>
  <c r="D795" i="949"/>
  <c r="D796" i="949"/>
  <c r="D797" i="949"/>
  <c r="D798" i="949"/>
  <c r="D799" i="949"/>
  <c r="D800" i="949"/>
  <c r="D801" i="949"/>
  <c r="D802" i="949"/>
  <c r="D803" i="949"/>
  <c r="D804" i="949"/>
  <c r="D805" i="949"/>
  <c r="D806" i="949"/>
  <c r="D807" i="949"/>
  <c r="D808" i="949"/>
  <c r="D809" i="949"/>
  <c r="D810" i="949"/>
  <c r="D811" i="949"/>
  <c r="D812" i="949"/>
  <c r="D813" i="949"/>
  <c r="D814" i="949"/>
  <c r="D815" i="949"/>
  <c r="D816" i="949"/>
  <c r="D817" i="949"/>
  <c r="D818" i="949"/>
  <c r="D819" i="949"/>
  <c r="D820" i="949"/>
  <c r="D821" i="949"/>
  <c r="D822" i="949"/>
  <c r="D823" i="949"/>
  <c r="D824" i="949"/>
  <c r="D825" i="949"/>
  <c r="D826" i="949"/>
  <c r="D827" i="949"/>
  <c r="D828" i="949"/>
  <c r="D829" i="949"/>
  <c r="D830" i="949"/>
  <c r="D831" i="949"/>
  <c r="D832" i="949"/>
  <c r="D833" i="949"/>
  <c r="D834" i="949"/>
  <c r="D835" i="949"/>
  <c r="D836" i="949"/>
  <c r="D837" i="949"/>
  <c r="D838" i="949"/>
  <c r="D839" i="949"/>
  <c r="D840" i="949"/>
  <c r="D841" i="949"/>
  <c r="D842" i="949"/>
  <c r="D843" i="949"/>
  <c r="D844" i="949"/>
  <c r="D845" i="949"/>
  <c r="D846" i="949"/>
  <c r="D847" i="949"/>
  <c r="D848" i="949"/>
  <c r="D849" i="949"/>
  <c r="D850" i="949"/>
  <c r="D851" i="949"/>
  <c r="D852" i="949"/>
  <c r="D853" i="949"/>
  <c r="D854" i="949"/>
  <c r="D855" i="949"/>
  <c r="D856" i="949"/>
  <c r="D857" i="949"/>
  <c r="D858" i="949"/>
  <c r="D859" i="949"/>
  <c r="D860" i="949"/>
  <c r="D861" i="949"/>
  <c r="D862" i="949"/>
  <c r="D863" i="949"/>
  <c r="D864" i="949"/>
  <c r="D865" i="949"/>
  <c r="D866" i="949"/>
  <c r="D867" i="949"/>
  <c r="D868" i="949"/>
  <c r="D869" i="949"/>
  <c r="D870" i="949"/>
  <c r="D871" i="949"/>
  <c r="D872" i="949"/>
  <c r="D873" i="949"/>
  <c r="D874" i="949"/>
  <c r="D875" i="949"/>
  <c r="D876" i="949"/>
  <c r="D877" i="949"/>
  <c r="D878" i="949"/>
  <c r="D879" i="949"/>
  <c r="D880" i="949"/>
  <c r="D881" i="949"/>
  <c r="D882" i="949"/>
  <c r="D883" i="949"/>
  <c r="D884" i="949"/>
  <c r="D885" i="949"/>
  <c r="D886" i="949"/>
  <c r="D887" i="949"/>
  <c r="D888" i="949"/>
  <c r="D889" i="949"/>
  <c r="D890" i="949"/>
  <c r="D891" i="949"/>
  <c r="D892" i="949"/>
  <c r="D893" i="949"/>
  <c r="D894" i="949"/>
  <c r="D895" i="949"/>
  <c r="D896" i="949"/>
  <c r="D897" i="949"/>
  <c r="D898" i="949"/>
  <c r="D899" i="949"/>
  <c r="D900" i="949"/>
  <c r="D901" i="949"/>
  <c r="D902" i="949"/>
  <c r="D903" i="949"/>
  <c r="D904" i="949"/>
  <c r="D905" i="949"/>
  <c r="D906" i="949"/>
  <c r="D907" i="949"/>
  <c r="D908" i="949"/>
  <c r="D909" i="949"/>
  <c r="D910" i="949"/>
  <c r="D911" i="949"/>
  <c r="D912" i="949"/>
  <c r="D913" i="949"/>
  <c r="D914" i="949"/>
  <c r="D915" i="949"/>
  <c r="D916" i="949"/>
  <c r="D917" i="949"/>
  <c r="D918" i="949"/>
  <c r="D919" i="949"/>
  <c r="D920" i="949"/>
  <c r="D921" i="949"/>
  <c r="D922" i="949"/>
  <c r="D923" i="949"/>
  <c r="D924" i="949"/>
  <c r="D925" i="949"/>
  <c r="D926" i="949"/>
  <c r="D927" i="949"/>
  <c r="D928" i="949"/>
  <c r="D929" i="949"/>
  <c r="D930" i="949"/>
  <c r="D931" i="949"/>
  <c r="D932" i="949"/>
  <c r="D933" i="949"/>
  <c r="D934" i="949"/>
  <c r="D935" i="949"/>
  <c r="D936" i="949"/>
  <c r="D937" i="949"/>
  <c r="D938" i="949"/>
  <c r="D939" i="949"/>
  <c r="D940" i="949"/>
  <c r="D941" i="949"/>
  <c r="D942" i="949"/>
  <c r="D943" i="949"/>
  <c r="D944" i="949"/>
  <c r="D945" i="949"/>
  <c r="D946" i="949"/>
  <c r="D947" i="949"/>
  <c r="D948" i="949"/>
  <c r="D949" i="949"/>
  <c r="D950" i="949"/>
  <c r="D951" i="949"/>
  <c r="D952" i="949"/>
  <c r="D953" i="949"/>
  <c r="D954" i="949"/>
  <c r="D955" i="949"/>
  <c r="D956" i="949"/>
  <c r="D957" i="949"/>
  <c r="D958" i="949"/>
  <c r="D959" i="949"/>
  <c r="D960" i="949"/>
  <c r="D961" i="949"/>
  <c r="D962" i="949"/>
  <c r="D963" i="949"/>
  <c r="D964" i="949"/>
  <c r="D965" i="949"/>
  <c r="D966" i="949"/>
  <c r="D967" i="949"/>
  <c r="D968" i="949"/>
  <c r="D969" i="949"/>
  <c r="D970" i="949"/>
  <c r="D971" i="949"/>
  <c r="D972" i="949"/>
  <c r="D973" i="949"/>
  <c r="D974" i="949"/>
  <c r="D975" i="949"/>
  <c r="D976" i="949"/>
  <c r="D977" i="949"/>
  <c r="D978" i="949"/>
  <c r="D979" i="949"/>
  <c r="D980" i="949"/>
  <c r="D981" i="949"/>
  <c r="D982" i="949"/>
  <c r="D983" i="949"/>
  <c r="D984" i="949"/>
  <c r="D985" i="949"/>
  <c r="D1999" i="949"/>
  <c r="D1998" i="949"/>
  <c r="D1997" i="949"/>
  <c r="D1996" i="949"/>
  <c r="D1995" i="949"/>
  <c r="D1994" i="949"/>
  <c r="D1993" i="949"/>
  <c r="D1992" i="949"/>
  <c r="D1991" i="949"/>
  <c r="D1990" i="949"/>
  <c r="D1989" i="949"/>
  <c r="D1988" i="949"/>
  <c r="D1987" i="949"/>
  <c r="D1986" i="949"/>
  <c r="D1985" i="949"/>
  <c r="D1984" i="949"/>
  <c r="D1983" i="949"/>
  <c r="D1982" i="949"/>
  <c r="D1981" i="949"/>
  <c r="D1980" i="949"/>
  <c r="D1979" i="949"/>
  <c r="D1978" i="949"/>
  <c r="D1977" i="949"/>
  <c r="D1976" i="949"/>
  <c r="D1975" i="949"/>
  <c r="D1974" i="949"/>
  <c r="D1973" i="949"/>
  <c r="D1972" i="949"/>
  <c r="D1971" i="949"/>
  <c r="D1970" i="949"/>
  <c r="D1969" i="949"/>
  <c r="D1968" i="949"/>
  <c r="D1967" i="949"/>
  <c r="D1966" i="949"/>
  <c r="D1965" i="949"/>
  <c r="D1964" i="949"/>
  <c r="D1963" i="949"/>
  <c r="D1962" i="949"/>
  <c r="D1961" i="949"/>
  <c r="D1960" i="949"/>
  <c r="D1959" i="949"/>
  <c r="D1958" i="949"/>
  <c r="D1957" i="949"/>
  <c r="D1956" i="949"/>
  <c r="D1955" i="949"/>
  <c r="D1954" i="949"/>
  <c r="D1953" i="949"/>
  <c r="D1952" i="949"/>
  <c r="D1951" i="949"/>
  <c r="D1950" i="949"/>
  <c r="D1949" i="949"/>
  <c r="D1948" i="949"/>
  <c r="D1947" i="949"/>
  <c r="D1946" i="949"/>
  <c r="D1945" i="949"/>
  <c r="D1944" i="949"/>
  <c r="D1943" i="949"/>
  <c r="D1942" i="949"/>
  <c r="D1941" i="949"/>
  <c r="D1940" i="949"/>
  <c r="D1939" i="949"/>
  <c r="D1938" i="949"/>
  <c r="D1937" i="949"/>
  <c r="D1936" i="949"/>
  <c r="D1935" i="949"/>
  <c r="D1934" i="949"/>
  <c r="D1933" i="949"/>
  <c r="D1932" i="949"/>
  <c r="D1931" i="949"/>
  <c r="D1930" i="949"/>
  <c r="D1929" i="949"/>
  <c r="D1928" i="949"/>
  <c r="D1927" i="949"/>
  <c r="D1926" i="949"/>
  <c r="D1925" i="949"/>
  <c r="D1924" i="949"/>
  <c r="D1923" i="949"/>
  <c r="D1922" i="949"/>
  <c r="D1921" i="949"/>
  <c r="D1920" i="949"/>
  <c r="D1919" i="949"/>
  <c r="D1918" i="949"/>
  <c r="D1917" i="949"/>
  <c r="D1916" i="949"/>
  <c r="D1915" i="949"/>
  <c r="D1914" i="949"/>
  <c r="D1913" i="949"/>
  <c r="D1912" i="949"/>
  <c r="D1911" i="949"/>
  <c r="D1910" i="949"/>
  <c r="D1909" i="949"/>
  <c r="D1908" i="949"/>
  <c r="D1907" i="949"/>
  <c r="D1906" i="949"/>
  <c r="D1905" i="949"/>
  <c r="D1904" i="949"/>
  <c r="D1903" i="949"/>
  <c r="D1902" i="949"/>
  <c r="D1901" i="949"/>
  <c r="D1900" i="949"/>
  <c r="D1899" i="949"/>
  <c r="D1898" i="949"/>
  <c r="D1897" i="949"/>
  <c r="D1896" i="949"/>
  <c r="D1895" i="949"/>
  <c r="D1894" i="949"/>
  <c r="D1893" i="949"/>
  <c r="D1892" i="949"/>
  <c r="D1891" i="949"/>
  <c r="D1890" i="949"/>
  <c r="D1889" i="949"/>
  <c r="D1888" i="949"/>
  <c r="D1887" i="949"/>
  <c r="D1886" i="949"/>
  <c r="D1885" i="949"/>
  <c r="D1884" i="949"/>
  <c r="D1883" i="949"/>
  <c r="D1882" i="949"/>
  <c r="D1881" i="949"/>
  <c r="D1880" i="949"/>
  <c r="D1879" i="949"/>
  <c r="D1878" i="949"/>
  <c r="D1877" i="949"/>
  <c r="D1876" i="949"/>
  <c r="D1875" i="949"/>
  <c r="D1874" i="949"/>
  <c r="D1873" i="949"/>
  <c r="D1872" i="949"/>
  <c r="D1871" i="949"/>
  <c r="D1870" i="949"/>
  <c r="D1869" i="949"/>
  <c r="D1868" i="949"/>
  <c r="D1867" i="949"/>
  <c r="D1866" i="949"/>
  <c r="D1865" i="949"/>
  <c r="D1864" i="949"/>
  <c r="D1863" i="949"/>
  <c r="D1862" i="949"/>
  <c r="D1861" i="949"/>
  <c r="D1860" i="949"/>
  <c r="D1859" i="949"/>
  <c r="D1858" i="949"/>
  <c r="D1857" i="949"/>
  <c r="D1856" i="949"/>
  <c r="D1855" i="949"/>
  <c r="D1854" i="949"/>
  <c r="D1853" i="949"/>
  <c r="D1852" i="949"/>
  <c r="D1851" i="949"/>
  <c r="D1850" i="949"/>
  <c r="D1849" i="949"/>
  <c r="D1848" i="949"/>
  <c r="D1847" i="949"/>
  <c r="D1846" i="949"/>
  <c r="D1845" i="949"/>
  <c r="D1844" i="949"/>
  <c r="D1843" i="949"/>
  <c r="D1842" i="949"/>
  <c r="D1841" i="949"/>
  <c r="D1840" i="949"/>
  <c r="D1839" i="949"/>
  <c r="D1838" i="949"/>
  <c r="D1837" i="949"/>
  <c r="D1836" i="949"/>
  <c r="D1835" i="949"/>
  <c r="D1834" i="949"/>
  <c r="D1833" i="949"/>
  <c r="D1832" i="949"/>
  <c r="D1831" i="949"/>
  <c r="D1830" i="949"/>
  <c r="D1829" i="949"/>
  <c r="D1828" i="949"/>
  <c r="D1827" i="949"/>
  <c r="D1826" i="949"/>
  <c r="D1825" i="949"/>
  <c r="D1824" i="949"/>
  <c r="D1823" i="949"/>
  <c r="D1822" i="949"/>
  <c r="D1821" i="949"/>
  <c r="D1820" i="949"/>
  <c r="D1819" i="949"/>
  <c r="D1818" i="949"/>
  <c r="D1817" i="949"/>
  <c r="D1816" i="949"/>
  <c r="D1815" i="949"/>
  <c r="D1814" i="949"/>
  <c r="D1813" i="949"/>
  <c r="D1812" i="949"/>
  <c r="D1811" i="949"/>
  <c r="D1810" i="949"/>
  <c r="D1809" i="949"/>
  <c r="D1808" i="949"/>
  <c r="D1807" i="949"/>
  <c r="D1806" i="949"/>
  <c r="D1805" i="949"/>
  <c r="D1804" i="949"/>
  <c r="D1803" i="949"/>
  <c r="D1802" i="949"/>
  <c r="D1801" i="949"/>
  <c r="D1800" i="949"/>
  <c r="D1799" i="949"/>
  <c r="D1798" i="949"/>
  <c r="D1797" i="949"/>
  <c r="D1796" i="949"/>
  <c r="D1795" i="949"/>
  <c r="D1794" i="949"/>
  <c r="D1793" i="949"/>
  <c r="D1792" i="949"/>
  <c r="D1791" i="949"/>
  <c r="D1790" i="949"/>
  <c r="D1789" i="949"/>
  <c r="D1788" i="949"/>
  <c r="D1787" i="949"/>
  <c r="D1786" i="949"/>
  <c r="D1785" i="949"/>
  <c r="D1784" i="949"/>
  <c r="D1783" i="949"/>
  <c r="D1782" i="949"/>
  <c r="D1781" i="949"/>
  <c r="D1780" i="949"/>
  <c r="D1779" i="949"/>
  <c r="D1778" i="949"/>
  <c r="D1777" i="949"/>
  <c r="D1776" i="949"/>
  <c r="D1775" i="949"/>
  <c r="D1774" i="949"/>
  <c r="D1773" i="949"/>
  <c r="D1772" i="949"/>
  <c r="D1771" i="949"/>
  <c r="D1770" i="949"/>
  <c r="D1769" i="949"/>
  <c r="D1768" i="949"/>
  <c r="D1767" i="949"/>
  <c r="D1766" i="949"/>
  <c r="D1765" i="949"/>
  <c r="D1764" i="949"/>
  <c r="D1763" i="949"/>
  <c r="D1762" i="949"/>
  <c r="D1761" i="949"/>
  <c r="D1760" i="949"/>
  <c r="D1759" i="949"/>
  <c r="D1758" i="949"/>
  <c r="D1757" i="949"/>
  <c r="D1756" i="949"/>
  <c r="D1755" i="949"/>
  <c r="D1754" i="949"/>
  <c r="D1753" i="949"/>
  <c r="D1752" i="949"/>
  <c r="D1751" i="949"/>
  <c r="D1750" i="949"/>
  <c r="D1749" i="949"/>
  <c r="D1748" i="949"/>
  <c r="D1747" i="949"/>
  <c r="D1746" i="949"/>
  <c r="D1745" i="949"/>
  <c r="D1744" i="949"/>
  <c r="D1743" i="949"/>
  <c r="D1742" i="949"/>
  <c r="D1741" i="949"/>
  <c r="D1740" i="949"/>
  <c r="D1739" i="949"/>
  <c r="D1738" i="949"/>
  <c r="D1737" i="949"/>
  <c r="D1736" i="949"/>
  <c r="D1735" i="949"/>
  <c r="D1734" i="949"/>
  <c r="D1733" i="949"/>
  <c r="D1732" i="949"/>
  <c r="D1731" i="949"/>
  <c r="D1730" i="949"/>
  <c r="D1729" i="949"/>
  <c r="D1728" i="949"/>
  <c r="D1727" i="949"/>
  <c r="D1726" i="949"/>
  <c r="D1725" i="949"/>
  <c r="D1724" i="949"/>
  <c r="D1723" i="949"/>
  <c r="D1722" i="949"/>
  <c r="D1721" i="949"/>
  <c r="D1720" i="949"/>
  <c r="D1719" i="949"/>
  <c r="D1718" i="949"/>
  <c r="D1717" i="949"/>
  <c r="D1716" i="949"/>
  <c r="D1715" i="949"/>
  <c r="D1714" i="949"/>
  <c r="D1713" i="949"/>
  <c r="D1712" i="949"/>
  <c r="D1711" i="949"/>
  <c r="D1710" i="949"/>
  <c r="D1709" i="949"/>
  <c r="D1708" i="949"/>
  <c r="D1707" i="949"/>
  <c r="D1706" i="949"/>
  <c r="D1705" i="949"/>
  <c r="D1704" i="949"/>
  <c r="D1703" i="949"/>
  <c r="D1702" i="949"/>
  <c r="D1701" i="949"/>
  <c r="D1700" i="949"/>
  <c r="D1699" i="949"/>
  <c r="D1698" i="949"/>
  <c r="D1697" i="949"/>
  <c r="D1696" i="949"/>
  <c r="D1695" i="949"/>
  <c r="D1694" i="949"/>
  <c r="D1693" i="949"/>
  <c r="D1692" i="949"/>
  <c r="D1691" i="949"/>
  <c r="D1690" i="949"/>
  <c r="D1689" i="949"/>
  <c r="D1688" i="949"/>
  <c r="D1687" i="949"/>
  <c r="D1686" i="949"/>
  <c r="D1685" i="949"/>
  <c r="D1684" i="949"/>
  <c r="D1683" i="949"/>
  <c r="D1682" i="949"/>
  <c r="D1681" i="949"/>
  <c r="D1680" i="949"/>
  <c r="D1679" i="949"/>
  <c r="D1678" i="949"/>
  <c r="D1677" i="949"/>
  <c r="D1676" i="949"/>
  <c r="D1675" i="949"/>
  <c r="D1674" i="949"/>
  <c r="D1673" i="949"/>
  <c r="D1672" i="949"/>
  <c r="D1671" i="949"/>
  <c r="D1670" i="949"/>
  <c r="D1669" i="949"/>
  <c r="D1668" i="949"/>
  <c r="D1667" i="949"/>
  <c r="D1666" i="949"/>
  <c r="D1665" i="949"/>
  <c r="D1664" i="949"/>
  <c r="D1663" i="949"/>
  <c r="D1662" i="949"/>
  <c r="D1661" i="949"/>
  <c r="D1660" i="949"/>
  <c r="D1659" i="949"/>
  <c r="D1658" i="949"/>
  <c r="D1657" i="949"/>
  <c r="D1656" i="949"/>
  <c r="D1655" i="949"/>
  <c r="D1654" i="949"/>
  <c r="D1653" i="949"/>
  <c r="D1652" i="949"/>
  <c r="D1651" i="949"/>
  <c r="D1650" i="949"/>
  <c r="D1649" i="949"/>
  <c r="D1648" i="949"/>
  <c r="D1647" i="949"/>
  <c r="D1646" i="949"/>
  <c r="D1645" i="949"/>
  <c r="D1644" i="949"/>
  <c r="D1643" i="949"/>
  <c r="D1642" i="949"/>
  <c r="D1641" i="949"/>
  <c r="D1640" i="949"/>
  <c r="D1639" i="949"/>
  <c r="D1638" i="949"/>
  <c r="D1637" i="949"/>
  <c r="D1636" i="949"/>
  <c r="D1635" i="949"/>
  <c r="D1634" i="949"/>
  <c r="D1633" i="949"/>
  <c r="D1632" i="949"/>
  <c r="D1631" i="949"/>
  <c r="D1630" i="949"/>
  <c r="D1629" i="949"/>
  <c r="D1628" i="949"/>
  <c r="D1627" i="949"/>
  <c r="D1626" i="949"/>
  <c r="D1625" i="949"/>
  <c r="D1624" i="949"/>
  <c r="D1623" i="949"/>
  <c r="D1622" i="949"/>
  <c r="D1621" i="949"/>
  <c r="D1620" i="949"/>
  <c r="D1619" i="949"/>
  <c r="D1618" i="949"/>
  <c r="D1617" i="949"/>
  <c r="D1616" i="949"/>
  <c r="D1615" i="949"/>
  <c r="D1614" i="949"/>
  <c r="D1613" i="949"/>
  <c r="D1612" i="949"/>
  <c r="D1611" i="949"/>
  <c r="D1610" i="949"/>
  <c r="D1609" i="949"/>
  <c r="D1608" i="949"/>
  <c r="D1607" i="949"/>
  <c r="D1606" i="949"/>
  <c r="D1605" i="949"/>
  <c r="D1604" i="949"/>
  <c r="D1603" i="949"/>
  <c r="D1602" i="949"/>
  <c r="D1601" i="949"/>
  <c r="D1600" i="949"/>
  <c r="D1599" i="949"/>
  <c r="D1598" i="949"/>
  <c r="D1597" i="949"/>
  <c r="D1596" i="949"/>
  <c r="D1595" i="949"/>
  <c r="D1594" i="949"/>
  <c r="D1593" i="949"/>
  <c r="D1592" i="949"/>
  <c r="D1591" i="949"/>
  <c r="D1590" i="949"/>
  <c r="D1589" i="949"/>
  <c r="D1588" i="949"/>
  <c r="D1587" i="949"/>
  <c r="D1586" i="949"/>
  <c r="D1585" i="949"/>
  <c r="D1584" i="949"/>
  <c r="D1583" i="949"/>
  <c r="D1582" i="949"/>
  <c r="D1581" i="949"/>
  <c r="D1580" i="949"/>
  <c r="D1579" i="949"/>
  <c r="D1578" i="949"/>
  <c r="D1577" i="949"/>
  <c r="D1576" i="949"/>
  <c r="D1575" i="949"/>
  <c r="D1574" i="949"/>
  <c r="D1573" i="949"/>
  <c r="D1572" i="949"/>
  <c r="D1571" i="949"/>
  <c r="D1570" i="949"/>
  <c r="D1569" i="949"/>
  <c r="D1568" i="949"/>
  <c r="D1567" i="949"/>
  <c r="D1566" i="949"/>
  <c r="D1565" i="949"/>
  <c r="D1564" i="949"/>
  <c r="D1563" i="949"/>
  <c r="D1562" i="949"/>
  <c r="D1561" i="949"/>
  <c r="D1560" i="949"/>
  <c r="D1559" i="949"/>
  <c r="D1558" i="949"/>
  <c r="D1557" i="949"/>
  <c r="D1556" i="949"/>
  <c r="D1555" i="949"/>
  <c r="D1554" i="949"/>
  <c r="D1553" i="949"/>
  <c r="D1552" i="949"/>
  <c r="D1551" i="949"/>
  <c r="D1550" i="949"/>
  <c r="D1549" i="949"/>
  <c r="D1548" i="949"/>
  <c r="D1547" i="949"/>
  <c r="D1546" i="949"/>
  <c r="D1545" i="949"/>
  <c r="D1544" i="949"/>
  <c r="D1543" i="949"/>
  <c r="D1542" i="949"/>
  <c r="D1541" i="949"/>
  <c r="D1540" i="949"/>
  <c r="D1539" i="949"/>
  <c r="D1538" i="949"/>
  <c r="D1537" i="949"/>
  <c r="D1536" i="949"/>
  <c r="D1535" i="949"/>
  <c r="D1534" i="949"/>
  <c r="D1533" i="949"/>
  <c r="D1532" i="949"/>
  <c r="D1531" i="949"/>
  <c r="D1530" i="949"/>
  <c r="D1529" i="949"/>
  <c r="D1528" i="949"/>
  <c r="D1527" i="949"/>
  <c r="D1526" i="949"/>
  <c r="D1525" i="949"/>
  <c r="D1524" i="949"/>
  <c r="D1523" i="949"/>
  <c r="D1522" i="949"/>
  <c r="D1521" i="949"/>
  <c r="D1520" i="949"/>
  <c r="D1519" i="949"/>
  <c r="D1518" i="949"/>
  <c r="D1517" i="949"/>
  <c r="D1516" i="949"/>
  <c r="D1515" i="949"/>
  <c r="D1514" i="949"/>
  <c r="D1513" i="949"/>
  <c r="D1512" i="949"/>
  <c r="D1511" i="949"/>
  <c r="D1510" i="949"/>
  <c r="D1509" i="949"/>
  <c r="D1508" i="949"/>
  <c r="D1507" i="949"/>
  <c r="D1506" i="949"/>
  <c r="D1505" i="949"/>
  <c r="D1504" i="949"/>
  <c r="D1503" i="949"/>
  <c r="D1502" i="949"/>
  <c r="D1501" i="949"/>
  <c r="D1500" i="949"/>
  <c r="D1499" i="949"/>
  <c r="D1498" i="949"/>
  <c r="D1497" i="949"/>
  <c r="D1496" i="949"/>
  <c r="D1495" i="949"/>
  <c r="D1494" i="949"/>
  <c r="D1493" i="949"/>
  <c r="D1492" i="949"/>
  <c r="D1491" i="949"/>
  <c r="D1490" i="949"/>
  <c r="D1489" i="949"/>
  <c r="D1488" i="949"/>
  <c r="D1487" i="949"/>
  <c r="D1486" i="949"/>
  <c r="D1485" i="949"/>
  <c r="D1484" i="949"/>
  <c r="D1483" i="949"/>
  <c r="D1482" i="949"/>
  <c r="D1481" i="949"/>
  <c r="D1480" i="949"/>
  <c r="D1479" i="949"/>
  <c r="D1478" i="949"/>
  <c r="D1477" i="949"/>
  <c r="D1476" i="949"/>
  <c r="D1475" i="949"/>
  <c r="D1474" i="949"/>
  <c r="D1473" i="949"/>
  <c r="D1472" i="949"/>
  <c r="D1471" i="949"/>
  <c r="D1470" i="949"/>
  <c r="D1469" i="949"/>
  <c r="D1468" i="949"/>
  <c r="D1467" i="949"/>
  <c r="D1466" i="949"/>
  <c r="D1465" i="949"/>
  <c r="D1464" i="949"/>
  <c r="D1463" i="949"/>
  <c r="D1462" i="949"/>
  <c r="D1461" i="949"/>
  <c r="D1460" i="949"/>
  <c r="D1459" i="949"/>
  <c r="D1458" i="949"/>
  <c r="D1457" i="949"/>
  <c r="D1456" i="949"/>
  <c r="D1455" i="949"/>
  <c r="D1454" i="949"/>
  <c r="D1453" i="949"/>
  <c r="D1452" i="949"/>
  <c r="D1451" i="949"/>
  <c r="D1450" i="949"/>
  <c r="D1449" i="949"/>
  <c r="D1448" i="949"/>
  <c r="D1447" i="949"/>
  <c r="D1446" i="949"/>
  <c r="D1445" i="949"/>
  <c r="D1444" i="949"/>
  <c r="D1443" i="949"/>
  <c r="D1442" i="949"/>
  <c r="D1441" i="949"/>
  <c r="D1440" i="949"/>
  <c r="D1439" i="949"/>
  <c r="D1438" i="949"/>
  <c r="D1437" i="949"/>
  <c r="D1436" i="949"/>
  <c r="D1435" i="949"/>
  <c r="D1434" i="949"/>
  <c r="D1433" i="949"/>
  <c r="D1432" i="949"/>
  <c r="D1431" i="949"/>
  <c r="D1430" i="949"/>
  <c r="D1429" i="949"/>
  <c r="D1428" i="949"/>
  <c r="D1427" i="949"/>
  <c r="D1426" i="949"/>
  <c r="D1425" i="949"/>
  <c r="D1424" i="949"/>
  <c r="D1423" i="949"/>
  <c r="D1422" i="949"/>
  <c r="D1421" i="949"/>
  <c r="D1420" i="949"/>
  <c r="D1419" i="949"/>
  <c r="D1418" i="949"/>
  <c r="D1417" i="949"/>
  <c r="D1416" i="949"/>
  <c r="D1415" i="949"/>
  <c r="D1414" i="949"/>
  <c r="D1413" i="949"/>
  <c r="D1412" i="949"/>
  <c r="D1411" i="949"/>
  <c r="D1410" i="949"/>
  <c r="D1409" i="949"/>
  <c r="D1408" i="949"/>
  <c r="D1407" i="949"/>
  <c r="D1406" i="949"/>
  <c r="D1405" i="949"/>
  <c r="D1404" i="949"/>
  <c r="D1403" i="949"/>
  <c r="D1402" i="949"/>
  <c r="D1401" i="949"/>
  <c r="D1400" i="949"/>
  <c r="D1399" i="949"/>
  <c r="D1398" i="949"/>
  <c r="D1397" i="949"/>
  <c r="D1396" i="949"/>
  <c r="D1395" i="949"/>
  <c r="D1394" i="949"/>
  <c r="D1393" i="949"/>
  <c r="D1392" i="949"/>
  <c r="D1391" i="949"/>
  <c r="D1390" i="949"/>
  <c r="D1389" i="949"/>
  <c r="D1388" i="949"/>
  <c r="D1387" i="949"/>
  <c r="D1386" i="949"/>
  <c r="D1385" i="949"/>
  <c r="D1384" i="949"/>
  <c r="D1383" i="949"/>
  <c r="D1382" i="949"/>
  <c r="D1381" i="949"/>
  <c r="D1380" i="949"/>
  <c r="D1379" i="949"/>
  <c r="D1378" i="949"/>
  <c r="D1377" i="949"/>
  <c r="D1376" i="949"/>
  <c r="D1375" i="949"/>
  <c r="D1374" i="949"/>
  <c r="D1373" i="949"/>
  <c r="D1372" i="949"/>
  <c r="D1371" i="949"/>
  <c r="D1370" i="949"/>
  <c r="D1369" i="949"/>
  <c r="D1368" i="949"/>
  <c r="D1367" i="949"/>
  <c r="D1366" i="949"/>
  <c r="D1365" i="949"/>
  <c r="D1364" i="949"/>
  <c r="D1363" i="949"/>
  <c r="D1362" i="949"/>
  <c r="D1361" i="949"/>
  <c r="D1360" i="949"/>
  <c r="D1359" i="949"/>
  <c r="D1358" i="949"/>
  <c r="D1357" i="949"/>
  <c r="D1356" i="949"/>
  <c r="D1355" i="949"/>
  <c r="D1354" i="949"/>
  <c r="D1353" i="949"/>
  <c r="D1352" i="949"/>
  <c r="D1351" i="949"/>
  <c r="D1350" i="949"/>
  <c r="D1349" i="949"/>
  <c r="D1348" i="949"/>
  <c r="D1347" i="949"/>
  <c r="D1346" i="949"/>
  <c r="D1345" i="949"/>
  <c r="D1344" i="949"/>
  <c r="D1343" i="949"/>
  <c r="D1342" i="949"/>
  <c r="D1341" i="949"/>
  <c r="D1340" i="949"/>
  <c r="D1339" i="949"/>
  <c r="D1338" i="949"/>
  <c r="D1337" i="949"/>
  <c r="D1336" i="949"/>
  <c r="D1335" i="949"/>
  <c r="D1334" i="949"/>
  <c r="D1333" i="949"/>
  <c r="D1332" i="949"/>
  <c r="D1331" i="949"/>
  <c r="D1330" i="949"/>
  <c r="D1329" i="949"/>
  <c r="D1328" i="949"/>
  <c r="D1327" i="949"/>
  <c r="D1326" i="949"/>
  <c r="D1325" i="949"/>
  <c r="D1324" i="949"/>
  <c r="D1323" i="949"/>
  <c r="D1322" i="949"/>
  <c r="D1321" i="949"/>
  <c r="D1320" i="949"/>
  <c r="D1319" i="949"/>
  <c r="D1318" i="949"/>
  <c r="D1317" i="949"/>
  <c r="D1316" i="949"/>
  <c r="D1315" i="949"/>
  <c r="D1314" i="949"/>
  <c r="D1313" i="949"/>
  <c r="D1312" i="949"/>
  <c r="D1311" i="949"/>
  <c r="D1310" i="949"/>
  <c r="D1309" i="949"/>
  <c r="D1308" i="949"/>
  <c r="D1307" i="949"/>
  <c r="D1306" i="949"/>
  <c r="D1305" i="949"/>
  <c r="D1304" i="949"/>
  <c r="D1303" i="949"/>
  <c r="D1302" i="949"/>
  <c r="D1301" i="949"/>
  <c r="D1300" i="949"/>
  <c r="D1299" i="949"/>
  <c r="D1298" i="949"/>
  <c r="D1297" i="949"/>
  <c r="D1296" i="949"/>
  <c r="D1295" i="949"/>
  <c r="D1294" i="949"/>
  <c r="D1293" i="949"/>
  <c r="D1292" i="949"/>
  <c r="D1291" i="949"/>
  <c r="D1290" i="949"/>
  <c r="D1289" i="949"/>
  <c r="D1288" i="949"/>
  <c r="D1287" i="949"/>
  <c r="D1286" i="949"/>
  <c r="D1285" i="949"/>
  <c r="D1284" i="949"/>
  <c r="D1283" i="949"/>
  <c r="D1282" i="949"/>
  <c r="D1281" i="949"/>
  <c r="D1280" i="949"/>
  <c r="D1279" i="949"/>
  <c r="D1278" i="949"/>
  <c r="D1277" i="949"/>
  <c r="D1276" i="949"/>
  <c r="D1275" i="949"/>
  <c r="D1274" i="949"/>
  <c r="D1273" i="949"/>
  <c r="D1272" i="949"/>
  <c r="D1271" i="949"/>
  <c r="D1270" i="949"/>
  <c r="D1269" i="949"/>
  <c r="D1268" i="949"/>
  <c r="D1267" i="949"/>
  <c r="D1266" i="949"/>
  <c r="D1265" i="949"/>
  <c r="D1264" i="949"/>
  <c r="D1263" i="949"/>
  <c r="D1262" i="949"/>
  <c r="D1261" i="949"/>
  <c r="D1260" i="949"/>
  <c r="D1259" i="949"/>
  <c r="D1258" i="949"/>
  <c r="D1257" i="949"/>
  <c r="D1256" i="949"/>
  <c r="D1255" i="949"/>
  <c r="D1254" i="949"/>
  <c r="D1253" i="949"/>
  <c r="D1252" i="949"/>
  <c r="D1251" i="949"/>
  <c r="D1250" i="949"/>
  <c r="D1249" i="949"/>
  <c r="D1248" i="949"/>
  <c r="D1247" i="949"/>
  <c r="D1246" i="949"/>
  <c r="D1245" i="949"/>
  <c r="D1244" i="949"/>
  <c r="D1243" i="949"/>
  <c r="D1242" i="949"/>
  <c r="D1241" i="949"/>
  <c r="D1240" i="949"/>
  <c r="D1239" i="949"/>
  <c r="D1238" i="949"/>
  <c r="D1237" i="949"/>
  <c r="D1236" i="949"/>
  <c r="D1235" i="949"/>
  <c r="D1234" i="949"/>
  <c r="D1233" i="949"/>
  <c r="D1232" i="949"/>
  <c r="D1231" i="949"/>
  <c r="D1230" i="949"/>
  <c r="D1229" i="949"/>
  <c r="D1228" i="949"/>
  <c r="D1227" i="949"/>
  <c r="D1226" i="949"/>
  <c r="D1225" i="949"/>
  <c r="D1224" i="949"/>
  <c r="D1223" i="949"/>
  <c r="D1222" i="949"/>
  <c r="D1221" i="949"/>
  <c r="D1220" i="949"/>
  <c r="D1219" i="949"/>
  <c r="D1218" i="949"/>
  <c r="D1217" i="949"/>
  <c r="D1216" i="949"/>
  <c r="D1215" i="949"/>
  <c r="D1214" i="949"/>
  <c r="D1213" i="949"/>
  <c r="D1212" i="949"/>
  <c r="D1211" i="949"/>
  <c r="D1210" i="949"/>
  <c r="D1209" i="949"/>
  <c r="D1208" i="949"/>
  <c r="D1207" i="949"/>
  <c r="D1206" i="949"/>
  <c r="D1205" i="949"/>
  <c r="D1204" i="949"/>
  <c r="D1203" i="949"/>
  <c r="D1202" i="949"/>
  <c r="D1201" i="949"/>
  <c r="D1200" i="949"/>
  <c r="D1199" i="949"/>
  <c r="D1198" i="949"/>
  <c r="D1197" i="949"/>
  <c r="D1196" i="949"/>
  <c r="D1195" i="949"/>
  <c r="D1194" i="949"/>
  <c r="D1193" i="949"/>
  <c r="D1192" i="949"/>
  <c r="D1191" i="949"/>
  <c r="D1190" i="949"/>
  <c r="D1189" i="949"/>
  <c r="D1188" i="949"/>
  <c r="D1187" i="949"/>
  <c r="D1186" i="949"/>
  <c r="D1185" i="949"/>
  <c r="D1184" i="949"/>
  <c r="D1183" i="949"/>
  <c r="D1182" i="949"/>
  <c r="D1181" i="949"/>
  <c r="D1180" i="949"/>
  <c r="D1179" i="949"/>
  <c r="D1178" i="949"/>
  <c r="D1177" i="949"/>
  <c r="D1176" i="949"/>
  <c r="D1175" i="949"/>
  <c r="D1174" i="949"/>
  <c r="D1173" i="949"/>
  <c r="D1172" i="949"/>
  <c r="D1171" i="949"/>
  <c r="D1170" i="949"/>
  <c r="D1169" i="949"/>
  <c r="D1168" i="949"/>
  <c r="D1167" i="949"/>
  <c r="D1166" i="949"/>
  <c r="D1165" i="949"/>
  <c r="D1164" i="949"/>
  <c r="D1163" i="949"/>
  <c r="D1162" i="949"/>
  <c r="D1161" i="949"/>
  <c r="D1160" i="949"/>
  <c r="D1159" i="949"/>
  <c r="D1158" i="949"/>
  <c r="D1157" i="949"/>
  <c r="D1156" i="949"/>
  <c r="D1155" i="949"/>
  <c r="D1154" i="949"/>
  <c r="D1153" i="949"/>
  <c r="D1152" i="949"/>
  <c r="D1151" i="949"/>
  <c r="D1150" i="949"/>
  <c r="D1149" i="949"/>
  <c r="D1148" i="949"/>
  <c r="D1147" i="949"/>
  <c r="D1146" i="949"/>
  <c r="D1145" i="949"/>
  <c r="D1144" i="949"/>
  <c r="D1143" i="949"/>
  <c r="D1142" i="949"/>
  <c r="D1141" i="949"/>
  <c r="D1140" i="949"/>
  <c r="D1139" i="949"/>
  <c r="D1138" i="949"/>
  <c r="D1137" i="949"/>
  <c r="D1136" i="949"/>
  <c r="D1135" i="949"/>
  <c r="D1134" i="949"/>
  <c r="D1133" i="949"/>
  <c r="D1132" i="949"/>
  <c r="D1131" i="949"/>
  <c r="D1130" i="949"/>
  <c r="D1129" i="949"/>
  <c r="D1128" i="949"/>
  <c r="D1127" i="949"/>
  <c r="D1126" i="949"/>
  <c r="D1125" i="949"/>
  <c r="D1124" i="949"/>
  <c r="D1123" i="949"/>
  <c r="D1122" i="949"/>
  <c r="D1121" i="949"/>
  <c r="D1120" i="949"/>
  <c r="D1119" i="949"/>
  <c r="D1118" i="949"/>
  <c r="D1117" i="949"/>
  <c r="D1116" i="949"/>
  <c r="D1115" i="949"/>
  <c r="D1114" i="949"/>
  <c r="D1113" i="949"/>
  <c r="D1112" i="949"/>
  <c r="D1111" i="949"/>
  <c r="D1110" i="949"/>
  <c r="D1109" i="949"/>
  <c r="D1108" i="949"/>
  <c r="D1107" i="949"/>
  <c r="D1106" i="949"/>
  <c r="D1105" i="949"/>
  <c r="D1104" i="949"/>
  <c r="D1103" i="949"/>
  <c r="D1102" i="949"/>
  <c r="D1101" i="949"/>
  <c r="D1100" i="949"/>
  <c r="D1099" i="949"/>
  <c r="D1098" i="949"/>
  <c r="D1097" i="949"/>
  <c r="D1096" i="949"/>
  <c r="D1095" i="949"/>
  <c r="D1094" i="949"/>
  <c r="D1093" i="949"/>
  <c r="D1092" i="949"/>
  <c r="D1091" i="949"/>
  <c r="D1090" i="949"/>
  <c r="D1089" i="949"/>
  <c r="D1088" i="949"/>
  <c r="D1087" i="949"/>
  <c r="D1086" i="949"/>
  <c r="D1085" i="949"/>
  <c r="D1084" i="949"/>
  <c r="D1083" i="949"/>
  <c r="D1082" i="949"/>
  <c r="D1081" i="949"/>
  <c r="D1080" i="949"/>
  <c r="D1079" i="949"/>
  <c r="D1078" i="949"/>
  <c r="D1077" i="949"/>
  <c r="D1076" i="949"/>
  <c r="D1075" i="949"/>
  <c r="D1074" i="949"/>
  <c r="D1073" i="949"/>
  <c r="D1072" i="949"/>
  <c r="D1071" i="949"/>
  <c r="D1070" i="949"/>
  <c r="D1069" i="949"/>
  <c r="D1068" i="949"/>
  <c r="D1067" i="949"/>
  <c r="D1066" i="949"/>
  <c r="D1065" i="949"/>
  <c r="D1064" i="949"/>
  <c r="D1063" i="949"/>
  <c r="D1062" i="949"/>
  <c r="D1061" i="949"/>
  <c r="D1060" i="949"/>
  <c r="D1059" i="949"/>
  <c r="D1058" i="949"/>
  <c r="D1057" i="949"/>
  <c r="D1056" i="949"/>
  <c r="D1055" i="949"/>
  <c r="D1054" i="949"/>
  <c r="D1053" i="949"/>
  <c r="D1052" i="949"/>
  <c r="D1051" i="949"/>
  <c r="D1050" i="949"/>
  <c r="D1049" i="949"/>
  <c r="D1048" i="949"/>
  <c r="D1047" i="949"/>
  <c r="D1046" i="949"/>
  <c r="D1045" i="949"/>
  <c r="D1044" i="949"/>
  <c r="D1043" i="949"/>
  <c r="D1042" i="949"/>
  <c r="D1041" i="949"/>
  <c r="D1040" i="949"/>
  <c r="D1039" i="949"/>
  <c r="D1038" i="949"/>
  <c r="D1037" i="949"/>
  <c r="D1036" i="949"/>
  <c r="D1035" i="949"/>
  <c r="D1034" i="949"/>
  <c r="D1033" i="949"/>
  <c r="D1032" i="949"/>
  <c r="D1031" i="949"/>
  <c r="D1030" i="949"/>
  <c r="D1029" i="949"/>
  <c r="D1028" i="949"/>
  <c r="D1027" i="949"/>
  <c r="D1026" i="949"/>
  <c r="D1025" i="949"/>
  <c r="D1024" i="949"/>
  <c r="D1023" i="949"/>
  <c r="D1022" i="949"/>
  <c r="D1021" i="949"/>
  <c r="D1020" i="949"/>
  <c r="D1019" i="949"/>
  <c r="D1018" i="949"/>
  <c r="D1017" i="949"/>
  <c r="D1016" i="949"/>
  <c r="D1015" i="949"/>
  <c r="D1014" i="949"/>
  <c r="D1013" i="949"/>
  <c r="D1012" i="949"/>
  <c r="D1011" i="949"/>
  <c r="D1010" i="949"/>
  <c r="D1009" i="949"/>
  <c r="D1008" i="949"/>
  <c r="D1007" i="949"/>
  <c r="D1006" i="949"/>
  <c r="D1005" i="949"/>
  <c r="D1004" i="949"/>
  <c r="D1003" i="949"/>
  <c r="D1002" i="949"/>
  <c r="D1001" i="949"/>
  <c r="D1000" i="949"/>
  <c r="D999" i="949"/>
  <c r="D998" i="949"/>
  <c r="D997" i="949"/>
  <c r="D996" i="949"/>
  <c r="D995" i="949"/>
  <c r="D994" i="949"/>
  <c r="D993" i="949"/>
  <c r="D992" i="949"/>
  <c r="D991" i="949"/>
  <c r="D990" i="949"/>
  <c r="D989" i="949"/>
  <c r="D988" i="949"/>
  <c r="D987" i="949"/>
  <c r="D986" i="949"/>
  <c r="C985" i="949"/>
  <c r="C983" i="949"/>
  <c r="E983" i="949" s="1"/>
  <c r="C981" i="949"/>
  <c r="E981" i="949" s="1"/>
  <c r="C979" i="949"/>
  <c r="E979" i="949" s="1"/>
  <c r="C977" i="949"/>
  <c r="E977" i="949" s="1"/>
  <c r="C975" i="949"/>
  <c r="E975" i="949" s="1"/>
  <c r="C973" i="949"/>
  <c r="E973" i="949" s="1"/>
  <c r="C971" i="949"/>
  <c r="E971" i="949" s="1"/>
  <c r="C969" i="949"/>
  <c r="C967" i="949"/>
  <c r="E967" i="949" s="1"/>
  <c r="C965" i="949"/>
  <c r="E965" i="949" s="1"/>
  <c r="C963" i="949"/>
  <c r="E963" i="949" s="1"/>
  <c r="C961" i="949"/>
  <c r="E961" i="949" s="1"/>
  <c r="C959" i="949"/>
  <c r="E959" i="949" s="1"/>
  <c r="C957" i="949"/>
  <c r="E957" i="949" s="1"/>
  <c r="C955" i="949"/>
  <c r="E955" i="949" s="1"/>
  <c r="C953" i="949"/>
  <c r="C951" i="949"/>
  <c r="E951" i="949" s="1"/>
  <c r="C949" i="949"/>
  <c r="E949" i="949" s="1"/>
  <c r="C947" i="949"/>
  <c r="E947" i="949" s="1"/>
  <c r="C945" i="949"/>
  <c r="E945" i="949" s="1"/>
  <c r="C943" i="949"/>
  <c r="E943" i="949" s="1"/>
  <c r="C941" i="949"/>
  <c r="E941" i="949" s="1"/>
  <c r="C939" i="949"/>
  <c r="E939" i="949" s="1"/>
  <c r="C937" i="949"/>
  <c r="C935" i="949"/>
  <c r="E935" i="949" s="1"/>
  <c r="C933" i="949"/>
  <c r="E933" i="949" s="1"/>
  <c r="C931" i="949"/>
  <c r="E931" i="949" s="1"/>
  <c r="C929" i="949"/>
  <c r="E929" i="949" s="1"/>
  <c r="C927" i="949"/>
  <c r="E927" i="949" s="1"/>
  <c r="C925" i="949"/>
  <c r="E925" i="949" s="1"/>
  <c r="C923" i="949"/>
  <c r="E923" i="949" s="1"/>
  <c r="C921" i="949"/>
  <c r="C919" i="949"/>
  <c r="E919" i="949" s="1"/>
  <c r="C917" i="949"/>
  <c r="E917" i="949" s="1"/>
  <c r="C915" i="949"/>
  <c r="E915" i="949" s="1"/>
  <c r="C913" i="949"/>
  <c r="E913" i="949" s="1"/>
  <c r="C911" i="949"/>
  <c r="E911" i="949" s="1"/>
  <c r="C909" i="949"/>
  <c r="E909" i="949" s="1"/>
  <c r="C907" i="949"/>
  <c r="E907" i="949" s="1"/>
  <c r="C905" i="949"/>
  <c r="C903" i="949"/>
  <c r="E903" i="949" s="1"/>
  <c r="C901" i="949"/>
  <c r="E901" i="949" s="1"/>
  <c r="C899" i="949"/>
  <c r="E899" i="949" s="1"/>
  <c r="C897" i="949"/>
  <c r="E897" i="949" s="1"/>
  <c r="C895" i="949"/>
  <c r="E895" i="949" s="1"/>
  <c r="C893" i="949"/>
  <c r="E893" i="949" s="1"/>
  <c r="C891" i="949"/>
  <c r="E891" i="949" s="1"/>
  <c r="C889" i="949"/>
  <c r="C887" i="949"/>
  <c r="E887" i="949" s="1"/>
  <c r="C885" i="949"/>
  <c r="E885" i="949" s="1"/>
  <c r="C883" i="949"/>
  <c r="E883" i="949" s="1"/>
  <c r="C881" i="949"/>
  <c r="E881" i="949" s="1"/>
  <c r="C879" i="949"/>
  <c r="E879" i="949" s="1"/>
  <c r="C877" i="949"/>
  <c r="E877" i="949" s="1"/>
  <c r="C875" i="949"/>
  <c r="E875" i="949" s="1"/>
  <c r="C873" i="949"/>
  <c r="C871" i="949"/>
  <c r="E871" i="949" s="1"/>
  <c r="C869" i="949"/>
  <c r="E869" i="949" s="1"/>
  <c r="C867" i="949"/>
  <c r="E867" i="949" s="1"/>
  <c r="C865" i="949"/>
  <c r="E865" i="949" s="1"/>
  <c r="C863" i="949"/>
  <c r="E863" i="949" s="1"/>
  <c r="C861" i="949"/>
  <c r="E861" i="949" s="1"/>
  <c r="C859" i="949"/>
  <c r="E859" i="949" s="1"/>
  <c r="C857" i="949"/>
  <c r="C855" i="949"/>
  <c r="E855" i="949" s="1"/>
  <c r="C853" i="949"/>
  <c r="E853" i="949" s="1"/>
  <c r="C851" i="949"/>
  <c r="E851" i="949" s="1"/>
  <c r="C849" i="949"/>
  <c r="E849" i="949" s="1"/>
  <c r="C847" i="949"/>
  <c r="E847" i="949" s="1"/>
  <c r="C845" i="949"/>
  <c r="E845" i="949" s="1"/>
  <c r="C843" i="949"/>
  <c r="E843" i="949" s="1"/>
  <c r="C841" i="949"/>
  <c r="C839" i="949"/>
  <c r="E839" i="949" s="1"/>
  <c r="C837" i="949"/>
  <c r="E837" i="949" s="1"/>
  <c r="C835" i="949"/>
  <c r="E835" i="949" s="1"/>
  <c r="C833" i="949"/>
  <c r="E833" i="949" s="1"/>
  <c r="C831" i="949"/>
  <c r="E831" i="949" s="1"/>
  <c r="C829" i="949"/>
  <c r="E829" i="949" s="1"/>
  <c r="C827" i="949"/>
  <c r="E827" i="949" s="1"/>
  <c r="C825" i="949"/>
  <c r="C823" i="949"/>
  <c r="E823" i="949" s="1"/>
  <c r="C821" i="949"/>
  <c r="E821" i="949" s="1"/>
  <c r="C819" i="949"/>
  <c r="E819" i="949" s="1"/>
  <c r="C817" i="949"/>
  <c r="E817" i="949" s="1"/>
  <c r="C815" i="949"/>
  <c r="E815" i="949" s="1"/>
  <c r="C813" i="949"/>
  <c r="E813" i="949" s="1"/>
  <c r="C811" i="949"/>
  <c r="E811" i="949" s="1"/>
  <c r="C809" i="949"/>
  <c r="C807" i="949"/>
  <c r="E807" i="949" s="1"/>
  <c r="C805" i="949"/>
  <c r="E805" i="949" s="1"/>
  <c r="C803" i="949"/>
  <c r="E803" i="949" s="1"/>
  <c r="C801" i="949"/>
  <c r="E801" i="949" s="1"/>
  <c r="C799" i="949"/>
  <c r="E799" i="949" s="1"/>
  <c r="C797" i="949"/>
  <c r="E797" i="949" s="1"/>
  <c r="C795" i="949"/>
  <c r="E795" i="949" s="1"/>
  <c r="C793" i="949"/>
  <c r="C791" i="949"/>
  <c r="E791" i="949" s="1"/>
  <c r="C789" i="949"/>
  <c r="E789" i="949" s="1"/>
  <c r="C787" i="949"/>
  <c r="E787" i="949" s="1"/>
  <c r="C785" i="949"/>
  <c r="E785" i="949" s="1"/>
  <c r="C783" i="949"/>
  <c r="E783" i="949" s="1"/>
  <c r="C781" i="949"/>
  <c r="E781" i="949" s="1"/>
  <c r="C779" i="949"/>
  <c r="E779" i="949" s="1"/>
  <c r="C777" i="949"/>
  <c r="C775" i="949"/>
  <c r="E775" i="949" s="1"/>
  <c r="C773" i="949"/>
  <c r="E773" i="949" s="1"/>
  <c r="C771" i="949"/>
  <c r="E771" i="949" s="1"/>
  <c r="C769" i="949"/>
  <c r="E769" i="949" s="1"/>
  <c r="C767" i="949"/>
  <c r="E767" i="949" s="1"/>
  <c r="C765" i="949"/>
  <c r="E765" i="949" s="1"/>
  <c r="C763" i="949"/>
  <c r="E763" i="949" s="1"/>
  <c r="C761" i="949"/>
  <c r="C759" i="949"/>
  <c r="E759" i="949" s="1"/>
  <c r="C757" i="949"/>
  <c r="E757" i="949" s="1"/>
  <c r="C755" i="949"/>
  <c r="E755" i="949" s="1"/>
  <c r="C753" i="949"/>
  <c r="E753" i="949" s="1"/>
  <c r="C751" i="949"/>
  <c r="E751" i="949" s="1"/>
  <c r="C749" i="949"/>
  <c r="E749" i="949" s="1"/>
  <c r="C747" i="949"/>
  <c r="E747" i="949" s="1"/>
  <c r="C745" i="949"/>
  <c r="C743" i="949"/>
  <c r="E743" i="949" s="1"/>
  <c r="C741" i="949"/>
  <c r="E741" i="949" s="1"/>
  <c r="C739" i="949"/>
  <c r="E739" i="949" s="1"/>
  <c r="C737" i="949"/>
  <c r="E737" i="949" s="1"/>
  <c r="C735" i="949"/>
  <c r="E735" i="949" s="1"/>
  <c r="C733" i="949"/>
  <c r="E733" i="949" s="1"/>
  <c r="C731" i="949"/>
  <c r="E731" i="949" s="1"/>
  <c r="C729" i="949"/>
  <c r="C727" i="949"/>
  <c r="E727" i="949" s="1"/>
  <c r="C725" i="949"/>
  <c r="E725" i="949" s="1"/>
  <c r="C723" i="949"/>
  <c r="E723" i="949" s="1"/>
  <c r="C721" i="949"/>
  <c r="E721" i="949" s="1"/>
  <c r="C719" i="949"/>
  <c r="E719" i="949" s="1"/>
  <c r="C717" i="949"/>
  <c r="E717" i="949" s="1"/>
  <c r="C715" i="949"/>
  <c r="E715" i="949" s="1"/>
  <c r="C713" i="949"/>
  <c r="C711" i="949"/>
  <c r="E711" i="949" s="1"/>
  <c r="C709" i="949"/>
  <c r="E709" i="949" s="1"/>
  <c r="C707" i="949"/>
  <c r="E707" i="949" s="1"/>
  <c r="C705" i="949"/>
  <c r="E705" i="949" s="1"/>
  <c r="C703" i="949"/>
  <c r="E703" i="949" s="1"/>
  <c r="C701" i="949"/>
  <c r="E701" i="949" s="1"/>
  <c r="C699" i="949"/>
  <c r="E699" i="949" s="1"/>
  <c r="C697" i="949"/>
  <c r="C695" i="949"/>
  <c r="E695" i="949" s="1"/>
  <c r="C693" i="949"/>
  <c r="E693" i="949" s="1"/>
  <c r="C691" i="949"/>
  <c r="E691" i="949" s="1"/>
  <c r="C689" i="949"/>
  <c r="E689" i="949" s="1"/>
  <c r="C687" i="949"/>
  <c r="E687" i="949" s="1"/>
  <c r="C685" i="949"/>
  <c r="E685" i="949" s="1"/>
  <c r="C683" i="949"/>
  <c r="E683" i="949" s="1"/>
  <c r="C681" i="949"/>
  <c r="C679" i="949"/>
  <c r="E679" i="949" s="1"/>
  <c r="C677" i="949"/>
  <c r="E677" i="949" s="1"/>
  <c r="C675" i="949"/>
  <c r="E675" i="949" s="1"/>
  <c r="C673" i="949"/>
  <c r="E673" i="949" s="1"/>
  <c r="C671" i="949"/>
  <c r="E671" i="949" s="1"/>
  <c r="C669" i="949"/>
  <c r="E669" i="949" s="1"/>
  <c r="C667" i="949"/>
  <c r="E667" i="949" s="1"/>
  <c r="C665" i="949"/>
  <c r="E665" i="949" s="1"/>
  <c r="C663" i="949"/>
  <c r="E663" i="949" s="1"/>
  <c r="C661" i="949"/>
  <c r="E661" i="949" s="1"/>
  <c r="C659" i="949"/>
  <c r="E659" i="949" s="1"/>
  <c r="C657" i="949"/>
  <c r="E657" i="949" s="1"/>
  <c r="C655" i="949"/>
  <c r="E655" i="949" s="1"/>
  <c r="C653" i="949"/>
  <c r="E653" i="949" s="1"/>
  <c r="C651" i="949"/>
  <c r="E651" i="949" s="1"/>
  <c r="C649" i="949"/>
  <c r="C647" i="949"/>
  <c r="E647" i="949" s="1"/>
  <c r="C645" i="949"/>
  <c r="E645" i="949" s="1"/>
  <c r="C643" i="949"/>
  <c r="E643" i="949" s="1"/>
  <c r="C641" i="949"/>
  <c r="E641" i="949" s="1"/>
  <c r="C639" i="949"/>
  <c r="E639" i="949" s="1"/>
  <c r="C637" i="949"/>
  <c r="E637" i="949" s="1"/>
  <c r="C635" i="949"/>
  <c r="E635" i="949" s="1"/>
  <c r="C633" i="949"/>
  <c r="E633" i="949" s="1"/>
  <c r="C631" i="949"/>
  <c r="E631" i="949" s="1"/>
  <c r="C629" i="949"/>
  <c r="E629" i="949" s="1"/>
  <c r="C627" i="949"/>
  <c r="E627" i="949" s="1"/>
  <c r="C625" i="949"/>
  <c r="E625" i="949" s="1"/>
  <c r="C623" i="949"/>
  <c r="E623" i="949" s="1"/>
  <c r="C621" i="949"/>
  <c r="E621" i="949" s="1"/>
  <c r="C619" i="949"/>
  <c r="E619" i="949" s="1"/>
  <c r="C617" i="949"/>
  <c r="C615" i="949"/>
  <c r="E615" i="949" s="1"/>
  <c r="C613" i="949"/>
  <c r="E613" i="949" s="1"/>
  <c r="C611" i="949"/>
  <c r="E611" i="949" s="1"/>
  <c r="C609" i="949"/>
  <c r="E609" i="949" s="1"/>
  <c r="C607" i="949"/>
  <c r="E607" i="949" s="1"/>
  <c r="C605" i="949"/>
  <c r="E605" i="949" s="1"/>
  <c r="C603" i="949"/>
  <c r="E603" i="949" s="1"/>
  <c r="C601" i="949"/>
  <c r="E601" i="949" s="1"/>
  <c r="C599" i="949"/>
  <c r="E599" i="949" s="1"/>
  <c r="C597" i="949"/>
  <c r="E597" i="949" s="1"/>
  <c r="C595" i="949"/>
  <c r="E595" i="949" s="1"/>
  <c r="C593" i="949"/>
  <c r="E593" i="949" s="1"/>
  <c r="C591" i="949"/>
  <c r="E591" i="949" s="1"/>
  <c r="C589" i="949"/>
  <c r="E589" i="949" s="1"/>
  <c r="C587" i="949"/>
  <c r="E587" i="949" s="1"/>
  <c r="C585" i="949"/>
  <c r="C583" i="949"/>
  <c r="E583" i="949" s="1"/>
  <c r="C581" i="949"/>
  <c r="E581" i="949" s="1"/>
  <c r="C579" i="949"/>
  <c r="E579" i="949" s="1"/>
  <c r="C577" i="949"/>
  <c r="E577" i="949" s="1"/>
  <c r="C575" i="949"/>
  <c r="E575" i="949" s="1"/>
  <c r="C573" i="949"/>
  <c r="E573" i="949" s="1"/>
  <c r="C571" i="949"/>
  <c r="E571" i="949" s="1"/>
  <c r="C569" i="949"/>
  <c r="E569" i="949" s="1"/>
  <c r="C567" i="949"/>
  <c r="E567" i="949" s="1"/>
  <c r="C565" i="949"/>
  <c r="E565" i="949" s="1"/>
  <c r="C563" i="949"/>
  <c r="E563" i="949" s="1"/>
  <c r="C561" i="949"/>
  <c r="E561" i="949" s="1"/>
  <c r="C559" i="949"/>
  <c r="E559" i="949" s="1"/>
  <c r="C557" i="949"/>
  <c r="E557" i="949" s="1"/>
  <c r="C555" i="949"/>
  <c r="E555" i="949" s="1"/>
  <c r="C553" i="949"/>
  <c r="E553" i="949" s="1"/>
  <c r="C551" i="949"/>
  <c r="E551" i="949" s="1"/>
  <c r="C549" i="949"/>
  <c r="E549" i="949" s="1"/>
  <c r="C547" i="949"/>
  <c r="E547" i="949" s="1"/>
  <c r="C545" i="949"/>
  <c r="E545" i="949" s="1"/>
  <c r="C543" i="949"/>
  <c r="E543" i="949" s="1"/>
  <c r="C541" i="949"/>
  <c r="E541" i="949" s="1"/>
  <c r="C539" i="949"/>
  <c r="E539" i="949" s="1"/>
  <c r="C537" i="949"/>
  <c r="E537" i="949" s="1"/>
  <c r="C535" i="949"/>
  <c r="E535" i="949" s="1"/>
  <c r="C533" i="949"/>
  <c r="E533" i="949" s="1"/>
  <c r="C531" i="949"/>
  <c r="E531" i="949" s="1"/>
  <c r="C529" i="949"/>
  <c r="E529" i="949" s="1"/>
  <c r="C527" i="949"/>
  <c r="E527" i="949" s="1"/>
  <c r="C525" i="949"/>
  <c r="E525" i="949" s="1"/>
  <c r="C523" i="949"/>
  <c r="E523" i="949" s="1"/>
  <c r="C521" i="949"/>
  <c r="E521" i="949" s="1"/>
  <c r="C519" i="949"/>
  <c r="E519" i="949" s="1"/>
  <c r="C517" i="949"/>
  <c r="E517" i="949" s="1"/>
  <c r="C515" i="949"/>
  <c r="E515" i="949" s="1"/>
  <c r="C513" i="949"/>
  <c r="E513" i="949" s="1"/>
  <c r="C511" i="949"/>
  <c r="E511" i="949" s="1"/>
  <c r="C509" i="949"/>
  <c r="E509" i="949" s="1"/>
  <c r="C507" i="949"/>
  <c r="E507" i="949" s="1"/>
  <c r="C505" i="949"/>
  <c r="E505" i="949" s="1"/>
  <c r="C503" i="949"/>
  <c r="E503" i="949" s="1"/>
  <c r="C501" i="949"/>
  <c r="E501" i="949" s="1"/>
  <c r="C499" i="949"/>
  <c r="E499" i="949" s="1"/>
  <c r="C497" i="949"/>
  <c r="E497" i="949" s="1"/>
  <c r="C495" i="949"/>
  <c r="E495" i="949" s="1"/>
  <c r="C493" i="949"/>
  <c r="E493" i="949" s="1"/>
  <c r="C491" i="949"/>
  <c r="E491" i="949" s="1"/>
  <c r="C489" i="949"/>
  <c r="E489" i="949" s="1"/>
  <c r="C487" i="949"/>
  <c r="E487" i="949" s="1"/>
  <c r="C485" i="949"/>
  <c r="E485" i="949" s="1"/>
  <c r="C483" i="949"/>
  <c r="E483" i="949" s="1"/>
  <c r="C481" i="949"/>
  <c r="E481" i="949" s="1"/>
  <c r="C479" i="949"/>
  <c r="E479" i="949" s="1"/>
  <c r="C477" i="949"/>
  <c r="E477" i="949" s="1"/>
  <c r="C475" i="949"/>
  <c r="E475" i="949" s="1"/>
  <c r="D471" i="949"/>
  <c r="E471" i="949" s="1"/>
  <c r="D467" i="949"/>
  <c r="E467" i="949" s="1"/>
  <c r="D463" i="949"/>
  <c r="E463" i="949" s="1"/>
  <c r="D459" i="949"/>
  <c r="E459" i="949" s="1"/>
  <c r="D455" i="949"/>
  <c r="E455" i="949" s="1"/>
  <c r="D451" i="949"/>
  <c r="E451" i="949" s="1"/>
  <c r="D447" i="949"/>
  <c r="E447" i="949" s="1"/>
  <c r="D443" i="949"/>
  <c r="E443" i="949" s="1"/>
  <c r="D439" i="949"/>
  <c r="E439" i="949" s="1"/>
  <c r="D435" i="949"/>
  <c r="E435" i="949" s="1"/>
  <c r="D431" i="949"/>
  <c r="E431" i="949" s="1"/>
  <c r="D427" i="949"/>
  <c r="E427" i="949" s="1"/>
  <c r="D423" i="949"/>
  <c r="E423" i="949" s="1"/>
  <c r="D419" i="949"/>
  <c r="E419" i="949" s="1"/>
  <c r="D415" i="949"/>
  <c r="E415" i="949" s="1"/>
  <c r="D411" i="949"/>
  <c r="E411" i="949" s="1"/>
  <c r="D407" i="949"/>
  <c r="E407" i="949" s="1"/>
  <c r="D403" i="949"/>
  <c r="E403" i="949" s="1"/>
  <c r="D399" i="949"/>
  <c r="E399" i="949" s="1"/>
  <c r="D395" i="949"/>
  <c r="E395" i="949" s="1"/>
  <c r="D391" i="949"/>
  <c r="E391" i="949" s="1"/>
  <c r="D387" i="949"/>
  <c r="E387" i="949" s="1"/>
  <c r="D383" i="949"/>
  <c r="E383" i="949" s="1"/>
  <c r="D379" i="949"/>
  <c r="E379" i="949" s="1"/>
  <c r="D375" i="949"/>
  <c r="E375" i="949" s="1"/>
  <c r="D371" i="949"/>
  <c r="E371" i="949" s="1"/>
  <c r="D367" i="949"/>
  <c r="E367" i="949" s="1"/>
  <c r="D363" i="949"/>
  <c r="E363" i="949" s="1"/>
  <c r="D359" i="949"/>
  <c r="E359" i="949" s="1"/>
  <c r="D355" i="949"/>
  <c r="E355" i="949" s="1"/>
  <c r="D351" i="949"/>
  <c r="E351" i="949" s="1"/>
  <c r="D347" i="949"/>
  <c r="E347" i="949" s="1"/>
  <c r="D343" i="949"/>
  <c r="E343" i="949" s="1"/>
  <c r="D339" i="949"/>
  <c r="E339" i="949" s="1"/>
  <c r="D335" i="949"/>
  <c r="E335" i="949" s="1"/>
  <c r="D331" i="949"/>
  <c r="E331" i="949" s="1"/>
  <c r="D327" i="949"/>
  <c r="E327" i="949" s="1"/>
  <c r="D323" i="949"/>
  <c r="E323" i="949" s="1"/>
  <c r="D319" i="949"/>
  <c r="E319" i="949" s="1"/>
  <c r="D315" i="949"/>
  <c r="E315" i="949" s="1"/>
  <c r="D311" i="949"/>
  <c r="E311" i="949" s="1"/>
  <c r="D307" i="949"/>
  <c r="E307" i="949" s="1"/>
  <c r="D303" i="949"/>
  <c r="E303" i="949" s="1"/>
  <c r="D299" i="949"/>
  <c r="E299" i="949" s="1"/>
  <c r="D295" i="949"/>
  <c r="E295" i="949" s="1"/>
  <c r="D291" i="949"/>
  <c r="E291" i="949" s="1"/>
  <c r="D287" i="949"/>
  <c r="E287" i="949" s="1"/>
  <c r="D283" i="949"/>
  <c r="E283" i="949" s="1"/>
  <c r="D279" i="949"/>
  <c r="E279" i="949" s="1"/>
  <c r="D275" i="949"/>
  <c r="E275" i="949" s="1"/>
  <c r="D271" i="949"/>
  <c r="E271" i="949" s="1"/>
  <c r="D267" i="949"/>
  <c r="E267" i="949" s="1"/>
  <c r="D263" i="949"/>
  <c r="E263" i="949" s="1"/>
  <c r="D259" i="949"/>
  <c r="E259" i="949" s="1"/>
  <c r="D255" i="949"/>
  <c r="E255" i="949" s="1"/>
  <c r="D251" i="949"/>
  <c r="E251" i="949" s="1"/>
  <c r="D247" i="949"/>
  <c r="E247" i="949" s="1"/>
  <c r="D243" i="949"/>
  <c r="E243" i="949" s="1"/>
  <c r="D239" i="949"/>
  <c r="E239" i="949" s="1"/>
  <c r="D235" i="949"/>
  <c r="E235" i="949" s="1"/>
  <c r="D231" i="949"/>
  <c r="E231" i="949" s="1"/>
  <c r="D227" i="949"/>
  <c r="E227" i="949" s="1"/>
  <c r="D223" i="949"/>
  <c r="E223" i="949" s="1"/>
  <c r="D219" i="949"/>
  <c r="E219" i="949" s="1"/>
  <c r="D212" i="949"/>
  <c r="E212" i="949" s="1"/>
  <c r="D204" i="949"/>
  <c r="E204" i="949" s="1"/>
  <c r="D196" i="949"/>
  <c r="E196" i="949" s="1"/>
  <c r="D188" i="949"/>
  <c r="E188" i="949" s="1"/>
  <c r="D180" i="949"/>
  <c r="E180" i="949" s="1"/>
  <c r="D172" i="949"/>
  <c r="E172" i="949" s="1"/>
  <c r="D164" i="949"/>
  <c r="E164" i="949" s="1"/>
  <c r="D156" i="949"/>
  <c r="E156" i="949" s="1"/>
  <c r="D148" i="949"/>
  <c r="E148" i="949" s="1"/>
  <c r="D140" i="949"/>
  <c r="E140" i="949" s="1"/>
  <c r="D132" i="949"/>
  <c r="E132" i="949" s="1"/>
  <c r="D124" i="949"/>
  <c r="E124" i="949" s="1"/>
  <c r="D116" i="949"/>
  <c r="E116" i="949" s="1"/>
  <c r="D108" i="949"/>
  <c r="E108" i="949" s="1"/>
  <c r="D100" i="949"/>
  <c r="E100" i="949" s="1"/>
  <c r="D92" i="949"/>
  <c r="E92" i="949" s="1"/>
  <c r="C78" i="949"/>
  <c r="E78" i="949" s="1"/>
  <c r="C62" i="949"/>
  <c r="E62" i="949" s="1"/>
  <c r="C46" i="949"/>
  <c r="E46" i="949" s="1"/>
  <c r="C30" i="949"/>
  <c r="E30" i="949" s="1"/>
  <c r="C14" i="949"/>
  <c r="E14" i="949" s="1"/>
  <c r="AH4" i="941"/>
  <c r="E1999" i="949"/>
  <c r="E1998" i="949"/>
  <c r="E1997" i="949"/>
  <c r="E1996" i="949"/>
  <c r="E1995" i="949"/>
  <c r="E1994" i="949"/>
  <c r="E1993" i="949"/>
  <c r="E1992" i="949"/>
  <c r="E1991" i="949"/>
  <c r="E1990" i="949"/>
  <c r="E1989" i="949"/>
  <c r="E1988" i="949"/>
  <c r="E1987" i="949"/>
  <c r="E1986" i="949"/>
  <c r="E1985" i="949"/>
  <c r="E1984" i="949"/>
  <c r="E1983" i="949"/>
  <c r="E1982" i="949"/>
  <c r="E1981" i="949"/>
  <c r="E1980" i="949"/>
  <c r="E1979" i="949"/>
  <c r="E1978" i="949"/>
  <c r="E1977" i="949"/>
  <c r="E1976" i="949"/>
  <c r="E1975" i="949"/>
  <c r="E1974" i="949"/>
  <c r="E1973" i="949"/>
  <c r="E1972" i="949"/>
  <c r="E1971" i="949"/>
  <c r="E1970" i="949"/>
  <c r="E1969" i="949"/>
  <c r="E1968" i="949"/>
  <c r="E1967" i="949"/>
  <c r="E1966" i="949"/>
  <c r="E1965" i="949"/>
  <c r="E1964" i="949"/>
  <c r="E1963" i="949"/>
  <c r="E1962" i="949"/>
  <c r="E1961" i="949"/>
  <c r="E1960" i="949"/>
  <c r="E1959" i="949"/>
  <c r="E1958" i="949"/>
  <c r="E1957" i="949"/>
  <c r="E1956" i="949"/>
  <c r="E1955" i="949"/>
  <c r="E1954" i="949"/>
  <c r="E1953" i="949"/>
  <c r="E1952" i="949"/>
  <c r="E1951" i="949"/>
  <c r="E1950" i="949"/>
  <c r="E1949" i="949"/>
  <c r="E1948" i="949"/>
  <c r="E1947" i="949"/>
  <c r="E1946" i="949"/>
  <c r="E1945" i="949"/>
  <c r="E1944" i="949"/>
  <c r="E1943" i="949"/>
  <c r="E1942" i="949"/>
  <c r="E1941" i="949"/>
  <c r="E1940" i="949"/>
  <c r="E1939" i="949"/>
  <c r="E1938" i="949"/>
  <c r="E1937" i="949"/>
  <c r="E1936" i="949"/>
  <c r="E1935" i="949"/>
  <c r="E1934" i="949"/>
  <c r="E1933" i="949"/>
  <c r="E1932" i="949"/>
  <c r="E1931" i="949"/>
  <c r="E1930" i="949"/>
  <c r="E1929" i="949"/>
  <c r="E1928" i="949"/>
  <c r="E1927" i="949"/>
  <c r="E1926" i="949"/>
  <c r="E1925" i="949"/>
  <c r="E1924" i="949"/>
  <c r="E1923" i="949"/>
  <c r="E1922" i="949"/>
  <c r="E1921" i="949"/>
  <c r="E1920" i="949"/>
  <c r="E1919" i="949"/>
  <c r="E1918" i="949"/>
  <c r="E1917" i="949"/>
  <c r="E1916" i="949"/>
  <c r="E1915" i="949"/>
  <c r="E1914" i="949"/>
  <c r="E1913" i="949"/>
  <c r="E1912" i="949"/>
  <c r="E1911" i="949"/>
  <c r="E1910" i="949"/>
  <c r="E1909" i="949"/>
  <c r="E1908" i="949"/>
  <c r="E1907" i="949"/>
  <c r="E1906" i="949"/>
  <c r="E1905" i="949"/>
  <c r="E1904" i="949"/>
  <c r="E1903" i="949"/>
  <c r="E1902" i="949"/>
  <c r="E1901" i="949"/>
  <c r="E1900" i="949"/>
  <c r="E1899" i="949"/>
  <c r="E1898" i="949"/>
  <c r="E1897" i="949"/>
  <c r="E1896" i="949"/>
  <c r="E1895" i="949"/>
  <c r="E1894" i="949"/>
  <c r="E1893" i="949"/>
  <c r="E1892" i="949"/>
  <c r="E1891" i="949"/>
  <c r="E1890" i="949"/>
  <c r="E1889" i="949"/>
  <c r="E1888" i="949"/>
  <c r="E1887" i="949"/>
  <c r="E1886" i="949"/>
  <c r="E1885" i="949"/>
  <c r="E1884" i="949"/>
  <c r="E1883" i="949"/>
  <c r="E1882" i="949"/>
  <c r="E1881" i="949"/>
  <c r="E1880" i="949"/>
  <c r="E1879" i="949"/>
  <c r="E1878" i="949"/>
  <c r="E1877" i="949"/>
  <c r="E1876" i="949"/>
  <c r="E1875" i="949"/>
  <c r="E1874" i="949"/>
  <c r="E1873" i="949"/>
  <c r="E1872" i="949"/>
  <c r="E1871" i="949"/>
  <c r="E1870" i="949"/>
  <c r="E1869" i="949"/>
  <c r="E1868" i="949"/>
  <c r="E1867" i="949"/>
  <c r="E1866" i="949"/>
  <c r="E1865" i="949"/>
  <c r="E1864" i="949"/>
  <c r="E1863" i="949"/>
  <c r="E1862" i="949"/>
  <c r="E1861" i="949"/>
  <c r="E1860" i="949"/>
  <c r="E1859" i="949"/>
  <c r="E1858" i="949"/>
  <c r="E1857" i="949"/>
  <c r="E1856" i="949"/>
  <c r="E1855" i="949"/>
  <c r="E1854" i="949"/>
  <c r="E1853" i="949"/>
  <c r="E1852" i="949"/>
  <c r="E1851" i="949"/>
  <c r="E1850" i="949"/>
  <c r="E1849" i="949"/>
  <c r="E1848" i="949"/>
  <c r="E1847" i="949"/>
  <c r="E1846" i="949"/>
  <c r="E1845" i="949"/>
  <c r="E1844" i="949"/>
  <c r="E1843" i="949"/>
  <c r="E1842" i="949"/>
  <c r="E1841" i="949"/>
  <c r="E1840" i="949"/>
  <c r="E1839" i="949"/>
  <c r="E1838" i="949"/>
  <c r="E1837" i="949"/>
  <c r="E1836" i="949"/>
  <c r="E1835" i="949"/>
  <c r="E1834" i="949"/>
  <c r="E1833" i="949"/>
  <c r="E1832" i="949"/>
  <c r="E1831" i="949"/>
  <c r="E1830" i="949"/>
  <c r="E1829" i="949"/>
  <c r="E1828" i="949"/>
  <c r="E1827" i="949"/>
  <c r="E1826" i="949"/>
  <c r="E1825" i="949"/>
  <c r="E1824" i="949"/>
  <c r="E1823" i="949"/>
  <c r="E1822" i="949"/>
  <c r="E1821" i="949"/>
  <c r="E1820" i="949"/>
  <c r="E1819" i="949"/>
  <c r="E1818" i="949"/>
  <c r="E1817" i="949"/>
  <c r="E1816" i="949"/>
  <c r="E1815" i="949"/>
  <c r="E1814" i="949"/>
  <c r="E1813" i="949"/>
  <c r="E1812" i="949"/>
  <c r="E1811" i="949"/>
  <c r="E1810" i="949"/>
  <c r="E1809" i="949"/>
  <c r="E1808" i="949"/>
  <c r="E1807" i="949"/>
  <c r="E1806" i="949"/>
  <c r="E1805" i="949"/>
  <c r="E1804" i="949"/>
  <c r="E1803" i="949"/>
  <c r="E1802" i="949"/>
  <c r="E1801" i="949"/>
  <c r="E1800" i="949"/>
  <c r="E1799" i="949"/>
  <c r="E1798" i="949"/>
  <c r="E1797" i="949"/>
  <c r="E1796" i="949"/>
  <c r="E1795" i="949"/>
  <c r="E1794" i="949"/>
  <c r="E1793" i="949"/>
  <c r="E1792" i="949"/>
  <c r="E1791" i="949"/>
  <c r="E1790" i="949"/>
  <c r="E1789" i="949"/>
  <c r="E1788" i="949"/>
  <c r="E1787" i="949"/>
  <c r="E1786" i="949"/>
  <c r="E1785" i="949"/>
  <c r="E1784" i="949"/>
  <c r="E1783" i="949"/>
  <c r="E1782" i="949"/>
  <c r="E1781" i="949"/>
  <c r="E1780" i="949"/>
  <c r="E1779" i="949"/>
  <c r="E1778" i="949"/>
  <c r="E1777" i="949"/>
  <c r="E1776" i="949"/>
  <c r="E1775" i="949"/>
  <c r="E1774" i="949"/>
  <c r="E1773" i="949"/>
  <c r="E1772" i="949"/>
  <c r="E1771" i="949"/>
  <c r="E1770" i="949"/>
  <c r="E1769" i="949"/>
  <c r="E1768" i="949"/>
  <c r="E1767" i="949"/>
  <c r="E1766" i="949"/>
  <c r="E1765" i="949"/>
  <c r="E1764" i="949"/>
  <c r="E1763" i="949"/>
  <c r="E1762" i="949"/>
  <c r="E1761" i="949"/>
  <c r="E1760" i="949"/>
  <c r="E1759" i="949"/>
  <c r="E1758" i="949"/>
  <c r="E1757" i="949"/>
  <c r="E1756" i="949"/>
  <c r="E1755" i="949"/>
  <c r="E1754" i="949"/>
  <c r="E1753" i="949"/>
  <c r="E1752" i="949"/>
  <c r="E1751" i="949"/>
  <c r="E1750" i="949"/>
  <c r="E1749" i="949"/>
  <c r="E1748" i="949"/>
  <c r="E1747" i="949"/>
  <c r="E1746" i="949"/>
  <c r="E1745" i="949"/>
  <c r="E1744" i="949"/>
  <c r="E1743" i="949"/>
  <c r="E1742" i="949"/>
  <c r="E1741" i="949"/>
  <c r="E1740" i="949"/>
  <c r="E1739" i="949"/>
  <c r="E1738" i="949"/>
  <c r="E1737" i="949"/>
  <c r="E1736" i="949"/>
  <c r="E1735" i="949"/>
  <c r="E1734" i="949"/>
  <c r="E1733" i="949"/>
  <c r="E1732" i="949"/>
  <c r="E1731" i="949"/>
  <c r="E1730" i="949"/>
  <c r="E1729" i="949"/>
  <c r="E1728" i="949"/>
  <c r="E1727" i="949"/>
  <c r="E1726" i="949"/>
  <c r="E1725" i="949"/>
  <c r="E1724" i="949"/>
  <c r="E1723" i="949"/>
  <c r="E1722" i="949"/>
  <c r="E1721" i="949"/>
  <c r="E1720" i="949"/>
  <c r="E1719" i="949"/>
  <c r="E1718" i="949"/>
  <c r="E1717" i="949"/>
  <c r="E1716" i="949"/>
  <c r="E1715" i="949"/>
  <c r="E1714" i="949"/>
  <c r="E1713" i="949"/>
  <c r="E1712" i="949"/>
  <c r="E1711" i="949"/>
  <c r="E1710" i="949"/>
  <c r="E1709" i="949"/>
  <c r="E1708" i="949"/>
  <c r="E1707" i="949"/>
  <c r="E1706" i="949"/>
  <c r="E1705" i="949"/>
  <c r="E1704" i="949"/>
  <c r="E1703" i="949"/>
  <c r="E1702" i="949"/>
  <c r="E1701" i="949"/>
  <c r="E1700" i="949"/>
  <c r="E1699" i="949"/>
  <c r="E1698" i="949"/>
  <c r="E1697" i="949"/>
  <c r="E1696" i="949"/>
  <c r="E1695" i="949"/>
  <c r="E1694" i="949"/>
  <c r="E1693" i="949"/>
  <c r="E1692" i="949"/>
  <c r="E1691" i="949"/>
  <c r="E1690" i="949"/>
  <c r="E1689" i="949"/>
  <c r="E1688" i="949"/>
  <c r="E1687" i="949"/>
  <c r="E1686" i="949"/>
  <c r="E1685" i="949"/>
  <c r="E1684" i="949"/>
  <c r="E1683" i="949"/>
  <c r="E1682" i="949"/>
  <c r="E1681" i="949"/>
  <c r="E1680" i="949"/>
  <c r="E1679" i="949"/>
  <c r="E1678" i="949"/>
  <c r="E1677" i="949"/>
  <c r="E1676" i="949"/>
  <c r="E1675" i="949"/>
  <c r="E1674" i="949"/>
  <c r="E1673" i="949"/>
  <c r="E1672" i="949"/>
  <c r="E1671" i="949"/>
  <c r="E1670" i="949"/>
  <c r="E1669" i="949"/>
  <c r="E1668" i="949"/>
  <c r="E1667" i="949"/>
  <c r="E1666" i="949"/>
  <c r="E1665" i="949"/>
  <c r="E1664" i="949"/>
  <c r="E1663" i="949"/>
  <c r="E1662" i="949"/>
  <c r="E1661" i="949"/>
  <c r="E1660" i="949"/>
  <c r="E1659" i="949"/>
  <c r="E1658" i="949"/>
  <c r="E1657" i="949"/>
  <c r="E1656" i="949"/>
  <c r="E1655" i="949"/>
  <c r="E1654" i="949"/>
  <c r="E1653" i="949"/>
  <c r="E1652" i="949"/>
  <c r="E1651" i="949"/>
  <c r="E1650" i="949"/>
  <c r="E1649" i="949"/>
  <c r="E1648" i="949"/>
  <c r="E1647" i="949"/>
  <c r="E1646" i="949"/>
  <c r="E1645" i="949"/>
  <c r="E1644" i="949"/>
  <c r="E1643" i="949"/>
  <c r="E1642" i="949"/>
  <c r="E1641" i="949"/>
  <c r="E1640" i="949"/>
  <c r="E1639" i="949"/>
  <c r="E1638" i="949"/>
  <c r="E1637" i="949"/>
  <c r="E1636" i="949"/>
  <c r="E1635" i="949"/>
  <c r="E1634" i="949"/>
  <c r="E1633" i="949"/>
  <c r="E1632" i="949"/>
  <c r="E1631" i="949"/>
  <c r="E1630" i="949"/>
  <c r="E1629" i="949"/>
  <c r="E1628" i="949"/>
  <c r="E1627" i="949"/>
  <c r="E1626" i="949"/>
  <c r="E1625" i="949"/>
  <c r="E1624" i="949"/>
  <c r="E1623" i="949"/>
  <c r="E1622" i="949"/>
  <c r="E1621" i="949"/>
  <c r="E1620" i="949"/>
  <c r="E1619" i="949"/>
  <c r="E1618" i="949"/>
  <c r="E1617" i="949"/>
  <c r="E1616" i="949"/>
  <c r="E1615" i="949"/>
  <c r="E1614" i="949"/>
  <c r="E1613" i="949"/>
  <c r="E1612" i="949"/>
  <c r="E1611" i="949"/>
  <c r="E1610" i="949"/>
  <c r="E1609" i="949"/>
  <c r="E1608" i="949"/>
  <c r="E1607" i="949"/>
  <c r="E1606" i="949"/>
  <c r="E1605" i="949"/>
  <c r="E1604" i="949"/>
  <c r="E1603" i="949"/>
  <c r="E1602" i="949"/>
  <c r="E1601" i="949"/>
  <c r="E1600" i="949"/>
  <c r="E1599" i="949"/>
  <c r="E1598" i="949"/>
  <c r="E1597" i="949"/>
  <c r="E1596" i="949"/>
  <c r="E1595" i="949"/>
  <c r="E1594" i="949"/>
  <c r="E1593" i="949"/>
  <c r="E1592" i="949"/>
  <c r="E1591" i="949"/>
  <c r="E1590" i="949"/>
  <c r="E1589" i="949"/>
  <c r="E1588" i="949"/>
  <c r="E1587" i="949"/>
  <c r="E1586" i="949"/>
  <c r="E1585" i="949"/>
  <c r="E1584" i="949"/>
  <c r="E1583" i="949"/>
  <c r="E1582" i="949"/>
  <c r="E1581" i="949"/>
  <c r="E1580" i="949"/>
  <c r="E1579" i="949"/>
  <c r="E1578" i="949"/>
  <c r="E1577" i="949"/>
  <c r="E1576" i="949"/>
  <c r="E1575" i="949"/>
  <c r="E1574" i="949"/>
  <c r="E1573" i="949"/>
  <c r="E1572" i="949"/>
  <c r="E1571" i="949"/>
  <c r="E1570" i="949"/>
  <c r="E1569" i="949"/>
  <c r="E1568" i="949"/>
  <c r="E1567" i="949"/>
  <c r="E1566" i="949"/>
  <c r="E1565" i="949"/>
  <c r="E1564" i="949"/>
  <c r="E1563" i="949"/>
  <c r="E1562" i="949"/>
  <c r="E1561" i="949"/>
  <c r="E1560" i="949"/>
  <c r="E1559" i="949"/>
  <c r="E1558" i="949"/>
  <c r="E1557" i="949"/>
  <c r="E1556" i="949"/>
  <c r="E1555" i="949"/>
  <c r="E1554" i="949"/>
  <c r="E1553" i="949"/>
  <c r="E1552" i="949"/>
  <c r="E1551" i="949"/>
  <c r="E1550" i="949"/>
  <c r="E1549" i="949"/>
  <c r="E1548" i="949"/>
  <c r="E1547" i="949"/>
  <c r="E1546" i="949"/>
  <c r="E1545" i="949"/>
  <c r="E1544" i="949"/>
  <c r="E1543" i="949"/>
  <c r="E1542" i="949"/>
  <c r="E1541" i="949"/>
  <c r="E1540" i="949"/>
  <c r="E1539" i="949"/>
  <c r="E1538" i="949"/>
  <c r="E1537" i="949"/>
  <c r="E1536" i="949"/>
  <c r="E1535" i="949"/>
  <c r="E1534" i="949"/>
  <c r="E1533" i="949"/>
  <c r="E1532" i="949"/>
  <c r="E1531" i="949"/>
  <c r="E1530" i="949"/>
  <c r="E1529" i="949"/>
  <c r="E1528" i="949"/>
  <c r="E1527" i="949"/>
  <c r="E1526" i="949"/>
  <c r="E1525" i="949"/>
  <c r="E1524" i="949"/>
  <c r="E1523" i="949"/>
  <c r="E1522" i="949"/>
  <c r="E1521" i="949"/>
  <c r="E1520" i="949"/>
  <c r="E1519" i="949"/>
  <c r="E1518" i="949"/>
  <c r="E1517" i="949"/>
  <c r="E1516" i="949"/>
  <c r="E1515" i="949"/>
  <c r="E1514" i="949"/>
  <c r="E1513" i="949"/>
  <c r="E1512" i="949"/>
  <c r="E1511" i="949"/>
  <c r="E1510" i="949"/>
  <c r="E1509" i="949"/>
  <c r="E1508" i="949"/>
  <c r="E1507" i="949"/>
  <c r="E1506" i="949"/>
  <c r="E1505" i="949"/>
  <c r="E1504" i="949"/>
  <c r="E1503" i="949"/>
  <c r="E1502" i="949"/>
  <c r="E1501" i="949"/>
  <c r="E1500" i="949"/>
  <c r="E1499" i="949"/>
  <c r="E1498" i="949"/>
  <c r="E1497" i="949"/>
  <c r="E1496" i="949"/>
  <c r="E1495" i="949"/>
  <c r="E1494" i="949"/>
  <c r="E1493" i="949"/>
  <c r="E1492" i="949"/>
  <c r="E1491" i="949"/>
  <c r="E1490" i="949"/>
  <c r="E1489" i="949"/>
  <c r="E1488" i="949"/>
  <c r="E1487" i="949"/>
  <c r="E1486" i="949"/>
  <c r="E1485" i="949"/>
  <c r="E1484" i="949"/>
  <c r="E1483" i="949"/>
  <c r="E1482" i="949"/>
  <c r="E1481" i="949"/>
  <c r="E1480" i="949"/>
  <c r="E1479" i="949"/>
  <c r="E1478" i="949"/>
  <c r="E1477" i="949"/>
  <c r="E1476" i="949"/>
  <c r="E1475" i="949"/>
  <c r="E1474" i="949"/>
  <c r="E1473" i="949"/>
  <c r="E1472" i="949"/>
  <c r="E1471" i="949"/>
  <c r="E1470" i="949"/>
  <c r="E1469" i="949"/>
  <c r="E1468" i="949"/>
  <c r="E1467" i="949"/>
  <c r="E1466" i="949"/>
  <c r="E1465" i="949"/>
  <c r="E1464" i="949"/>
  <c r="E1463" i="949"/>
  <c r="E1462" i="949"/>
  <c r="E1461" i="949"/>
  <c r="E1460" i="949"/>
  <c r="E1459" i="949"/>
  <c r="E1458" i="949"/>
  <c r="E1457" i="949"/>
  <c r="E1456" i="949"/>
  <c r="E1455" i="949"/>
  <c r="E1454" i="949"/>
  <c r="E1453" i="949"/>
  <c r="E1452" i="949"/>
  <c r="E1451" i="949"/>
  <c r="E1450" i="949"/>
  <c r="E1449" i="949"/>
  <c r="E1448" i="949"/>
  <c r="E1447" i="949"/>
  <c r="E1446" i="949"/>
  <c r="E1445" i="949"/>
  <c r="E1444" i="949"/>
  <c r="E1443" i="949"/>
  <c r="E1442" i="949"/>
  <c r="E1441" i="949"/>
  <c r="E1440" i="949"/>
  <c r="E1439" i="949"/>
  <c r="E1438" i="949"/>
  <c r="E1437" i="949"/>
  <c r="E1436" i="949"/>
  <c r="E1435" i="949"/>
  <c r="E1434" i="949"/>
  <c r="E1433" i="949"/>
  <c r="E1432" i="949"/>
  <c r="E1431" i="949"/>
  <c r="E1430" i="949"/>
  <c r="E1429" i="949"/>
  <c r="E1428" i="949"/>
  <c r="E1427" i="949"/>
  <c r="E1426" i="949"/>
  <c r="E1425" i="949"/>
  <c r="E1424" i="949"/>
  <c r="E1423" i="949"/>
  <c r="E1422" i="949"/>
  <c r="E1421" i="949"/>
  <c r="E1420" i="949"/>
  <c r="E1419" i="949"/>
  <c r="E1418" i="949"/>
  <c r="E1417" i="949"/>
  <c r="E1416" i="949"/>
  <c r="E1415" i="949"/>
  <c r="E1414" i="949"/>
  <c r="E1413" i="949"/>
  <c r="E1412" i="949"/>
  <c r="E1411" i="949"/>
  <c r="E1410" i="949"/>
  <c r="E1409" i="949"/>
  <c r="E1408" i="949"/>
  <c r="E1407" i="949"/>
  <c r="E1406" i="949"/>
  <c r="E1405" i="949"/>
  <c r="E1404" i="949"/>
  <c r="E1403" i="949"/>
  <c r="E1402" i="949"/>
  <c r="E1401" i="949"/>
  <c r="E1400" i="949"/>
  <c r="E1399" i="949"/>
  <c r="E1398" i="949"/>
  <c r="E1397" i="949"/>
  <c r="E1396" i="949"/>
  <c r="E1395" i="949"/>
  <c r="E1394" i="949"/>
  <c r="E1393" i="949"/>
  <c r="E1392" i="949"/>
  <c r="E1391" i="949"/>
  <c r="E1390" i="949"/>
  <c r="E1389" i="949"/>
  <c r="E1388" i="949"/>
  <c r="E1387" i="949"/>
  <c r="E1386" i="949"/>
  <c r="E1385" i="949"/>
  <c r="E1384" i="949"/>
  <c r="E1383" i="949"/>
  <c r="E1382" i="949"/>
  <c r="E1381" i="949"/>
  <c r="E1380" i="949"/>
  <c r="E1379" i="949"/>
  <c r="E1378" i="949"/>
  <c r="E1377" i="949"/>
  <c r="E1376" i="949"/>
  <c r="E1375" i="949"/>
  <c r="E1374" i="949"/>
  <c r="E1373" i="949"/>
  <c r="E1372" i="949"/>
  <c r="E1371" i="949"/>
  <c r="E1370" i="949"/>
  <c r="E1369" i="949"/>
  <c r="E1368" i="949"/>
  <c r="E1367" i="949"/>
  <c r="E1366" i="949"/>
  <c r="E1365" i="949"/>
  <c r="E1364" i="949"/>
  <c r="E1363" i="949"/>
  <c r="E1362" i="949"/>
  <c r="E1361" i="949"/>
  <c r="E1360" i="949"/>
  <c r="E1359" i="949"/>
  <c r="E1358" i="949"/>
  <c r="E1357" i="949"/>
  <c r="E1356" i="949"/>
  <c r="E1355" i="949"/>
  <c r="E1354" i="949"/>
  <c r="E1353" i="949"/>
  <c r="E1352" i="949"/>
  <c r="E1351" i="949"/>
  <c r="E1350" i="949"/>
  <c r="E1349" i="949"/>
  <c r="E1348" i="949"/>
  <c r="E1347" i="949"/>
  <c r="E1346" i="949"/>
  <c r="E1345" i="949"/>
  <c r="E1344" i="949"/>
  <c r="E1343" i="949"/>
  <c r="E1342" i="949"/>
  <c r="E1341" i="949"/>
  <c r="E1340" i="949"/>
  <c r="E1339" i="949"/>
  <c r="E1338" i="949"/>
  <c r="E1337" i="949"/>
  <c r="E1336" i="949"/>
  <c r="E1335" i="949"/>
  <c r="E1334" i="949"/>
  <c r="E1333" i="949"/>
  <c r="E1332" i="949"/>
  <c r="E1331" i="949"/>
  <c r="E1330" i="949"/>
  <c r="E1329" i="949"/>
  <c r="E1328" i="949"/>
  <c r="E1327" i="949"/>
  <c r="E1326" i="949"/>
  <c r="E1325" i="949"/>
  <c r="E1324" i="949"/>
  <c r="E1323" i="949"/>
  <c r="E1322" i="949"/>
  <c r="E1321" i="949"/>
  <c r="E1320" i="949"/>
  <c r="E1319" i="949"/>
  <c r="E1318" i="949"/>
  <c r="E1317" i="949"/>
  <c r="E1316" i="949"/>
  <c r="E1315" i="949"/>
  <c r="E1314" i="949"/>
  <c r="E1313" i="949"/>
  <c r="E1312" i="949"/>
  <c r="E1311" i="949"/>
  <c r="E1310" i="949"/>
  <c r="E1309" i="949"/>
  <c r="E1308" i="949"/>
  <c r="E1307" i="949"/>
  <c r="E1306" i="949"/>
  <c r="E1305" i="949"/>
  <c r="E1304" i="949"/>
  <c r="E1303" i="949"/>
  <c r="E1302" i="949"/>
  <c r="E1301" i="949"/>
  <c r="E1300" i="949"/>
  <c r="E1299" i="949"/>
  <c r="E1298" i="949"/>
  <c r="E1297" i="949"/>
  <c r="E1296" i="949"/>
  <c r="E1295" i="949"/>
  <c r="E1294" i="949"/>
  <c r="E1293" i="949"/>
  <c r="E1292" i="949"/>
  <c r="E1291" i="949"/>
  <c r="E1290" i="949"/>
  <c r="E1289" i="949"/>
  <c r="E1288" i="949"/>
  <c r="E1287" i="949"/>
  <c r="E1286" i="949"/>
  <c r="E1285" i="949"/>
  <c r="E1284" i="949"/>
  <c r="E1283" i="949"/>
  <c r="E1282" i="949"/>
  <c r="E1281" i="949"/>
  <c r="E1280" i="949"/>
  <c r="E1279" i="949"/>
  <c r="E1278" i="949"/>
  <c r="E1277" i="949"/>
  <c r="E1276" i="949"/>
  <c r="E1275" i="949"/>
  <c r="E1274" i="949"/>
  <c r="E1273" i="949"/>
  <c r="E1272" i="949"/>
  <c r="E1271" i="949"/>
  <c r="E1270" i="949"/>
  <c r="E1269" i="949"/>
  <c r="E1268" i="949"/>
  <c r="E1267" i="949"/>
  <c r="E1266" i="949"/>
  <c r="E1265" i="949"/>
  <c r="E1264" i="949"/>
  <c r="E1263" i="949"/>
  <c r="E1262" i="949"/>
  <c r="E1261" i="949"/>
  <c r="E1260" i="949"/>
  <c r="E1259" i="949"/>
  <c r="E1258" i="949"/>
  <c r="E1257" i="949"/>
  <c r="E1256" i="949"/>
  <c r="E1255" i="949"/>
  <c r="E1254" i="949"/>
  <c r="E1253" i="949"/>
  <c r="E1252" i="949"/>
  <c r="E1251" i="949"/>
  <c r="E1250" i="949"/>
  <c r="E1249" i="949"/>
  <c r="E1248" i="949"/>
  <c r="E1247" i="949"/>
  <c r="E1246" i="949"/>
  <c r="E1245" i="949"/>
  <c r="E1244" i="949"/>
  <c r="E1243" i="949"/>
  <c r="E1242" i="949"/>
  <c r="E1241" i="949"/>
  <c r="E1240" i="949"/>
  <c r="E1239" i="949"/>
  <c r="E1238" i="949"/>
  <c r="E1237" i="949"/>
  <c r="E1236" i="949"/>
  <c r="E1235" i="949"/>
  <c r="E1234" i="949"/>
  <c r="E1233" i="949"/>
  <c r="E1232" i="949"/>
  <c r="E1231" i="949"/>
  <c r="E1230" i="949"/>
  <c r="E1229" i="949"/>
  <c r="E1228" i="949"/>
  <c r="E1227" i="949"/>
  <c r="E1226" i="949"/>
  <c r="E1225" i="949"/>
  <c r="E1224" i="949"/>
  <c r="E1223" i="949"/>
  <c r="E1222" i="949"/>
  <c r="E1221" i="949"/>
  <c r="E1220" i="949"/>
  <c r="E1219" i="949"/>
  <c r="E1218" i="949"/>
  <c r="E1217" i="949"/>
  <c r="E1216" i="949"/>
  <c r="E1215" i="949"/>
  <c r="E1214" i="949"/>
  <c r="E1213" i="949"/>
  <c r="E1212" i="949"/>
  <c r="E1211" i="949"/>
  <c r="E1210" i="949"/>
  <c r="E1209" i="949"/>
  <c r="E1208" i="949"/>
  <c r="E1207" i="949"/>
  <c r="E1206" i="949"/>
  <c r="E1205" i="949"/>
  <c r="E1204" i="949"/>
  <c r="E1203" i="949"/>
  <c r="E1202" i="949"/>
  <c r="E1201" i="949"/>
  <c r="E1200" i="949"/>
  <c r="E1199" i="949"/>
  <c r="E1198" i="949"/>
  <c r="E1197" i="949"/>
  <c r="E1196" i="949"/>
  <c r="E1195" i="949"/>
  <c r="E1194" i="949"/>
  <c r="E1193" i="949"/>
  <c r="E1192" i="949"/>
  <c r="E1191" i="949"/>
  <c r="E1190" i="949"/>
  <c r="E1189" i="949"/>
  <c r="E1188" i="949"/>
  <c r="E1187" i="949"/>
  <c r="E1186" i="949"/>
  <c r="E1185" i="949"/>
  <c r="E1184" i="949"/>
  <c r="E1183" i="949"/>
  <c r="E1182" i="949"/>
  <c r="E1181" i="949"/>
  <c r="E1180" i="949"/>
  <c r="E1179" i="949"/>
  <c r="E1178" i="949"/>
  <c r="E1177" i="949"/>
  <c r="E1176" i="949"/>
  <c r="E1175" i="949"/>
  <c r="E1174" i="949"/>
  <c r="E1173" i="949"/>
  <c r="E1172" i="949"/>
  <c r="E1171" i="949"/>
  <c r="E1170" i="949"/>
  <c r="E1169" i="949"/>
  <c r="E1168" i="949"/>
  <c r="E1167" i="949"/>
  <c r="E1166" i="949"/>
  <c r="E1165" i="949"/>
  <c r="E1164" i="949"/>
  <c r="E1163" i="949"/>
  <c r="E1162" i="949"/>
  <c r="E1161" i="949"/>
  <c r="E1160" i="949"/>
  <c r="E1159" i="949"/>
  <c r="E1158" i="949"/>
  <c r="E1157" i="949"/>
  <c r="E1156" i="949"/>
  <c r="E1155" i="949"/>
  <c r="E1154" i="949"/>
  <c r="E1153" i="949"/>
  <c r="E1152" i="949"/>
  <c r="E1151" i="949"/>
  <c r="E1150" i="949"/>
  <c r="E1149" i="949"/>
  <c r="E1148" i="949"/>
  <c r="E1147" i="949"/>
  <c r="E1146" i="949"/>
  <c r="E1145" i="949"/>
  <c r="E1144" i="949"/>
  <c r="E1143" i="949"/>
  <c r="E1142" i="949"/>
  <c r="E1141" i="949"/>
  <c r="E1140" i="949"/>
  <c r="E1139" i="949"/>
  <c r="E1138" i="949"/>
  <c r="E1137" i="949"/>
  <c r="E1136" i="949"/>
  <c r="E1135" i="949"/>
  <c r="E1134" i="949"/>
  <c r="E1133" i="949"/>
  <c r="E1132" i="949"/>
  <c r="E1131" i="949"/>
  <c r="E1130" i="949"/>
  <c r="E1129" i="949"/>
  <c r="E1128" i="949"/>
  <c r="E1127" i="949"/>
  <c r="E1126" i="949"/>
  <c r="E1125" i="949"/>
  <c r="E1124" i="949"/>
  <c r="E1123" i="949"/>
  <c r="E1122" i="949"/>
  <c r="E1121" i="949"/>
  <c r="E1120" i="949"/>
  <c r="E1119" i="949"/>
  <c r="E1118" i="949"/>
  <c r="E1117" i="949"/>
  <c r="E1116" i="949"/>
  <c r="E1115" i="949"/>
  <c r="E1114" i="949"/>
  <c r="E1113" i="949"/>
  <c r="E1112" i="949"/>
  <c r="E1111" i="949"/>
  <c r="E1110" i="949"/>
  <c r="E1109" i="949"/>
  <c r="E1108" i="949"/>
  <c r="E1107" i="949"/>
  <c r="E1106" i="949"/>
  <c r="E1105" i="949"/>
  <c r="E1104" i="949"/>
  <c r="E1103" i="949"/>
  <c r="E1102" i="949"/>
  <c r="E1101" i="949"/>
  <c r="E1100" i="949"/>
  <c r="E1099" i="949"/>
  <c r="E1098" i="949"/>
  <c r="E1097" i="949"/>
  <c r="E1096" i="949"/>
  <c r="E1095" i="949"/>
  <c r="E1094" i="949"/>
  <c r="E1093" i="949"/>
  <c r="E1092" i="949"/>
  <c r="E1091" i="949"/>
  <c r="E1090" i="949"/>
  <c r="E1089" i="949"/>
  <c r="E1088" i="949"/>
  <c r="E1087" i="949"/>
  <c r="E1086" i="949"/>
  <c r="E1085" i="949"/>
  <c r="E1084" i="949"/>
  <c r="E1083" i="949"/>
  <c r="E1082" i="949"/>
  <c r="E1081" i="949"/>
  <c r="E1080" i="949"/>
  <c r="E1079" i="949"/>
  <c r="E1078" i="949"/>
  <c r="E1077" i="949"/>
  <c r="E1076" i="949"/>
  <c r="E1075" i="949"/>
  <c r="E1074" i="949"/>
  <c r="E1073" i="949"/>
  <c r="E1072" i="949"/>
  <c r="E1071" i="949"/>
  <c r="E1070" i="949"/>
  <c r="E1069" i="949"/>
  <c r="E1068" i="949"/>
  <c r="E1067" i="949"/>
  <c r="E1066" i="949"/>
  <c r="E1065" i="949"/>
  <c r="E1064" i="949"/>
  <c r="E1063" i="949"/>
  <c r="E1062" i="949"/>
  <c r="E1061" i="949"/>
  <c r="E1060" i="949"/>
  <c r="E1059" i="949"/>
  <c r="E1058" i="949"/>
  <c r="E1057" i="949"/>
  <c r="E1056" i="949"/>
  <c r="E1055" i="949"/>
  <c r="E1054" i="949"/>
  <c r="E1053" i="949"/>
  <c r="E1052" i="949"/>
  <c r="E1051" i="949"/>
  <c r="E1050" i="949"/>
  <c r="E1049" i="949"/>
  <c r="E1048" i="949"/>
  <c r="E1047" i="949"/>
  <c r="E1046" i="949"/>
  <c r="E1045" i="949"/>
  <c r="E1044" i="949"/>
  <c r="E1043" i="949"/>
  <c r="E1042" i="949"/>
  <c r="E1041" i="949"/>
  <c r="E1040" i="949"/>
  <c r="E1039" i="949"/>
  <c r="E1038" i="949"/>
  <c r="E1037" i="949"/>
  <c r="E1036" i="949"/>
  <c r="E1035" i="949"/>
  <c r="E1034" i="949"/>
  <c r="E1033" i="949"/>
  <c r="E1032" i="949"/>
  <c r="E1031" i="949"/>
  <c r="E1030" i="949"/>
  <c r="E1029" i="949"/>
  <c r="E1028" i="949"/>
  <c r="E1027" i="949"/>
  <c r="E1026" i="949"/>
  <c r="E1025" i="949"/>
  <c r="E1024" i="949"/>
  <c r="E1023" i="949"/>
  <c r="E1022" i="949"/>
  <c r="E1021" i="949"/>
  <c r="E1020" i="949"/>
  <c r="E1019" i="949"/>
  <c r="E1018" i="949"/>
  <c r="E1017" i="949"/>
  <c r="E1016" i="949"/>
  <c r="E1015" i="949"/>
  <c r="E1014" i="949"/>
  <c r="E1013" i="949"/>
  <c r="E1012" i="949"/>
  <c r="E1011" i="949"/>
  <c r="E1010" i="949"/>
  <c r="E1009" i="949"/>
  <c r="E1008" i="949"/>
  <c r="E1007" i="949"/>
  <c r="E1006" i="949"/>
  <c r="E1005" i="949"/>
  <c r="E1004" i="949"/>
  <c r="E1003" i="949"/>
  <c r="E1002" i="949"/>
  <c r="E1001" i="949"/>
  <c r="E1000" i="949"/>
  <c r="E999" i="949"/>
  <c r="E998" i="949"/>
  <c r="E997" i="949"/>
  <c r="E996" i="949"/>
  <c r="E995" i="949"/>
  <c r="E994" i="949"/>
  <c r="E993" i="949"/>
  <c r="E992" i="949"/>
  <c r="E991" i="949"/>
  <c r="E990" i="949"/>
  <c r="E989" i="949"/>
  <c r="E988" i="949"/>
  <c r="E987" i="949"/>
  <c r="E986" i="949"/>
  <c r="E985" i="949"/>
  <c r="E984" i="949"/>
  <c r="E982" i="949"/>
  <c r="E980" i="949"/>
  <c r="E978" i="949"/>
  <c r="E976" i="949"/>
  <c r="E974" i="949"/>
  <c r="E972" i="949"/>
  <c r="E970" i="949"/>
  <c r="E969" i="949"/>
  <c r="E968" i="949"/>
  <c r="E966" i="949"/>
  <c r="E964" i="949"/>
  <c r="E962" i="949"/>
  <c r="E960" i="949"/>
  <c r="E958" i="949"/>
  <c r="E956" i="949"/>
  <c r="E954" i="949"/>
  <c r="E953" i="949"/>
  <c r="E952" i="949"/>
  <c r="E950" i="949"/>
  <c r="E948" i="949"/>
  <c r="E946" i="949"/>
  <c r="E944" i="949"/>
  <c r="E942" i="949"/>
  <c r="E940" i="949"/>
  <c r="E938" i="949"/>
  <c r="E937" i="949"/>
  <c r="E936" i="949"/>
  <c r="E934" i="949"/>
  <c r="E932" i="949"/>
  <c r="E930" i="949"/>
  <c r="E928" i="949"/>
  <c r="E926" i="949"/>
  <c r="E924" i="949"/>
  <c r="E922" i="949"/>
  <c r="E921" i="949"/>
  <c r="E920" i="949"/>
  <c r="E918" i="949"/>
  <c r="E916" i="949"/>
  <c r="E914" i="949"/>
  <c r="E912" i="949"/>
  <c r="E910" i="949"/>
  <c r="E908" i="949"/>
  <c r="E906" i="949"/>
  <c r="E905" i="949"/>
  <c r="E904" i="949"/>
  <c r="E902" i="949"/>
  <c r="E900" i="949"/>
  <c r="E898" i="949"/>
  <c r="E896" i="949"/>
  <c r="E894" i="949"/>
  <c r="E892" i="949"/>
  <c r="E890" i="949"/>
  <c r="E889" i="949"/>
  <c r="E888" i="949"/>
  <c r="E886" i="949"/>
  <c r="E884" i="949"/>
  <c r="E882" i="949"/>
  <c r="E880" i="949"/>
  <c r="E878" i="949"/>
  <c r="E876" i="949"/>
  <c r="E874" i="949"/>
  <c r="E873" i="949"/>
  <c r="E872" i="949"/>
  <c r="E870" i="949"/>
  <c r="E868" i="949"/>
  <c r="E866" i="949"/>
  <c r="E864" i="949"/>
  <c r="E862" i="949"/>
  <c r="E860" i="949"/>
  <c r="E858" i="949"/>
  <c r="E857" i="949"/>
  <c r="E856" i="949"/>
  <c r="E854" i="949"/>
  <c r="E852" i="949"/>
  <c r="E850" i="949"/>
  <c r="E848" i="949"/>
  <c r="E846" i="949"/>
  <c r="E844" i="949"/>
  <c r="E842" i="949"/>
  <c r="E841" i="949"/>
  <c r="E840" i="949"/>
  <c r="E838" i="949"/>
  <c r="E836" i="949"/>
  <c r="E834" i="949"/>
  <c r="E832" i="949"/>
  <c r="E830" i="949"/>
  <c r="E828" i="949"/>
  <c r="E826" i="949"/>
  <c r="E825" i="949"/>
  <c r="E824" i="949"/>
  <c r="E822" i="949"/>
  <c r="E820" i="949"/>
  <c r="E818" i="949"/>
  <c r="E816" i="949"/>
  <c r="E814" i="949"/>
  <c r="E812" i="949"/>
  <c r="E810" i="949"/>
  <c r="E809" i="949"/>
  <c r="E808" i="949"/>
  <c r="E806" i="949"/>
  <c r="E804" i="949"/>
  <c r="E802" i="949"/>
  <c r="E800" i="949"/>
  <c r="E798" i="949"/>
  <c r="E796" i="949"/>
  <c r="E794" i="949"/>
  <c r="E793" i="949"/>
  <c r="E792" i="949"/>
  <c r="E790" i="949"/>
  <c r="E788" i="949"/>
  <c r="E786" i="949"/>
  <c r="E784" i="949"/>
  <c r="E782" i="949"/>
  <c r="E780" i="949"/>
  <c r="E778" i="949"/>
  <c r="E777" i="949"/>
  <c r="E776" i="949"/>
  <c r="E774" i="949"/>
  <c r="E772" i="949"/>
  <c r="E770" i="949"/>
  <c r="E768" i="949"/>
  <c r="E766" i="949"/>
  <c r="E764" i="949"/>
  <c r="E762" i="949"/>
  <c r="E761" i="949"/>
  <c r="E760" i="949"/>
  <c r="E758" i="949"/>
  <c r="E756" i="949"/>
  <c r="E754" i="949"/>
  <c r="E752" i="949"/>
  <c r="E750" i="949"/>
  <c r="E748" i="949"/>
  <c r="E746" i="949"/>
  <c r="E745" i="949"/>
  <c r="E744" i="949"/>
  <c r="E742" i="949"/>
  <c r="E740" i="949"/>
  <c r="E738" i="949"/>
  <c r="E736" i="949"/>
  <c r="E734" i="949"/>
  <c r="E732" i="949"/>
  <c r="E730" i="949"/>
  <c r="E729" i="949"/>
  <c r="E728" i="949"/>
  <c r="E726" i="949"/>
  <c r="E724" i="949"/>
  <c r="E722" i="949"/>
  <c r="E720" i="949"/>
  <c r="E718" i="949"/>
  <c r="E716" i="949"/>
  <c r="E714" i="949"/>
  <c r="E713" i="949"/>
  <c r="E712" i="949"/>
  <c r="E710" i="949"/>
  <c r="E708" i="949"/>
  <c r="E706" i="949"/>
  <c r="E704" i="949"/>
  <c r="E702" i="949"/>
  <c r="E700" i="949"/>
  <c r="E698" i="949"/>
  <c r="E697" i="949"/>
  <c r="E696" i="949"/>
  <c r="E694" i="949"/>
  <c r="E692" i="949"/>
  <c r="E690" i="949"/>
  <c r="E688" i="949"/>
  <c r="E686" i="949"/>
  <c r="E684" i="949"/>
  <c r="E682" i="949"/>
  <c r="E681" i="949"/>
  <c r="E680" i="949"/>
  <c r="E678" i="949"/>
  <c r="E676" i="949"/>
  <c r="E674" i="949"/>
  <c r="E672" i="949"/>
  <c r="E670" i="949"/>
  <c r="E668" i="949"/>
  <c r="E666" i="949"/>
  <c r="E664" i="949"/>
  <c r="E662" i="949"/>
  <c r="E660" i="949"/>
  <c r="E658" i="949"/>
  <c r="E656" i="949"/>
  <c r="E654" i="949"/>
  <c r="E652" i="949"/>
  <c r="E650" i="949"/>
  <c r="E649" i="949"/>
  <c r="E648" i="949"/>
  <c r="E646" i="949"/>
  <c r="E644" i="949"/>
  <c r="E642" i="949"/>
  <c r="E640" i="949"/>
  <c r="E638" i="949"/>
  <c r="E636" i="949"/>
  <c r="E634" i="949"/>
  <c r="E632" i="949"/>
  <c r="E630" i="949"/>
  <c r="E628" i="949"/>
  <c r="E626" i="949"/>
  <c r="E624" i="949"/>
  <c r="E622" i="949"/>
  <c r="E620" i="949"/>
  <c r="E618" i="949"/>
  <c r="E617" i="949"/>
  <c r="E616" i="949"/>
  <c r="E614" i="949"/>
  <c r="E612" i="949"/>
  <c r="E610" i="949"/>
  <c r="E608" i="949"/>
  <c r="E606" i="949"/>
  <c r="E604" i="949"/>
  <c r="E602" i="949"/>
  <c r="E600" i="949"/>
  <c r="E598" i="949"/>
  <c r="E596" i="949"/>
  <c r="E594" i="949"/>
  <c r="E592" i="949"/>
  <c r="E590" i="949"/>
  <c r="E588" i="949"/>
  <c r="E586" i="949"/>
  <c r="E585" i="949"/>
  <c r="E584" i="949"/>
  <c r="E582" i="949"/>
  <c r="E580" i="949"/>
  <c r="E578" i="949"/>
  <c r="E576" i="949"/>
  <c r="E574" i="949"/>
  <c r="E572" i="949"/>
  <c r="E570" i="949"/>
  <c r="E568" i="949"/>
  <c r="E566" i="949"/>
  <c r="E564" i="949"/>
  <c r="E562" i="949"/>
  <c r="E560" i="949"/>
  <c r="E558" i="949"/>
  <c r="E556" i="949"/>
  <c r="E554" i="949"/>
  <c r="E552" i="949"/>
  <c r="E550" i="949"/>
  <c r="E548" i="949"/>
  <c r="E546" i="949"/>
  <c r="E544" i="949"/>
  <c r="E542" i="949"/>
  <c r="E540" i="949"/>
  <c r="E538" i="949"/>
  <c r="E536" i="949"/>
  <c r="E534" i="949"/>
  <c r="E532" i="949"/>
  <c r="E530" i="949"/>
  <c r="E528" i="949"/>
  <c r="E526" i="949"/>
  <c r="E524" i="949"/>
  <c r="E522" i="949"/>
  <c r="E520" i="949"/>
  <c r="E518" i="949"/>
  <c r="E516" i="949"/>
  <c r="E514" i="949"/>
  <c r="E512" i="949"/>
  <c r="E510" i="949"/>
  <c r="E508" i="949"/>
  <c r="E506" i="949"/>
  <c r="E504" i="949"/>
  <c r="E502" i="949"/>
  <c r="E500" i="949"/>
  <c r="E498" i="949"/>
  <c r="E496" i="949"/>
  <c r="E494" i="949"/>
  <c r="E492" i="949"/>
  <c r="E490" i="949"/>
  <c r="E488" i="949"/>
  <c r="E486" i="949"/>
  <c r="E484" i="949"/>
  <c r="E482" i="949"/>
  <c r="E480" i="949"/>
  <c r="E478" i="949"/>
  <c r="E476" i="949"/>
  <c r="E474" i="949"/>
  <c r="E473" i="949"/>
  <c r="E472" i="949"/>
  <c r="E470" i="949"/>
  <c r="E469" i="949"/>
  <c r="E468" i="949"/>
  <c r="E466" i="949"/>
  <c r="E465" i="949"/>
  <c r="E464" i="949"/>
  <c r="E462" i="949"/>
  <c r="E461" i="949"/>
  <c r="E460" i="949"/>
  <c r="E458" i="949"/>
  <c r="E457" i="949"/>
  <c r="E456" i="949"/>
  <c r="E454" i="949"/>
  <c r="E453" i="949"/>
  <c r="E452" i="949"/>
  <c r="E450" i="949"/>
  <c r="E449" i="949"/>
  <c r="E448" i="949"/>
  <c r="E446" i="949"/>
  <c r="E445" i="949"/>
  <c r="E444" i="949"/>
  <c r="E442" i="949"/>
  <c r="E441" i="949"/>
  <c r="E440" i="949"/>
  <c r="E438" i="949"/>
  <c r="E437" i="949"/>
  <c r="E436" i="949"/>
  <c r="E434" i="949"/>
  <c r="E433" i="949"/>
  <c r="E432" i="949"/>
  <c r="E430" i="949"/>
  <c r="E429" i="949"/>
  <c r="E428" i="949"/>
  <c r="E426" i="949"/>
  <c r="E425" i="949"/>
  <c r="E424" i="949"/>
  <c r="E422" i="949"/>
  <c r="E421" i="949"/>
  <c r="E420" i="949"/>
  <c r="E418" i="949"/>
  <c r="E417" i="949"/>
  <c r="E416" i="949"/>
  <c r="E414" i="949"/>
  <c r="E413" i="949"/>
  <c r="E412" i="949"/>
  <c r="E410" i="949"/>
  <c r="E409" i="949"/>
  <c r="E408" i="949"/>
  <c r="E406" i="949"/>
  <c r="E405" i="949"/>
  <c r="E404" i="949"/>
  <c r="E402" i="949"/>
  <c r="E401" i="949"/>
  <c r="E400" i="949"/>
  <c r="E398" i="949"/>
  <c r="E397" i="949"/>
  <c r="E396" i="949"/>
  <c r="E394" i="949"/>
  <c r="E393" i="949"/>
  <c r="E392" i="949"/>
  <c r="E390" i="949"/>
  <c r="E389" i="949"/>
  <c r="E388" i="949"/>
  <c r="E386" i="949"/>
  <c r="E385" i="949"/>
  <c r="E384" i="949"/>
  <c r="E382" i="949"/>
  <c r="E381" i="949"/>
  <c r="E380" i="949"/>
  <c r="E378" i="949"/>
  <c r="E377" i="949"/>
  <c r="E376" i="949"/>
  <c r="E374" i="949"/>
  <c r="E373" i="949"/>
  <c r="E372" i="949"/>
  <c r="E370" i="949"/>
  <c r="E369" i="949"/>
  <c r="E368" i="949"/>
  <c r="E366" i="949"/>
  <c r="E365" i="949"/>
  <c r="E364" i="949"/>
  <c r="E362" i="949"/>
  <c r="E361" i="949"/>
  <c r="E360" i="949"/>
  <c r="E358" i="949"/>
  <c r="E357" i="949"/>
  <c r="E356" i="949"/>
  <c r="E354" i="949"/>
  <c r="E353" i="949"/>
  <c r="E352" i="949"/>
  <c r="E350" i="949"/>
  <c r="E349" i="949"/>
  <c r="E348" i="949"/>
  <c r="E346" i="949"/>
  <c r="E345" i="949"/>
  <c r="E344" i="949"/>
  <c r="E342" i="949"/>
  <c r="E341" i="949"/>
  <c r="E340" i="949"/>
  <c r="E338" i="949"/>
  <c r="E337" i="949"/>
  <c r="E336" i="949"/>
  <c r="E334" i="949"/>
  <c r="E333" i="949"/>
  <c r="E332" i="949"/>
  <c r="E330" i="949"/>
  <c r="E329" i="949"/>
  <c r="E328" i="949"/>
  <c r="E326" i="949"/>
  <c r="E325" i="949"/>
  <c r="E324" i="949"/>
  <c r="E322" i="949"/>
  <c r="E321" i="949"/>
  <c r="E320" i="949"/>
  <c r="E318" i="949"/>
  <c r="E317" i="949"/>
  <c r="E316" i="949"/>
  <c r="E314" i="949"/>
  <c r="E313" i="949"/>
  <c r="E312" i="949"/>
  <c r="E310" i="949"/>
  <c r="E309" i="949"/>
  <c r="E308" i="949"/>
  <c r="E306" i="949"/>
  <c r="E305" i="949"/>
  <c r="E304" i="949"/>
  <c r="E302" i="949"/>
  <c r="E301" i="949"/>
  <c r="E300" i="949"/>
  <c r="E298" i="949"/>
  <c r="E297" i="949"/>
  <c r="E296" i="949"/>
  <c r="E294" i="949"/>
  <c r="E293" i="949"/>
  <c r="E292" i="949"/>
  <c r="E290" i="949"/>
  <c r="E289" i="949"/>
  <c r="E288" i="949"/>
  <c r="E286" i="949"/>
  <c r="E285" i="949"/>
  <c r="E284" i="949"/>
  <c r="E282" i="949"/>
  <c r="E281" i="949"/>
  <c r="E280" i="949"/>
  <c r="E278" i="949"/>
  <c r="E277" i="949"/>
  <c r="E276" i="949"/>
  <c r="E274" i="949"/>
  <c r="E273" i="949"/>
  <c r="E272" i="949"/>
  <c r="E270" i="949"/>
  <c r="E269" i="949"/>
  <c r="E268" i="949"/>
  <c r="E266" i="949"/>
  <c r="E265" i="949"/>
  <c r="E264" i="949"/>
  <c r="E262" i="949"/>
  <c r="E261" i="949"/>
  <c r="E260" i="949"/>
  <c r="E258" i="949"/>
  <c r="E257" i="949"/>
  <c r="E256" i="949"/>
  <c r="E254" i="949"/>
  <c r="E253" i="949"/>
  <c r="E252" i="949"/>
  <c r="E250" i="949"/>
  <c r="E249" i="949"/>
  <c r="E248" i="949"/>
  <c r="E246" i="949"/>
  <c r="E245" i="949"/>
  <c r="E244" i="949"/>
  <c r="E242" i="949"/>
  <c r="E241" i="949"/>
  <c r="E240" i="949"/>
  <c r="E238" i="949"/>
  <c r="E237" i="949"/>
  <c r="E236" i="949"/>
  <c r="E234" i="949"/>
  <c r="E233" i="949"/>
  <c r="E232" i="949"/>
  <c r="E230" i="949"/>
  <c r="E229" i="949"/>
  <c r="E228" i="949"/>
  <c r="E226" i="949"/>
  <c r="E225" i="949"/>
  <c r="E224" i="949"/>
  <c r="E222" i="949"/>
  <c r="E221" i="949"/>
  <c r="E220" i="949"/>
  <c r="E218" i="949"/>
  <c r="E217" i="949"/>
  <c r="E216" i="949"/>
  <c r="E215" i="949"/>
  <c r="E214" i="949"/>
  <c r="E213" i="949"/>
  <c r="E211" i="949"/>
  <c r="E210" i="949"/>
  <c r="E209" i="949"/>
  <c r="E208" i="949"/>
  <c r="E207" i="949"/>
  <c r="E206" i="949"/>
  <c r="E205" i="949"/>
  <c r="E203" i="949"/>
  <c r="E202" i="949"/>
  <c r="E201" i="949"/>
  <c r="E200" i="949"/>
  <c r="E199" i="949"/>
  <c r="E198" i="949"/>
  <c r="E197" i="949"/>
  <c r="E195" i="949"/>
  <c r="E194" i="949"/>
  <c r="E193" i="949"/>
  <c r="E192" i="949"/>
  <c r="E191" i="949"/>
  <c r="E190" i="949"/>
  <c r="E189" i="949"/>
  <c r="E187" i="949"/>
  <c r="E186" i="949"/>
  <c r="E185" i="949"/>
  <c r="E184" i="949"/>
  <c r="E183" i="949"/>
  <c r="E182" i="949"/>
  <c r="E181" i="949"/>
  <c r="E179" i="949"/>
  <c r="E178" i="949"/>
  <c r="E177" i="949"/>
  <c r="E176" i="949"/>
  <c r="E175" i="949"/>
  <c r="E174" i="949"/>
  <c r="E173" i="949"/>
  <c r="E171" i="949"/>
  <c r="E170" i="949"/>
  <c r="E169" i="949"/>
  <c r="E168" i="949"/>
  <c r="E167" i="949"/>
  <c r="E166" i="949"/>
  <c r="E165" i="949"/>
  <c r="E163" i="949"/>
  <c r="E162" i="949"/>
  <c r="E161" i="949"/>
  <c r="E160" i="949"/>
  <c r="E159" i="949"/>
  <c r="E158" i="949"/>
  <c r="E157" i="949"/>
  <c r="E155" i="949"/>
  <c r="E154" i="949"/>
  <c r="E153" i="949"/>
  <c r="E152" i="949"/>
  <c r="E151" i="949"/>
  <c r="E150" i="949"/>
  <c r="E149" i="949"/>
  <c r="E147" i="949"/>
  <c r="E146" i="949"/>
  <c r="E145" i="949"/>
  <c r="E144" i="949"/>
  <c r="E143" i="949"/>
  <c r="E142" i="949"/>
  <c r="E141" i="949"/>
  <c r="E139" i="949"/>
  <c r="E138" i="949"/>
  <c r="E137" i="949"/>
  <c r="E136" i="949"/>
  <c r="E135" i="949"/>
  <c r="E134" i="949"/>
  <c r="E133" i="949"/>
  <c r="E131" i="949"/>
  <c r="E130" i="949"/>
  <c r="E129" i="949"/>
  <c r="E128" i="949"/>
  <c r="E127" i="949"/>
  <c r="E126" i="949"/>
  <c r="E125" i="949"/>
  <c r="E123" i="949"/>
  <c r="E122" i="949"/>
  <c r="E121" i="949"/>
  <c r="E120" i="949"/>
  <c r="E119" i="949"/>
  <c r="E118" i="949"/>
  <c r="E117" i="949"/>
  <c r="E115" i="949"/>
  <c r="E114" i="949"/>
  <c r="E113" i="949"/>
  <c r="E112" i="949"/>
  <c r="E111" i="949"/>
  <c r="E110" i="949"/>
  <c r="E109" i="949"/>
  <c r="E107" i="949"/>
  <c r="E106" i="949"/>
  <c r="E105" i="949"/>
  <c r="E104" i="949"/>
  <c r="E103" i="949"/>
  <c r="E102" i="949"/>
  <c r="E101" i="949"/>
  <c r="E99" i="949"/>
  <c r="E98" i="949"/>
  <c r="E97" i="949"/>
  <c r="E96" i="949"/>
  <c r="E95" i="949"/>
  <c r="E94" i="949"/>
  <c r="E93" i="949"/>
  <c r="E91" i="949"/>
  <c r="E90" i="949"/>
  <c r="E89" i="949"/>
  <c r="E88" i="949"/>
  <c r="E87" i="949"/>
  <c r="E86" i="949"/>
  <c r="E85" i="949"/>
  <c r="E84" i="949"/>
  <c r="E83" i="949"/>
  <c r="E82" i="949"/>
  <c r="E81" i="949"/>
  <c r="E80" i="949"/>
  <c r="E79" i="949"/>
  <c r="E77" i="949"/>
  <c r="E76" i="949"/>
  <c r="E75" i="949"/>
  <c r="E74" i="949"/>
  <c r="E73" i="949"/>
  <c r="E72" i="949"/>
  <c r="E71" i="949"/>
  <c r="E70" i="949"/>
  <c r="E69" i="949"/>
  <c r="E68" i="949"/>
  <c r="E67" i="949"/>
  <c r="E66" i="949"/>
  <c r="E65" i="949"/>
  <c r="E64" i="949"/>
  <c r="E63" i="949"/>
  <c r="E61" i="949"/>
  <c r="E60" i="949"/>
  <c r="E59" i="949"/>
  <c r="E58" i="949"/>
  <c r="E57" i="949"/>
  <c r="E56" i="949"/>
  <c r="E55" i="949"/>
  <c r="E54" i="949"/>
  <c r="E53" i="949"/>
  <c r="E52" i="949"/>
  <c r="E51" i="949"/>
  <c r="E50" i="949"/>
  <c r="E49" i="949"/>
  <c r="E48" i="949"/>
  <c r="E47" i="949"/>
  <c r="E45" i="949"/>
  <c r="E44" i="949"/>
  <c r="E43" i="949"/>
  <c r="E42" i="949"/>
  <c r="E41" i="949"/>
  <c r="E40" i="949"/>
  <c r="E39" i="949"/>
  <c r="E38" i="949"/>
  <c r="E37" i="949"/>
  <c r="E36" i="949"/>
  <c r="E35" i="949"/>
  <c r="E34" i="949"/>
  <c r="E33" i="949"/>
  <c r="E32" i="949"/>
  <c r="E31" i="949"/>
  <c r="E29" i="949"/>
  <c r="E28" i="949"/>
  <c r="E27" i="949"/>
  <c r="E26" i="949"/>
  <c r="E25" i="949"/>
  <c r="E24" i="949"/>
  <c r="E23" i="949"/>
  <c r="E22" i="949"/>
  <c r="E21" i="949"/>
  <c r="E20" i="949"/>
  <c r="E19" i="949"/>
  <c r="E18" i="949"/>
  <c r="E17" i="949"/>
  <c r="E16" i="949"/>
  <c r="E15" i="949"/>
  <c r="E13" i="949"/>
  <c r="E12" i="949"/>
  <c r="E11" i="949"/>
  <c r="E10" i="949"/>
  <c r="E8" i="949" l="1"/>
  <c r="AH5" i="941"/>
  <c r="AH6" i="941" s="1"/>
  <c r="AH7" i="941" l="1"/>
  <c r="AH8" i="941" l="1"/>
  <c r="AH9" i="941" l="1"/>
  <c r="AH10" i="941" s="1"/>
  <c r="AH11" i="941" l="1"/>
  <c r="H10" i="950"/>
  <c r="AH12" i="941"/>
  <c r="G783" i="950" s="1"/>
  <c r="B7" i="950"/>
  <c r="F7" i="950"/>
  <c r="C8" i="950"/>
  <c r="B9" i="950"/>
  <c r="C9" i="950"/>
  <c r="C7" i="950"/>
  <c r="E8" i="950"/>
  <c r="F9" i="950"/>
  <c r="D9" i="950"/>
  <c r="G8" i="950"/>
  <c r="H9" i="950"/>
  <c r="G7" i="950"/>
  <c r="D7" i="950"/>
  <c r="F8" i="950"/>
  <c r="E9" i="950"/>
  <c r="G498" i="950"/>
  <c r="H8" i="950"/>
  <c r="H7" i="950"/>
  <c r="G9" i="950"/>
  <c r="E7" i="950"/>
  <c r="D8" i="950"/>
  <c r="B8" i="950"/>
  <c r="H1079" i="950"/>
  <c r="H491" i="950"/>
  <c r="E10" i="950"/>
  <c r="C10" i="950"/>
  <c r="B10" i="950"/>
  <c r="F10" i="950"/>
  <c r="D10" i="950"/>
  <c r="G10" i="950"/>
  <c r="G754" i="950"/>
  <c r="G779" i="950"/>
  <c r="H619" i="950"/>
  <c r="H651" i="950"/>
  <c r="H683" i="950"/>
  <c r="H715" i="950"/>
  <c r="H747" i="950"/>
  <c r="H779" i="950"/>
  <c r="H811" i="950"/>
  <c r="H843" i="950"/>
  <c r="H875" i="950"/>
  <c r="H907" i="950"/>
  <c r="H939" i="950"/>
  <c r="H971" i="950"/>
  <c r="H1003" i="950"/>
  <c r="H130" i="950"/>
  <c r="H409" i="950"/>
  <c r="H490" i="950"/>
  <c r="H554" i="950"/>
  <c r="H618" i="950"/>
  <c r="H682" i="950"/>
  <c r="H746" i="950"/>
  <c r="H810" i="950"/>
  <c r="H874" i="950"/>
  <c r="H938" i="950"/>
  <c r="H1002" i="950"/>
  <c r="H385" i="950"/>
  <c r="H548" i="950"/>
  <c r="H676" i="950"/>
  <c r="H804" i="950"/>
  <c r="H932" i="950"/>
  <c r="H1036" i="950"/>
  <c r="H1068" i="950"/>
  <c r="G15" i="950"/>
  <c r="G47" i="950"/>
  <c r="G79" i="950"/>
  <c r="G111" i="950"/>
  <c r="G143" i="950"/>
  <c r="G175" i="950"/>
  <c r="G207" i="950"/>
  <c r="G239" i="950"/>
  <c r="G271" i="950"/>
  <c r="G303" i="950"/>
  <c r="G335" i="950"/>
  <c r="G367" i="950"/>
  <c r="G399" i="950"/>
  <c r="G431" i="950"/>
  <c r="G463" i="950"/>
  <c r="G495" i="950"/>
  <c r="G527" i="950"/>
  <c r="G559" i="950"/>
  <c r="G591" i="950"/>
  <c r="G623" i="950"/>
  <c r="G655" i="950"/>
  <c r="G687" i="950"/>
  <c r="G719" i="950"/>
  <c r="G751" i="950"/>
  <c r="H13" i="950"/>
  <c r="H45" i="950"/>
  <c r="H77" i="950"/>
  <c r="H109" i="950"/>
  <c r="H141" i="950"/>
  <c r="H173" i="950"/>
  <c r="H64" i="950"/>
  <c r="H128" i="950"/>
  <c r="H184" i="950"/>
  <c r="H216" i="950"/>
  <c r="H248" i="950"/>
  <c r="H280" i="950"/>
  <c r="H312" i="950"/>
  <c r="H344" i="950"/>
  <c r="H376" i="950"/>
  <c r="H408" i="950"/>
  <c r="H46" i="950"/>
  <c r="H174" i="950"/>
  <c r="H239" i="950"/>
  <c r="H303" i="950"/>
  <c r="H367" i="950"/>
  <c r="H431" i="950"/>
  <c r="H213" i="950"/>
  <c r="H341" i="950"/>
  <c r="H441" i="950"/>
  <c r="H473" i="950"/>
  <c r="H505" i="950"/>
  <c r="H507" i="950"/>
  <c r="H539" i="950"/>
  <c r="H571" i="950"/>
  <c r="H603" i="950"/>
  <c r="H635" i="950"/>
  <c r="H667" i="950"/>
  <c r="H699" i="950"/>
  <c r="H731" i="950"/>
  <c r="H763" i="950"/>
  <c r="H795" i="950"/>
  <c r="H827" i="950"/>
  <c r="H859" i="950"/>
  <c r="H891" i="950"/>
  <c r="H923" i="950"/>
  <c r="H955" i="950"/>
  <c r="H987" i="950"/>
  <c r="H1019" i="950"/>
  <c r="H281" i="950"/>
  <c r="H458" i="950"/>
  <c r="H522" i="950"/>
  <c r="H586" i="950"/>
  <c r="H650" i="950"/>
  <c r="H714" i="950"/>
  <c r="H778" i="950"/>
  <c r="H842" i="950"/>
  <c r="H906" i="950"/>
  <c r="H970" i="950"/>
  <c r="H82" i="950"/>
  <c r="H484" i="950"/>
  <c r="H612" i="950"/>
  <c r="H740" i="950"/>
  <c r="H868" i="950"/>
  <c r="H996" i="950"/>
  <c r="H1052" i="950"/>
  <c r="H1084" i="950"/>
  <c r="G31" i="950"/>
  <c r="G63" i="950"/>
  <c r="G95" i="950"/>
  <c r="G127" i="950"/>
  <c r="G159" i="950"/>
  <c r="G191" i="950"/>
  <c r="G223" i="950"/>
  <c r="G255" i="950"/>
  <c r="G287" i="950"/>
  <c r="G319" i="950"/>
  <c r="G351" i="950"/>
  <c r="G383" i="950"/>
  <c r="G415" i="950"/>
  <c r="G447" i="950"/>
  <c r="G479" i="950"/>
  <c r="G511" i="950"/>
  <c r="G543" i="950"/>
  <c r="G575" i="950"/>
  <c r="G607" i="950"/>
  <c r="G639" i="950"/>
  <c r="G671" i="950"/>
  <c r="G703" i="950"/>
  <c r="G735" i="950"/>
  <c r="G767" i="950"/>
  <c r="H29" i="950"/>
  <c r="H61" i="950"/>
  <c r="H93" i="950"/>
  <c r="H125" i="950"/>
  <c r="H157" i="950"/>
  <c r="H32" i="950"/>
  <c r="H96" i="950"/>
  <c r="H160" i="950"/>
  <c r="H200" i="950"/>
  <c r="H232" i="950"/>
  <c r="H264" i="950"/>
  <c r="H296" i="950"/>
  <c r="H328" i="950"/>
  <c r="H360" i="950"/>
  <c r="H392" i="950"/>
  <c r="H424" i="950"/>
  <c r="H110" i="950"/>
  <c r="H207" i="950"/>
  <c r="H271" i="950"/>
  <c r="H335" i="950"/>
  <c r="H399" i="950"/>
  <c r="H122" i="950"/>
  <c r="H277" i="950"/>
  <c r="H405" i="950"/>
  <c r="H457" i="950"/>
  <c r="H489" i="950"/>
  <c r="H521" i="950"/>
  <c r="H553" i="950"/>
  <c r="H585" i="950"/>
  <c r="H617" i="950"/>
  <c r="H649" i="950"/>
  <c r="H681" i="950"/>
  <c r="H713" i="950"/>
  <c r="H745" i="950"/>
  <c r="H777" i="950"/>
  <c r="H809" i="950"/>
  <c r="H841" i="950"/>
  <c r="H873" i="950"/>
  <c r="H905" i="950"/>
  <c r="H937" i="950"/>
  <c r="H969" i="950"/>
  <c r="H569" i="950"/>
  <c r="H633" i="950"/>
  <c r="H697" i="950"/>
  <c r="H761" i="950"/>
  <c r="H825" i="950"/>
  <c r="H889" i="950"/>
  <c r="H953" i="950"/>
  <c r="H1001" i="950"/>
  <c r="H98" i="950"/>
  <c r="H393" i="950"/>
  <c r="H486" i="950"/>
  <c r="H550" i="950"/>
  <c r="H614" i="950"/>
  <c r="H678" i="950"/>
  <c r="H742" i="950"/>
  <c r="H806" i="950"/>
  <c r="H870" i="950"/>
  <c r="H934" i="950"/>
  <c r="H998" i="950"/>
  <c r="H353" i="950"/>
  <c r="H540" i="950"/>
  <c r="H668" i="950"/>
  <c r="H796" i="950"/>
  <c r="H924" i="950"/>
  <c r="H1034" i="950"/>
  <c r="H1066" i="950"/>
  <c r="H1098" i="950"/>
  <c r="G37" i="950"/>
  <c r="G69" i="950"/>
  <c r="G101" i="950"/>
  <c r="G133" i="950"/>
  <c r="G165" i="950"/>
  <c r="G197" i="950"/>
  <c r="G229" i="950"/>
  <c r="G261" i="950"/>
  <c r="G293" i="950"/>
  <c r="G325" i="950"/>
  <c r="G357" i="950"/>
  <c r="G389" i="950"/>
  <c r="G421" i="950"/>
  <c r="G453" i="950"/>
  <c r="G485" i="950"/>
  <c r="G517" i="950"/>
  <c r="G549" i="950"/>
  <c r="G581" i="950"/>
  <c r="G613" i="950"/>
  <c r="G645" i="950"/>
  <c r="G677" i="950"/>
  <c r="G709" i="950"/>
  <c r="G741" i="950"/>
  <c r="G773" i="950"/>
  <c r="G1050" i="950"/>
  <c r="G922" i="950"/>
  <c r="G794" i="950"/>
  <c r="G666" i="950"/>
  <c r="G538" i="950"/>
  <c r="G410" i="950"/>
  <c r="G282" i="950"/>
  <c r="G154" i="950"/>
  <c r="G26" i="950"/>
  <c r="H880" i="950"/>
  <c r="G1014" i="950"/>
  <c r="G886" i="950"/>
  <c r="G758" i="950"/>
  <c r="G630" i="950"/>
  <c r="G502" i="950"/>
  <c r="G374" i="950"/>
  <c r="G246" i="950"/>
  <c r="G118" i="950"/>
  <c r="H1083" i="950"/>
  <c r="H736" i="950"/>
  <c r="H464" i="950"/>
  <c r="G1036" i="950"/>
  <c r="G972" i="950"/>
  <c r="G908" i="950"/>
  <c r="G844" i="950"/>
  <c r="G780" i="950"/>
  <c r="G716" i="950"/>
  <c r="G652" i="950"/>
  <c r="G588" i="950"/>
  <c r="G524" i="950"/>
  <c r="G460" i="950"/>
  <c r="G396" i="950"/>
  <c r="G332" i="950"/>
  <c r="G268" i="950"/>
  <c r="G204" i="950"/>
  <c r="G140" i="950"/>
  <c r="G76" i="950"/>
  <c r="G12" i="950"/>
  <c r="H1041" i="950"/>
  <c r="H824" i="950"/>
  <c r="H568" i="950"/>
  <c r="H241" i="950"/>
  <c r="G1077" i="950"/>
  <c r="G1045" i="950"/>
  <c r="G1013" i="950"/>
  <c r="G981" i="950"/>
  <c r="G949" i="950"/>
  <c r="G917" i="950"/>
  <c r="G885" i="950"/>
  <c r="G845" i="950"/>
  <c r="G1026" i="950"/>
  <c r="G898" i="950"/>
  <c r="G770" i="950"/>
  <c r="G642" i="950"/>
  <c r="G514" i="950"/>
  <c r="G386" i="950"/>
  <c r="G258" i="950"/>
  <c r="G130" i="950"/>
  <c r="H1095" i="950"/>
  <c r="H784" i="950"/>
  <c r="G990" i="950"/>
  <c r="G862" i="950"/>
  <c r="G734" i="950"/>
  <c r="G606" i="950"/>
  <c r="G478" i="950"/>
  <c r="G350" i="950"/>
  <c r="G222" i="950"/>
  <c r="G94" i="950"/>
  <c r="H1059" i="950"/>
  <c r="H672" i="950"/>
  <c r="G1088" i="950"/>
  <c r="G1024" i="950"/>
  <c r="G960" i="950"/>
  <c r="G896" i="950"/>
  <c r="G832" i="950"/>
  <c r="G768" i="950"/>
  <c r="G704" i="950"/>
  <c r="G640" i="950"/>
  <c r="G576" i="950"/>
  <c r="G512" i="950"/>
  <c r="G448" i="950"/>
  <c r="G384" i="950"/>
  <c r="G320" i="950"/>
  <c r="G256" i="950"/>
  <c r="G192" i="950"/>
  <c r="G128" i="950"/>
  <c r="G64" i="950"/>
  <c r="H1093" i="950"/>
  <c r="H1029" i="950"/>
  <c r="H776" i="950"/>
  <c r="H520" i="950"/>
  <c r="H114" i="950"/>
  <c r="G1071" i="950"/>
  <c r="G1039" i="950"/>
  <c r="G1007" i="950"/>
  <c r="G975" i="950"/>
  <c r="G943" i="950"/>
  <c r="G911" i="950"/>
  <c r="G879" i="950"/>
  <c r="G847" i="950"/>
  <c r="G815" i="950"/>
  <c r="H11" i="950"/>
  <c r="H43" i="950"/>
  <c r="H75" i="950"/>
  <c r="H107" i="950"/>
  <c r="H139" i="950"/>
  <c r="H171" i="950"/>
  <c r="H60" i="950"/>
  <c r="H124" i="950"/>
  <c r="H182" i="950"/>
  <c r="H214" i="950"/>
  <c r="H246" i="950"/>
  <c r="H278" i="950"/>
  <c r="H310" i="950"/>
  <c r="H342" i="950"/>
  <c r="H374" i="950"/>
  <c r="H406" i="950"/>
  <c r="H38" i="950"/>
  <c r="H166" i="950"/>
  <c r="H537" i="950"/>
  <c r="H601" i="950"/>
  <c r="H665" i="950"/>
  <c r="H729" i="950"/>
  <c r="H793" i="950"/>
  <c r="H857" i="950"/>
  <c r="H921" i="950"/>
  <c r="H985" i="950"/>
  <c r="H1017" i="950"/>
  <c r="H265" i="950"/>
  <c r="H454" i="950"/>
  <c r="H518" i="950"/>
  <c r="H582" i="950"/>
  <c r="H646" i="950"/>
  <c r="H710" i="950"/>
  <c r="H774" i="950"/>
  <c r="H838" i="950"/>
  <c r="H902" i="950"/>
  <c r="H966" i="950"/>
  <c r="H18" i="950"/>
  <c r="H476" i="950"/>
  <c r="H604" i="950"/>
  <c r="H732" i="950"/>
  <c r="H860" i="950"/>
  <c r="H988" i="950"/>
  <c r="H1050" i="950"/>
  <c r="H1082" i="950"/>
  <c r="G21" i="950"/>
  <c r="G53" i="950"/>
  <c r="G85" i="950"/>
  <c r="G117" i="950"/>
  <c r="G149" i="950"/>
  <c r="G181" i="950"/>
  <c r="G213" i="950"/>
  <c r="G245" i="950"/>
  <c r="G277" i="950"/>
  <c r="G309" i="950"/>
  <c r="G341" i="950"/>
  <c r="G373" i="950"/>
  <c r="G405" i="950"/>
  <c r="G437" i="950"/>
  <c r="G469" i="950"/>
  <c r="G501" i="950"/>
  <c r="G533" i="950"/>
  <c r="G565" i="950"/>
  <c r="G597" i="950"/>
  <c r="G629" i="950"/>
  <c r="G661" i="950"/>
  <c r="G693" i="950"/>
  <c r="G725" i="950"/>
  <c r="G757" i="950"/>
  <c r="G789" i="950"/>
  <c r="G986" i="950"/>
  <c r="G858" i="950"/>
  <c r="G730" i="950"/>
  <c r="G602" i="950"/>
  <c r="G474" i="950"/>
  <c r="G346" i="950"/>
  <c r="G218" i="950"/>
  <c r="G90" i="950"/>
  <c r="H1055" i="950"/>
  <c r="G1078" i="950"/>
  <c r="G950" i="950"/>
  <c r="G822" i="950"/>
  <c r="G694" i="950"/>
  <c r="G566" i="950"/>
  <c r="G438" i="950"/>
  <c r="G310" i="950"/>
  <c r="G182" i="950"/>
  <c r="G54" i="950"/>
  <c r="H992" i="950"/>
  <c r="H592" i="950"/>
  <c r="G1068" i="950"/>
  <c r="G1004" i="950"/>
  <c r="G940" i="950"/>
  <c r="G876" i="950"/>
  <c r="G812" i="950"/>
  <c r="G748" i="950"/>
  <c r="G684" i="950"/>
  <c r="G620" i="950"/>
  <c r="G556" i="950"/>
  <c r="G492" i="950"/>
  <c r="G428" i="950"/>
  <c r="G364" i="950"/>
  <c r="G300" i="950"/>
  <c r="G236" i="950"/>
  <c r="G172" i="950"/>
  <c r="G108" i="950"/>
  <c r="G44" i="950"/>
  <c r="H1073" i="950"/>
  <c r="H952" i="950"/>
  <c r="H696" i="950"/>
  <c r="H448" i="950"/>
  <c r="G1093" i="950"/>
  <c r="G1061" i="950"/>
  <c r="G1029" i="950"/>
  <c r="G997" i="950"/>
  <c r="G965" i="950"/>
  <c r="G933" i="950"/>
  <c r="G901" i="950"/>
  <c r="G869" i="950"/>
  <c r="G1090" i="950"/>
  <c r="G962" i="950"/>
  <c r="G834" i="950"/>
  <c r="G706" i="950"/>
  <c r="G578" i="950"/>
  <c r="G450" i="950"/>
  <c r="G322" i="950"/>
  <c r="G194" i="950"/>
  <c r="G66" i="950"/>
  <c r="H1031" i="950"/>
  <c r="G1054" i="950"/>
  <c r="G926" i="950"/>
  <c r="G798" i="950"/>
  <c r="G670" i="950"/>
  <c r="G542" i="950"/>
  <c r="G414" i="950"/>
  <c r="G286" i="950"/>
  <c r="G158" i="950"/>
  <c r="G30" i="950"/>
  <c r="H896" i="950"/>
  <c r="H544" i="950"/>
  <c r="G1056" i="950"/>
  <c r="G992" i="950"/>
  <c r="G928" i="950"/>
  <c r="G864" i="950"/>
  <c r="G800" i="950"/>
  <c r="G736" i="950"/>
  <c r="G672" i="950"/>
  <c r="G608" i="950"/>
  <c r="G544" i="950"/>
  <c r="G480" i="950"/>
  <c r="G416" i="950"/>
  <c r="G352" i="950"/>
  <c r="G288" i="950"/>
  <c r="G224" i="950"/>
  <c r="G160" i="950"/>
  <c r="G96" i="950"/>
  <c r="G32" i="950"/>
  <c r="H1061" i="950"/>
  <c r="H904" i="950"/>
  <c r="H648" i="950"/>
  <c r="H401" i="950"/>
  <c r="G1087" i="950"/>
  <c r="G1055" i="950"/>
  <c r="G1023" i="950"/>
  <c r="G991" i="950"/>
  <c r="G959" i="950"/>
  <c r="G927" i="950"/>
  <c r="G895" i="950"/>
  <c r="G863" i="950"/>
  <c r="G831" i="950"/>
  <c r="G799" i="950"/>
  <c r="H27" i="950"/>
  <c r="H59" i="950"/>
  <c r="H91" i="950"/>
  <c r="H123" i="950"/>
  <c r="H155" i="950"/>
  <c r="H28" i="950"/>
  <c r="H92" i="950"/>
  <c r="H156" i="950"/>
  <c r="H198" i="950"/>
  <c r="H230" i="950"/>
  <c r="H262" i="950"/>
  <c r="H294" i="950"/>
  <c r="H326" i="950"/>
  <c r="H358" i="950"/>
  <c r="H390" i="950"/>
  <c r="H422" i="950"/>
  <c r="H102" i="950"/>
  <c r="H235" i="950"/>
  <c r="H299" i="950"/>
  <c r="H363" i="950"/>
  <c r="H427" i="950"/>
  <c r="H205" i="950"/>
  <c r="H333" i="950"/>
  <c r="H439" i="950"/>
  <c r="H471" i="950"/>
  <c r="H503" i="950"/>
  <c r="H535" i="950"/>
  <c r="H567" i="950"/>
  <c r="H599" i="950"/>
  <c r="H631" i="950"/>
  <c r="H663" i="950"/>
  <c r="H695" i="950"/>
  <c r="H727" i="950"/>
  <c r="H759" i="950"/>
  <c r="H791" i="950"/>
  <c r="H823" i="950"/>
  <c r="H855" i="950"/>
  <c r="H887" i="950"/>
  <c r="H919" i="950"/>
  <c r="H951" i="950"/>
  <c r="H983" i="950"/>
  <c r="H1015" i="950"/>
  <c r="H249" i="950"/>
  <c r="H450" i="950"/>
  <c r="H514" i="950"/>
  <c r="H578" i="950"/>
  <c r="H642" i="950"/>
  <c r="H706" i="950"/>
  <c r="H770" i="950"/>
  <c r="H834" i="950"/>
  <c r="H898" i="950"/>
  <c r="H962" i="950"/>
  <c r="H1026" i="950"/>
  <c r="H468" i="950"/>
  <c r="H596" i="950"/>
  <c r="H724" i="950"/>
  <c r="H852" i="950"/>
  <c r="H980" i="950"/>
  <c r="H1048" i="950"/>
  <c r="H1080" i="950"/>
  <c r="G19" i="950"/>
  <c r="G51" i="950"/>
  <c r="G83" i="950"/>
  <c r="G115" i="950"/>
  <c r="G147" i="950"/>
  <c r="G179" i="950"/>
  <c r="G211" i="950"/>
  <c r="G243" i="950"/>
  <c r="G275" i="950"/>
  <c r="G307" i="950"/>
  <c r="G339" i="950"/>
  <c r="G371" i="950"/>
  <c r="G403" i="950"/>
  <c r="G435" i="950"/>
  <c r="G467" i="950"/>
  <c r="G499" i="950"/>
  <c r="G531" i="950"/>
  <c r="G563" i="950"/>
  <c r="G595" i="950"/>
  <c r="G627" i="950"/>
  <c r="G659" i="950"/>
  <c r="G691" i="950"/>
  <c r="G723" i="950"/>
  <c r="G755" i="950"/>
  <c r="H17" i="950"/>
  <c r="H49" i="950"/>
  <c r="H81" i="950"/>
  <c r="H113" i="950"/>
  <c r="H145" i="950"/>
  <c r="H40" i="950"/>
  <c r="H104" i="950"/>
  <c r="H168" i="950"/>
  <c r="H204" i="950"/>
  <c r="H236" i="950"/>
  <c r="H268" i="950"/>
  <c r="H300" i="950"/>
  <c r="H332" i="950"/>
  <c r="H364" i="950"/>
  <c r="H396" i="950"/>
  <c r="H428" i="950"/>
  <c r="H126" i="950"/>
  <c r="H215" i="950"/>
  <c r="H279" i="950"/>
  <c r="H343" i="950"/>
  <c r="H407" i="950"/>
  <c r="H154" i="950"/>
  <c r="H293" i="950"/>
  <c r="H421" i="950"/>
  <c r="H461" i="950"/>
  <c r="H493" i="950"/>
  <c r="H525" i="950"/>
  <c r="H557" i="950"/>
  <c r="H589" i="950"/>
  <c r="H621" i="950"/>
  <c r="H653" i="950"/>
  <c r="H685" i="950"/>
  <c r="H717" i="950"/>
  <c r="H749" i="950"/>
  <c r="H781" i="950"/>
  <c r="H813" i="950"/>
  <c r="H845" i="950"/>
  <c r="H877" i="950"/>
  <c r="H909" i="950"/>
  <c r="H941" i="950"/>
  <c r="H973" i="950"/>
  <c r="H1005" i="950"/>
  <c r="H162" i="950"/>
  <c r="H425" i="950"/>
  <c r="H494" i="950"/>
  <c r="H558" i="950"/>
  <c r="H622" i="950"/>
  <c r="H686" i="950"/>
  <c r="H750" i="950"/>
  <c r="H814" i="950"/>
  <c r="H878" i="950"/>
  <c r="H942" i="950"/>
  <c r="H1006" i="950"/>
  <c r="H417" i="950"/>
  <c r="H556" i="950"/>
  <c r="H684" i="950"/>
  <c r="H812" i="950"/>
  <c r="H940" i="950"/>
  <c r="H1038" i="950"/>
  <c r="H1070" i="950"/>
  <c r="G41" i="950"/>
  <c r="G73" i="950"/>
  <c r="G105" i="950"/>
  <c r="G137" i="950"/>
  <c r="G169" i="950"/>
  <c r="G201" i="950"/>
  <c r="G233" i="950"/>
  <c r="G265" i="950"/>
  <c r="G297" i="950"/>
  <c r="G329" i="950"/>
  <c r="G361" i="950"/>
  <c r="G393" i="950"/>
  <c r="G425" i="950"/>
  <c r="G457" i="950"/>
  <c r="G489" i="950"/>
  <c r="G521" i="950"/>
  <c r="G553" i="950"/>
  <c r="G585" i="950"/>
  <c r="G617" i="950"/>
  <c r="G649" i="950"/>
  <c r="G681" i="950"/>
  <c r="G713" i="950"/>
  <c r="G745" i="950"/>
  <c r="G777" i="950"/>
  <c r="G1034" i="950"/>
  <c r="G906" i="950"/>
  <c r="G778" i="950"/>
  <c r="G650" i="950"/>
  <c r="G522" i="950"/>
  <c r="G394" i="950"/>
  <c r="G266" i="950"/>
  <c r="G138" i="950"/>
  <c r="H203" i="950"/>
  <c r="H267" i="950"/>
  <c r="H331" i="950"/>
  <c r="H395" i="950"/>
  <c r="H106" i="950"/>
  <c r="H269" i="950"/>
  <c r="H397" i="950"/>
  <c r="H455" i="950"/>
  <c r="H487" i="950"/>
  <c r="H519" i="950"/>
  <c r="H551" i="950"/>
  <c r="H583" i="950"/>
  <c r="H615" i="950"/>
  <c r="H647" i="950"/>
  <c r="H679" i="950"/>
  <c r="H711" i="950"/>
  <c r="H743" i="950"/>
  <c r="H775" i="950"/>
  <c r="H807" i="950"/>
  <c r="H839" i="950"/>
  <c r="H871" i="950"/>
  <c r="H903" i="950"/>
  <c r="H935" i="950"/>
  <c r="H967" i="950"/>
  <c r="H999" i="950"/>
  <c r="H66" i="950"/>
  <c r="H377" i="950"/>
  <c r="H482" i="950"/>
  <c r="H546" i="950"/>
  <c r="H610" i="950"/>
  <c r="H674" i="950"/>
  <c r="H738" i="950"/>
  <c r="H802" i="950"/>
  <c r="H866" i="950"/>
  <c r="H930" i="950"/>
  <c r="H994" i="950"/>
  <c r="H321" i="950"/>
  <c r="H532" i="950"/>
  <c r="H660" i="950"/>
  <c r="H788" i="950"/>
  <c r="H916" i="950"/>
  <c r="H1032" i="950"/>
  <c r="H1064" i="950"/>
  <c r="H1096" i="950"/>
  <c r="G35" i="950"/>
  <c r="G67" i="950"/>
  <c r="G99" i="950"/>
  <c r="G131" i="950"/>
  <c r="G163" i="950"/>
  <c r="G195" i="950"/>
  <c r="G227" i="950"/>
  <c r="G259" i="950"/>
  <c r="G291" i="950"/>
  <c r="G323" i="950"/>
  <c r="G355" i="950"/>
  <c r="G387" i="950"/>
  <c r="G419" i="950"/>
  <c r="G451" i="950"/>
  <c r="G483" i="950"/>
  <c r="G515" i="950"/>
  <c r="G547" i="950"/>
  <c r="G579" i="950"/>
  <c r="G611" i="950"/>
  <c r="G643" i="950"/>
  <c r="G675" i="950"/>
  <c r="G707" i="950"/>
  <c r="G739" i="950"/>
  <c r="G771" i="950"/>
  <c r="H33" i="950"/>
  <c r="H65" i="950"/>
  <c r="H97" i="950"/>
  <c r="H129" i="950"/>
  <c r="H161" i="950"/>
  <c r="H72" i="950"/>
  <c r="H136" i="950"/>
  <c r="H188" i="950"/>
  <c r="H220" i="950"/>
  <c r="H252" i="950"/>
  <c r="H284" i="950"/>
  <c r="H316" i="950"/>
  <c r="H348" i="950"/>
  <c r="H380" i="950"/>
  <c r="H412" i="950"/>
  <c r="H62" i="950"/>
  <c r="H183" i="950"/>
  <c r="H247" i="950"/>
  <c r="H311" i="950"/>
  <c r="H375" i="950"/>
  <c r="H26" i="950"/>
  <c r="H229" i="950"/>
  <c r="H357" i="950"/>
  <c r="H445" i="950"/>
  <c r="H477" i="950"/>
  <c r="H509" i="950"/>
  <c r="H541" i="950"/>
  <c r="H573" i="950"/>
  <c r="H605" i="950"/>
  <c r="H637" i="950"/>
  <c r="H669" i="950"/>
  <c r="H701" i="950"/>
  <c r="H733" i="950"/>
  <c r="H765" i="950"/>
  <c r="H797" i="950"/>
  <c r="H829" i="950"/>
  <c r="H861" i="950"/>
  <c r="H893" i="950"/>
  <c r="H925" i="950"/>
  <c r="H957" i="950"/>
  <c r="H989" i="950"/>
  <c r="H1021" i="950"/>
  <c r="H297" i="950"/>
  <c r="H462" i="950"/>
  <c r="H526" i="950"/>
  <c r="H590" i="950"/>
  <c r="H654" i="950"/>
  <c r="H718" i="950"/>
  <c r="H782" i="950"/>
  <c r="H846" i="950"/>
  <c r="H910" i="950"/>
  <c r="H974" i="950"/>
  <c r="H146" i="950"/>
  <c r="H492" i="950"/>
  <c r="H620" i="950"/>
  <c r="H748" i="950"/>
  <c r="H876" i="950"/>
  <c r="H1004" i="950"/>
  <c r="H1054" i="950"/>
  <c r="H1086" i="950"/>
  <c r="G25" i="950"/>
  <c r="G57" i="950"/>
  <c r="G89" i="950"/>
  <c r="G121" i="950"/>
  <c r="G153" i="950"/>
  <c r="G185" i="950"/>
  <c r="G217" i="950"/>
  <c r="G249" i="950"/>
  <c r="G281" i="950"/>
  <c r="G313" i="950"/>
  <c r="G345" i="950"/>
  <c r="G377" i="950"/>
  <c r="G409" i="950"/>
  <c r="G441" i="950"/>
  <c r="G473" i="950"/>
  <c r="G505" i="950"/>
  <c r="G537" i="950"/>
  <c r="G569" i="950"/>
  <c r="G601" i="950"/>
  <c r="G633" i="950"/>
  <c r="G665" i="950"/>
  <c r="G697" i="950"/>
  <c r="G729" i="950"/>
  <c r="G761" i="950"/>
  <c r="G1098" i="950"/>
  <c r="G970" i="950"/>
  <c r="G842" i="950"/>
  <c r="G714" i="950"/>
  <c r="G586" i="950"/>
  <c r="G458" i="950"/>
  <c r="G330" i="950"/>
  <c r="G202" i="950"/>
  <c r="G74" i="950"/>
  <c r="H1039" i="950"/>
  <c r="G1062" i="950"/>
  <c r="G934" i="950"/>
  <c r="G806" i="950"/>
  <c r="G678" i="950"/>
  <c r="G550" i="950"/>
  <c r="G422" i="950"/>
  <c r="G294" i="950"/>
  <c r="G166" i="950"/>
  <c r="G998" i="950"/>
  <c r="G742" i="950"/>
  <c r="G486" i="950"/>
  <c r="G230" i="950"/>
  <c r="G38" i="950"/>
  <c r="H928" i="950"/>
  <c r="H560" i="950"/>
  <c r="G1060" i="950"/>
  <c r="G996" i="950"/>
  <c r="G932" i="950"/>
  <c r="G868" i="950"/>
  <c r="G804" i="950"/>
  <c r="G740" i="950"/>
  <c r="G676" i="950"/>
  <c r="G612" i="950"/>
  <c r="G548" i="950"/>
  <c r="G484" i="950"/>
  <c r="G420" i="950"/>
  <c r="G356" i="950"/>
  <c r="G292" i="950"/>
  <c r="G228" i="950"/>
  <c r="G164" i="950"/>
  <c r="G100" i="950"/>
  <c r="G36" i="950"/>
  <c r="H1065" i="950"/>
  <c r="H920" i="950"/>
  <c r="H664" i="950"/>
  <c r="H432" i="950"/>
  <c r="G1089" i="950"/>
  <c r="G1057" i="950"/>
  <c r="G1025" i="950"/>
  <c r="G993" i="950"/>
  <c r="G961" i="950"/>
  <c r="G929" i="950"/>
  <c r="G897" i="950"/>
  <c r="G865" i="950"/>
  <c r="G833" i="950"/>
  <c r="G801" i="950"/>
  <c r="G813" i="950"/>
  <c r="G787" i="950"/>
  <c r="G805" i="950"/>
  <c r="G818" i="950"/>
  <c r="G562" i="950"/>
  <c r="G306" i="950"/>
  <c r="G50" i="950"/>
  <c r="G1038" i="950"/>
  <c r="G846" i="950"/>
  <c r="G654" i="950"/>
  <c r="G526" i="950"/>
  <c r="G398" i="950"/>
  <c r="G270" i="950"/>
  <c r="G142" i="950"/>
  <c r="G14" i="950"/>
  <c r="H832" i="950"/>
  <c r="H512" i="950"/>
  <c r="G1048" i="950"/>
  <c r="G984" i="950"/>
  <c r="G920" i="950"/>
  <c r="G856" i="950"/>
  <c r="G792" i="950"/>
  <c r="G728" i="950"/>
  <c r="G664" i="950"/>
  <c r="G600" i="950"/>
  <c r="G536" i="950"/>
  <c r="G472" i="950"/>
  <c r="G408" i="950"/>
  <c r="G344" i="950"/>
  <c r="G280" i="950"/>
  <c r="G216" i="950"/>
  <c r="G152" i="950"/>
  <c r="G88" i="950"/>
  <c r="G24" i="950"/>
  <c r="H1053" i="950"/>
  <c r="H872" i="950"/>
  <c r="H616" i="950"/>
  <c r="H337" i="950"/>
  <c r="G1083" i="950"/>
  <c r="G1051" i="950"/>
  <c r="G1019" i="950"/>
  <c r="G987" i="950"/>
  <c r="G955" i="950"/>
  <c r="G923" i="950"/>
  <c r="G891" i="950"/>
  <c r="G859" i="950"/>
  <c r="G827" i="950"/>
  <c r="G795" i="950"/>
  <c r="H39" i="950"/>
  <c r="H71" i="950"/>
  <c r="H103" i="950"/>
  <c r="H135" i="950"/>
  <c r="H167" i="950"/>
  <c r="H52" i="950"/>
  <c r="H116" i="950"/>
  <c r="H178" i="950"/>
  <c r="H210" i="950"/>
  <c r="H242" i="950"/>
  <c r="H274" i="950"/>
  <c r="H306" i="950"/>
  <c r="H338" i="950"/>
  <c r="H370" i="950"/>
  <c r="H402" i="950"/>
  <c r="H22" i="950"/>
  <c r="H150" i="950"/>
  <c r="H227" i="950"/>
  <c r="H291" i="950"/>
  <c r="H355" i="950"/>
  <c r="H419" i="950"/>
  <c r="H189" i="950"/>
  <c r="H317" i="950"/>
  <c r="H435" i="950"/>
  <c r="H467" i="950"/>
  <c r="H499" i="950"/>
  <c r="H531" i="950"/>
  <c r="H563" i="950"/>
  <c r="H595" i="950"/>
  <c r="H627" i="950"/>
  <c r="H659" i="950"/>
  <c r="H691" i="950"/>
  <c r="H723" i="950"/>
  <c r="H755" i="950"/>
  <c r="H787" i="950"/>
  <c r="H819" i="950"/>
  <c r="H851" i="950"/>
  <c r="H883" i="950"/>
  <c r="H915" i="950"/>
  <c r="H947" i="950"/>
  <c r="H979" i="950"/>
  <c r="H1011" i="950"/>
  <c r="H217" i="950"/>
  <c r="H442" i="950"/>
  <c r="H506" i="950"/>
  <c r="H570" i="950"/>
  <c r="H634" i="950"/>
  <c r="H698" i="950"/>
  <c r="H762" i="950"/>
  <c r="H826" i="950"/>
  <c r="H890" i="950"/>
  <c r="H954" i="950"/>
  <c r="H1018" i="950"/>
  <c r="H452" i="950"/>
  <c r="H580" i="950"/>
  <c r="H708" i="950"/>
  <c r="H836" i="950"/>
  <c r="H964" i="950"/>
  <c r="H1044" i="950"/>
  <c r="H1076" i="950"/>
  <c r="G23" i="950"/>
  <c r="G55" i="950"/>
  <c r="G87" i="950"/>
  <c r="G119" i="950"/>
  <c r="G151" i="950"/>
  <c r="G183" i="950"/>
  <c r="G215" i="950"/>
  <c r="G247" i="950"/>
  <c r="G279" i="950"/>
  <c r="G311" i="950"/>
  <c r="G343" i="950"/>
  <c r="G375" i="950"/>
  <c r="G407" i="950"/>
  <c r="G439" i="950"/>
  <c r="G471" i="950"/>
  <c r="G503" i="950"/>
  <c r="G535" i="950"/>
  <c r="G567" i="950"/>
  <c r="G599" i="950"/>
  <c r="G631" i="950"/>
  <c r="G663" i="950"/>
  <c r="G695" i="950"/>
  <c r="G727" i="950"/>
  <c r="G759" i="950"/>
  <c r="H21" i="950"/>
  <c r="H53" i="950"/>
  <c r="H85" i="950"/>
  <c r="H117" i="950"/>
  <c r="H149" i="950"/>
  <c r="H16" i="950"/>
  <c r="H80" i="950"/>
  <c r="H144" i="950"/>
  <c r="H192" i="950"/>
  <c r="H224" i="950"/>
  <c r="H256" i="950"/>
  <c r="H288" i="950"/>
  <c r="H320" i="950"/>
  <c r="H352" i="950"/>
  <c r="H384" i="950"/>
  <c r="H416" i="950"/>
  <c r="H78" i="950"/>
  <c r="H191" i="950"/>
  <c r="H255" i="950"/>
  <c r="H319" i="950"/>
  <c r="H383" i="950"/>
  <c r="H58" i="950"/>
  <c r="H245" i="950"/>
  <c r="H373" i="950"/>
  <c r="H449" i="950"/>
  <c r="H481" i="950"/>
  <c r="H513" i="950"/>
  <c r="H545" i="950"/>
  <c r="H577" i="950"/>
  <c r="H609" i="950"/>
  <c r="H641" i="950"/>
  <c r="H673" i="950"/>
  <c r="H705" i="950"/>
  <c r="H737" i="950"/>
  <c r="H769" i="950"/>
  <c r="H801" i="950"/>
  <c r="H833" i="950"/>
  <c r="H865" i="950"/>
  <c r="H897" i="950"/>
  <c r="H929" i="950"/>
  <c r="H961" i="950"/>
  <c r="H993" i="950"/>
  <c r="H1025" i="950"/>
  <c r="H329" i="950"/>
  <c r="H470" i="950"/>
  <c r="H534" i="950"/>
  <c r="H598" i="950"/>
  <c r="H662" i="950"/>
  <c r="H726" i="950"/>
  <c r="H790" i="950"/>
  <c r="H854" i="950"/>
  <c r="H918" i="950"/>
  <c r="H982" i="950"/>
  <c r="H225" i="950"/>
  <c r="H508" i="950"/>
  <c r="H636" i="950"/>
  <c r="H764" i="950"/>
  <c r="H892" i="950"/>
  <c r="H1020" i="950"/>
  <c r="H1058" i="950"/>
  <c r="H1090" i="950"/>
  <c r="G29" i="950"/>
  <c r="G61" i="950"/>
  <c r="G93" i="950"/>
  <c r="G125" i="950"/>
  <c r="G157" i="950"/>
  <c r="G189" i="950"/>
  <c r="G221" i="950"/>
  <c r="G253" i="950"/>
  <c r="G285" i="950"/>
  <c r="G317" i="950"/>
  <c r="G349" i="950"/>
  <c r="G381" i="950"/>
  <c r="G413" i="950"/>
  <c r="G445" i="950"/>
  <c r="G477" i="950"/>
  <c r="G509" i="950"/>
  <c r="G541" i="950"/>
  <c r="G573" i="950"/>
  <c r="G605" i="950"/>
  <c r="G637" i="950"/>
  <c r="G669" i="950"/>
  <c r="G701" i="950"/>
  <c r="G733" i="950"/>
  <c r="G765" i="950"/>
  <c r="G1082" i="950"/>
  <c r="G954" i="950"/>
  <c r="G826" i="950"/>
  <c r="G698" i="950"/>
  <c r="G570" i="950"/>
  <c r="G442" i="950"/>
  <c r="G314" i="950"/>
  <c r="G186" i="950"/>
  <c r="G58" i="950"/>
  <c r="H1008" i="950"/>
  <c r="G1046" i="950"/>
  <c r="G918" i="950"/>
  <c r="G790" i="950"/>
  <c r="G662" i="950"/>
  <c r="G534" i="950"/>
  <c r="G406" i="950"/>
  <c r="G278" i="950"/>
  <c r="G150" i="950"/>
  <c r="G22" i="950"/>
  <c r="H864" i="950"/>
  <c r="H528" i="950"/>
  <c r="G1052" i="950"/>
  <c r="G988" i="950"/>
  <c r="G924" i="950"/>
  <c r="G860" i="950"/>
  <c r="G796" i="950"/>
  <c r="G732" i="950"/>
  <c r="G668" i="950"/>
  <c r="G604" i="950"/>
  <c r="G540" i="950"/>
  <c r="G476" i="950"/>
  <c r="G412" i="950"/>
  <c r="G348" i="950"/>
  <c r="G284" i="950"/>
  <c r="G220" i="950"/>
  <c r="G156" i="950"/>
  <c r="G92" i="950"/>
  <c r="G28" i="950"/>
  <c r="H1057" i="950"/>
  <c r="H888" i="950"/>
  <c r="H632" i="950"/>
  <c r="H369" i="950"/>
  <c r="G1085" i="950"/>
  <c r="G1053" i="950"/>
  <c r="G1021" i="950"/>
  <c r="G989" i="950"/>
  <c r="G957" i="950"/>
  <c r="G925" i="950"/>
  <c r="G893" i="950"/>
  <c r="G861" i="950"/>
  <c r="G1058" i="950"/>
  <c r="G930" i="950"/>
  <c r="G802" i="950"/>
  <c r="G674" i="950"/>
  <c r="G546" i="950"/>
  <c r="G418" i="950"/>
  <c r="G290" i="950"/>
  <c r="G162" i="950"/>
  <c r="G34" i="950"/>
  <c r="H912" i="950"/>
  <c r="G1022" i="950"/>
  <c r="G894" i="950"/>
  <c r="G766" i="950"/>
  <c r="G638" i="950"/>
  <c r="G510" i="950"/>
  <c r="G382" i="950"/>
  <c r="G254" i="950"/>
  <c r="G126" i="950"/>
  <c r="H1091" i="950"/>
  <c r="H768" i="950"/>
  <c r="H480" i="950"/>
  <c r="G1040" i="950"/>
  <c r="G976" i="950"/>
  <c r="G912" i="950"/>
  <c r="G848" i="950"/>
  <c r="G784" i="950"/>
  <c r="G720" i="950"/>
  <c r="H816" i="950"/>
  <c r="G870" i="950"/>
  <c r="G614" i="950"/>
  <c r="G358" i="950"/>
  <c r="G102" i="950"/>
  <c r="H1067" i="950"/>
  <c r="H688" i="950"/>
  <c r="G1092" i="950"/>
  <c r="G1028" i="950"/>
  <c r="G964" i="950"/>
  <c r="G900" i="950"/>
  <c r="G836" i="950"/>
  <c r="G772" i="950"/>
  <c r="G708" i="950"/>
  <c r="G644" i="950"/>
  <c r="G580" i="950"/>
  <c r="G516" i="950"/>
  <c r="G452" i="950"/>
  <c r="G388" i="950"/>
  <c r="G324" i="950"/>
  <c r="G260" i="950"/>
  <c r="G196" i="950"/>
  <c r="G132" i="950"/>
  <c r="G68" i="950"/>
  <c r="H1097" i="950"/>
  <c r="H1033" i="950"/>
  <c r="H792" i="950"/>
  <c r="H536" i="950"/>
  <c r="H177" i="950"/>
  <c r="G1073" i="950"/>
  <c r="G1041" i="950"/>
  <c r="G1009" i="950"/>
  <c r="G977" i="950"/>
  <c r="G945" i="950"/>
  <c r="G913" i="950"/>
  <c r="G881" i="950"/>
  <c r="G849" i="950"/>
  <c r="G817" i="950"/>
  <c r="G829" i="950"/>
  <c r="G797" i="950"/>
  <c r="G821" i="950"/>
  <c r="G1010" i="950"/>
  <c r="G690" i="950"/>
  <c r="G434" i="950"/>
  <c r="G178" i="950"/>
  <c r="H976" i="950"/>
  <c r="G910" i="950"/>
  <c r="G718" i="950"/>
  <c r="G590" i="950"/>
  <c r="G462" i="950"/>
  <c r="G334" i="950"/>
  <c r="G206" i="950"/>
  <c r="G78" i="950"/>
  <c r="H1043" i="950"/>
  <c r="H640" i="950"/>
  <c r="G1080" i="950"/>
  <c r="G1016" i="950"/>
  <c r="G952" i="950"/>
  <c r="G888" i="950"/>
  <c r="G824" i="950"/>
  <c r="G760" i="950"/>
  <c r="G696" i="950"/>
  <c r="G632" i="950"/>
  <c r="G568" i="950"/>
  <c r="G504" i="950"/>
  <c r="G440" i="950"/>
  <c r="G376" i="950"/>
  <c r="G312" i="950"/>
  <c r="G248" i="950"/>
  <c r="G184" i="950"/>
  <c r="G120" i="950"/>
  <c r="G56" i="950"/>
  <c r="H1085" i="950"/>
  <c r="H1000" i="950"/>
  <c r="H744" i="950"/>
  <c r="H488" i="950"/>
  <c r="G1099" i="950"/>
  <c r="G1067" i="950"/>
  <c r="G1035" i="950"/>
  <c r="G1003" i="950"/>
  <c r="G971" i="950"/>
  <c r="G939" i="950"/>
  <c r="G907" i="950"/>
  <c r="G875" i="950"/>
  <c r="G843" i="950"/>
  <c r="G811" i="950"/>
  <c r="H23" i="950"/>
  <c r="H55" i="950"/>
  <c r="H87" i="950"/>
  <c r="H119" i="950"/>
  <c r="H151" i="950"/>
  <c r="H20" i="950"/>
  <c r="H84" i="950"/>
  <c r="H148" i="950"/>
  <c r="H194" i="950"/>
  <c r="H226" i="950"/>
  <c r="H258" i="950"/>
  <c r="H290" i="950"/>
  <c r="H322" i="950"/>
  <c r="H354" i="950"/>
  <c r="H386" i="950"/>
  <c r="H418" i="950"/>
  <c r="H86" i="950"/>
  <c r="H195" i="950"/>
  <c r="H259" i="950"/>
  <c r="H323" i="950"/>
  <c r="H387" i="950"/>
  <c r="H74" i="950"/>
  <c r="H253" i="950"/>
  <c r="H381" i="950"/>
  <c r="H451" i="950"/>
  <c r="H483" i="950"/>
  <c r="H515" i="950"/>
  <c r="H547" i="950"/>
  <c r="H579" i="950"/>
  <c r="H611" i="950"/>
  <c r="H643" i="950"/>
  <c r="H675" i="950"/>
  <c r="H707" i="950"/>
  <c r="H739" i="950"/>
  <c r="H771" i="950"/>
  <c r="H803" i="950"/>
  <c r="H835" i="950"/>
  <c r="H867" i="950"/>
  <c r="H899" i="950"/>
  <c r="H931" i="950"/>
  <c r="H963" i="950"/>
  <c r="H995" i="950"/>
  <c r="H1027" i="950"/>
  <c r="H345" i="950"/>
  <c r="H474" i="950"/>
  <c r="H538" i="950"/>
  <c r="H602" i="950"/>
  <c r="H666" i="950"/>
  <c r="H730" i="950"/>
  <c r="H794" i="950"/>
  <c r="H858" i="950"/>
  <c r="H922" i="950"/>
  <c r="H986" i="950"/>
  <c r="H257" i="950"/>
  <c r="H516" i="950"/>
  <c r="H644" i="950"/>
  <c r="H772" i="950"/>
  <c r="H900" i="950"/>
  <c r="H1028" i="950"/>
  <c r="H1060" i="950"/>
  <c r="H1092" i="950"/>
  <c r="G39" i="950"/>
  <c r="G71" i="950"/>
  <c r="G103" i="950"/>
  <c r="G135" i="950"/>
  <c r="G167" i="950"/>
  <c r="G199" i="950"/>
  <c r="G231" i="950"/>
  <c r="G263" i="950"/>
  <c r="G295" i="950"/>
  <c r="G327" i="950"/>
  <c r="G359" i="950"/>
  <c r="G391" i="950"/>
  <c r="G423" i="950"/>
  <c r="G455" i="950"/>
  <c r="G487" i="950"/>
  <c r="G519" i="950"/>
  <c r="G551" i="950"/>
  <c r="G583" i="950"/>
  <c r="G615" i="950"/>
  <c r="G647" i="950"/>
  <c r="G679" i="950"/>
  <c r="G711" i="950"/>
  <c r="G743" i="950"/>
  <c r="G775" i="950"/>
  <c r="H37" i="950"/>
  <c r="H69" i="950"/>
  <c r="H101" i="950"/>
  <c r="H133" i="950"/>
  <c r="H165" i="950"/>
  <c r="H48" i="950"/>
  <c r="H112" i="950"/>
  <c r="H176" i="950"/>
  <c r="H208" i="950"/>
  <c r="H240" i="950"/>
  <c r="H272" i="950"/>
  <c r="H304" i="950"/>
  <c r="H336" i="950"/>
  <c r="H368" i="950"/>
  <c r="H400" i="950"/>
  <c r="H14" i="950"/>
  <c r="H142" i="950"/>
  <c r="H223" i="950"/>
  <c r="H287" i="950"/>
  <c r="H351" i="950"/>
  <c r="H415" i="950"/>
  <c r="H181" i="950"/>
  <c r="H309" i="950"/>
  <c r="H433" i="950"/>
  <c r="H465" i="950"/>
  <c r="H497" i="950"/>
  <c r="H529" i="950"/>
  <c r="H561" i="950"/>
  <c r="H593" i="950"/>
  <c r="H625" i="950"/>
  <c r="H657" i="950"/>
  <c r="H689" i="950"/>
  <c r="H721" i="950"/>
  <c r="H753" i="950"/>
  <c r="H785" i="950"/>
  <c r="H817" i="950"/>
  <c r="H849" i="950"/>
  <c r="H881" i="950"/>
  <c r="H913" i="950"/>
  <c r="H945" i="950"/>
  <c r="H977" i="950"/>
  <c r="H1009" i="950"/>
  <c r="H201" i="950"/>
  <c r="H438" i="950"/>
  <c r="H502" i="950"/>
  <c r="H566" i="950"/>
  <c r="H630" i="950"/>
  <c r="H694" i="950"/>
  <c r="H758" i="950"/>
  <c r="H822" i="950"/>
  <c r="H886" i="950"/>
  <c r="H950" i="950"/>
  <c r="H1014" i="950"/>
  <c r="H444" i="950"/>
  <c r="H572" i="950"/>
  <c r="H700" i="950"/>
  <c r="H828" i="950"/>
  <c r="H956" i="950"/>
  <c r="H1042" i="950"/>
  <c r="H1074" i="950"/>
  <c r="G13" i="950"/>
  <c r="G45" i="950"/>
  <c r="G77" i="950"/>
  <c r="G109" i="950"/>
  <c r="G141" i="950"/>
  <c r="G173" i="950"/>
  <c r="G205" i="950"/>
  <c r="G237" i="950"/>
  <c r="G269" i="950"/>
  <c r="G301" i="950"/>
  <c r="G333" i="950"/>
  <c r="G365" i="950"/>
  <c r="G397" i="950"/>
  <c r="G429" i="950"/>
  <c r="G461" i="950"/>
  <c r="G493" i="950"/>
  <c r="G525" i="950"/>
  <c r="G557" i="950"/>
  <c r="G589" i="950"/>
  <c r="G621" i="950"/>
  <c r="G653" i="950"/>
  <c r="G685" i="950"/>
  <c r="G717" i="950"/>
  <c r="G749" i="950"/>
  <c r="G781" i="950"/>
  <c r="G1018" i="950"/>
  <c r="G890" i="950"/>
  <c r="G762" i="950"/>
  <c r="G634" i="950"/>
  <c r="G506" i="950"/>
  <c r="G378" i="950"/>
  <c r="G250" i="950"/>
  <c r="G122" i="950"/>
  <c r="H1087" i="950"/>
  <c r="H752" i="950"/>
  <c r="G982" i="950"/>
  <c r="G854" i="950"/>
  <c r="G726" i="950"/>
  <c r="G598" i="950"/>
  <c r="G470" i="950"/>
  <c r="G342" i="950"/>
  <c r="G214" i="950"/>
  <c r="G86" i="950"/>
  <c r="H1051" i="950"/>
  <c r="H656" i="950"/>
  <c r="G1084" i="950"/>
  <c r="G1020" i="950"/>
  <c r="G956" i="950"/>
  <c r="G892" i="950"/>
  <c r="G828" i="950"/>
  <c r="G764" i="950"/>
  <c r="G700" i="950"/>
  <c r="G636" i="950"/>
  <c r="G572" i="950"/>
  <c r="G508" i="950"/>
  <c r="G444" i="950"/>
  <c r="G380" i="950"/>
  <c r="G316" i="950"/>
  <c r="G252" i="950"/>
  <c r="G188" i="950"/>
  <c r="G124" i="950"/>
  <c r="G60" i="950"/>
  <c r="H1089" i="950"/>
  <c r="H1016" i="950"/>
  <c r="H760" i="950"/>
  <c r="H504" i="950"/>
  <c r="H50" i="950"/>
  <c r="G1069" i="950"/>
  <c r="G1037" i="950"/>
  <c r="G1005" i="950"/>
  <c r="G973" i="950"/>
  <c r="G941" i="950"/>
  <c r="G909" i="950"/>
  <c r="G877" i="950"/>
  <c r="G837" i="950"/>
  <c r="G994" i="950"/>
  <c r="G866" i="950"/>
  <c r="G738" i="950"/>
  <c r="G610" i="950"/>
  <c r="G482" i="950"/>
  <c r="G354" i="950"/>
  <c r="G226" i="950"/>
  <c r="G98" i="950"/>
  <c r="H1063" i="950"/>
  <c r="G1086" i="950"/>
  <c r="G958" i="950"/>
  <c r="G830" i="950"/>
  <c r="G702" i="950"/>
  <c r="G574" i="950"/>
  <c r="G446" i="950"/>
  <c r="G318" i="950"/>
  <c r="G190" i="950"/>
  <c r="G62" i="950"/>
  <c r="H1024" i="950"/>
  <c r="H608" i="950"/>
  <c r="G1072" i="950"/>
  <c r="G1008" i="950"/>
  <c r="G944" i="950"/>
  <c r="G880" i="950"/>
  <c r="G816" i="950"/>
  <c r="G752" i="950"/>
  <c r="G688" i="950"/>
  <c r="G624" i="950"/>
  <c r="G560" i="950"/>
  <c r="G496" i="950"/>
  <c r="G432" i="950"/>
  <c r="G368" i="950"/>
  <c r="G304" i="950"/>
  <c r="G240" i="950"/>
  <c r="G176" i="950"/>
  <c r="G592" i="950"/>
  <c r="G464" i="950"/>
  <c r="G336" i="950"/>
  <c r="G208" i="950"/>
  <c r="G112" i="950"/>
  <c r="G48" i="950"/>
  <c r="H1077" i="950"/>
  <c r="H968" i="950"/>
  <c r="H712" i="950"/>
  <c r="H456" i="950"/>
  <c r="G1095" i="950"/>
  <c r="G1063" i="950"/>
  <c r="G1031" i="950"/>
  <c r="G999" i="950"/>
  <c r="G967" i="950"/>
  <c r="G935" i="950"/>
  <c r="G903" i="950"/>
  <c r="G871" i="950"/>
  <c r="G839" i="950"/>
  <c r="G807" i="950"/>
  <c r="H19" i="950"/>
  <c r="H51" i="950"/>
  <c r="H83" i="950"/>
  <c r="H115" i="950"/>
  <c r="H147" i="950"/>
  <c r="H12" i="950"/>
  <c r="H76" i="950"/>
  <c r="H140" i="950"/>
  <c r="H190" i="950"/>
  <c r="H222" i="950"/>
  <c r="H254" i="950"/>
  <c r="H286" i="950"/>
  <c r="H318" i="950"/>
  <c r="H350" i="950"/>
  <c r="H382" i="950"/>
  <c r="H414" i="950"/>
  <c r="H70" i="950"/>
  <c r="H187" i="950"/>
  <c r="H251" i="950"/>
  <c r="H315" i="950"/>
  <c r="H379" i="950"/>
  <c r="H42" i="950"/>
  <c r="H237" i="950"/>
  <c r="H365" i="950"/>
  <c r="H447" i="950"/>
  <c r="H479" i="950"/>
  <c r="H511" i="950"/>
  <c r="H543" i="950"/>
  <c r="H575" i="950"/>
  <c r="H607" i="950"/>
  <c r="H639" i="950"/>
  <c r="H671" i="950"/>
  <c r="H703" i="950"/>
  <c r="H735" i="950"/>
  <c r="H767" i="950"/>
  <c r="H799" i="950"/>
  <c r="H831" i="950"/>
  <c r="H863" i="950"/>
  <c r="H895" i="950"/>
  <c r="H927" i="950"/>
  <c r="H959" i="950"/>
  <c r="H991" i="950"/>
  <c r="H1023" i="950"/>
  <c r="H313" i="950"/>
  <c r="H466" i="950"/>
  <c r="H530" i="950"/>
  <c r="H594" i="950"/>
  <c r="H658" i="950"/>
  <c r="H722" i="950"/>
  <c r="H786" i="950"/>
  <c r="H850" i="950"/>
  <c r="H914" i="950"/>
  <c r="H978" i="950"/>
  <c r="H193" i="950"/>
  <c r="H500" i="950"/>
  <c r="H628" i="950"/>
  <c r="H756" i="950"/>
  <c r="H884" i="950"/>
  <c r="H1012" i="950"/>
  <c r="H1056" i="950"/>
  <c r="H1088" i="950"/>
  <c r="G27" i="950"/>
  <c r="G59" i="950"/>
  <c r="G91" i="950"/>
  <c r="G123" i="950"/>
  <c r="G155" i="950"/>
  <c r="G187" i="950"/>
  <c r="G219" i="950"/>
  <c r="G251" i="950"/>
  <c r="G283" i="950"/>
  <c r="G315" i="950"/>
  <c r="G347" i="950"/>
  <c r="G379" i="950"/>
  <c r="G411" i="950"/>
  <c r="G443" i="950"/>
  <c r="G475" i="950"/>
  <c r="G507" i="950"/>
  <c r="G539" i="950"/>
  <c r="G571" i="950"/>
  <c r="G603" i="950"/>
  <c r="G635" i="950"/>
  <c r="G667" i="950"/>
  <c r="G699" i="950"/>
  <c r="G731" i="950"/>
  <c r="G763" i="950"/>
  <c r="H25" i="950"/>
  <c r="H57" i="950"/>
  <c r="H89" i="950"/>
  <c r="H121" i="950"/>
  <c r="H153" i="950"/>
  <c r="H24" i="950"/>
  <c r="H88" i="950"/>
  <c r="H152" i="950"/>
  <c r="H196" i="950"/>
  <c r="H228" i="950"/>
  <c r="H260" i="950"/>
  <c r="H292" i="950"/>
  <c r="H324" i="950"/>
  <c r="H356" i="950"/>
  <c r="H388" i="950"/>
  <c r="H420" i="950"/>
  <c r="H94" i="950"/>
  <c r="H199" i="950"/>
  <c r="H263" i="950"/>
  <c r="H327" i="950"/>
  <c r="H391" i="950"/>
  <c r="H90" i="950"/>
  <c r="H261" i="950"/>
  <c r="H389" i="950"/>
  <c r="H453" i="950"/>
  <c r="H485" i="950"/>
  <c r="H517" i="950"/>
  <c r="H549" i="950"/>
  <c r="H581" i="950"/>
  <c r="H613" i="950"/>
  <c r="H645" i="950"/>
  <c r="H677" i="950"/>
  <c r="H709" i="950"/>
  <c r="H741" i="950"/>
  <c r="H773" i="950"/>
  <c r="H805" i="950"/>
  <c r="H837" i="950"/>
  <c r="H869" i="950"/>
  <c r="H901" i="950"/>
  <c r="H933" i="950"/>
  <c r="H965" i="950"/>
  <c r="H997" i="950"/>
  <c r="H34" i="950"/>
  <c r="H361" i="950"/>
  <c r="H478" i="950"/>
  <c r="H542" i="950"/>
  <c r="H606" i="950"/>
  <c r="H670" i="950"/>
  <c r="H734" i="950"/>
  <c r="H798" i="950"/>
  <c r="H862" i="950"/>
  <c r="H926" i="950"/>
  <c r="H990" i="950"/>
  <c r="H289" i="950"/>
  <c r="H524" i="950"/>
  <c r="H652" i="950"/>
  <c r="H780" i="950"/>
  <c r="H908" i="950"/>
  <c r="H1030" i="950"/>
  <c r="H1062" i="950"/>
  <c r="H1094" i="950"/>
  <c r="G33" i="950"/>
  <c r="G65" i="950"/>
  <c r="G97" i="950"/>
  <c r="G129" i="950"/>
  <c r="G161" i="950"/>
  <c r="G193" i="950"/>
  <c r="G225" i="950"/>
  <c r="G257" i="950"/>
  <c r="G289" i="950"/>
  <c r="G321" i="950"/>
  <c r="G353" i="950"/>
  <c r="G385" i="950"/>
  <c r="G417" i="950"/>
  <c r="G449" i="950"/>
  <c r="G481" i="950"/>
  <c r="G513" i="950"/>
  <c r="G545" i="950"/>
  <c r="G577" i="950"/>
  <c r="G609" i="950"/>
  <c r="G641" i="950"/>
  <c r="G673" i="950"/>
  <c r="G705" i="950"/>
  <c r="G737" i="950"/>
  <c r="G769" i="950"/>
  <c r="G1066" i="950"/>
  <c r="G938" i="950"/>
  <c r="G810" i="950"/>
  <c r="G682" i="950"/>
  <c r="G554" i="950"/>
  <c r="G426" i="950"/>
  <c r="G298" i="950"/>
  <c r="G170" i="950"/>
  <c r="G42" i="950"/>
  <c r="H944" i="950"/>
  <c r="G1030" i="950"/>
  <c r="G902" i="950"/>
  <c r="G774" i="950"/>
  <c r="G646" i="950"/>
  <c r="G518" i="950"/>
  <c r="G390" i="950"/>
  <c r="G262" i="950"/>
  <c r="G134" i="950"/>
  <c r="H1099" i="950"/>
  <c r="H800" i="950"/>
  <c r="H496" i="950"/>
  <c r="G1044" i="950"/>
  <c r="G980" i="950"/>
  <c r="G916" i="950"/>
  <c r="G852" i="950"/>
  <c r="G788" i="950"/>
  <c r="G724" i="950"/>
  <c r="G660" i="950"/>
  <c r="G596" i="950"/>
  <c r="G532" i="950"/>
  <c r="G468" i="950"/>
  <c r="G404" i="950"/>
  <c r="G340" i="950"/>
  <c r="G276" i="950"/>
  <c r="G212" i="950"/>
  <c r="G148" i="950"/>
  <c r="G84" i="950"/>
  <c r="G20" i="950"/>
  <c r="H1049" i="950"/>
  <c r="H856" i="950"/>
  <c r="H600" i="950"/>
  <c r="H305" i="950"/>
  <c r="G1081" i="950"/>
  <c r="G1049" i="950"/>
  <c r="G1017" i="950"/>
  <c r="G985" i="950"/>
  <c r="G953" i="950"/>
  <c r="G921" i="950"/>
  <c r="G889" i="950"/>
  <c r="G857" i="950"/>
  <c r="G825" i="950"/>
  <c r="G793" i="950"/>
  <c r="F1099" i="950"/>
  <c r="D1099" i="950"/>
  <c r="B1099" i="950"/>
  <c r="E1098" i="950"/>
  <c r="C1098" i="950"/>
  <c r="F1097" i="950"/>
  <c r="D1097" i="950"/>
  <c r="B1097" i="950"/>
  <c r="E1096" i="950"/>
  <c r="C1096" i="950"/>
  <c r="F1095" i="950"/>
  <c r="D1095" i="950"/>
  <c r="B1095" i="950"/>
  <c r="E1094" i="950"/>
  <c r="C1094" i="950"/>
  <c r="F1093" i="950"/>
  <c r="D1093" i="950"/>
  <c r="B1093" i="950"/>
  <c r="E1092" i="950"/>
  <c r="C1092" i="950"/>
  <c r="F1091" i="950"/>
  <c r="D1091" i="950"/>
  <c r="B1091" i="950"/>
  <c r="E1090" i="950"/>
  <c r="C1090" i="950"/>
  <c r="F1089" i="950"/>
  <c r="D1089" i="950"/>
  <c r="B1089" i="950"/>
  <c r="E1088" i="950"/>
  <c r="C1088" i="950"/>
  <c r="F1087" i="950"/>
  <c r="D1087" i="950"/>
  <c r="B1087" i="950"/>
  <c r="E1086" i="950"/>
  <c r="C1086" i="950"/>
  <c r="F1085" i="950"/>
  <c r="D1085" i="950"/>
  <c r="B1085" i="950"/>
  <c r="E1084" i="950"/>
  <c r="C1084" i="950"/>
  <c r="F1083" i="950"/>
  <c r="D1083" i="950"/>
  <c r="B1083" i="950"/>
  <c r="E1082" i="950"/>
  <c r="C1082" i="950"/>
  <c r="F1081" i="950"/>
  <c r="D1081" i="950"/>
  <c r="B1081" i="950"/>
  <c r="E1080" i="950"/>
  <c r="C1080" i="950"/>
  <c r="F1079" i="950"/>
  <c r="D1079" i="950"/>
  <c r="B1079" i="950"/>
  <c r="E1078" i="950"/>
  <c r="C1078" i="950"/>
  <c r="F1077" i="950"/>
  <c r="D1077" i="950"/>
  <c r="B1077" i="950"/>
  <c r="E1076" i="950"/>
  <c r="C1076" i="950"/>
  <c r="F1075" i="950"/>
  <c r="D1075" i="950"/>
  <c r="B1075" i="950"/>
  <c r="E1074" i="950"/>
  <c r="C1074" i="950"/>
  <c r="F1073" i="950"/>
  <c r="D1073" i="950"/>
  <c r="B1073" i="950"/>
  <c r="E1072" i="950"/>
  <c r="C1072" i="950"/>
  <c r="F1071" i="950"/>
  <c r="D1071" i="950"/>
  <c r="B1071" i="950"/>
  <c r="E1070" i="950"/>
  <c r="C1070" i="950"/>
  <c r="F1069" i="950"/>
  <c r="D1069" i="950"/>
  <c r="B1069" i="950"/>
  <c r="E1068" i="950"/>
  <c r="C1068" i="950"/>
  <c r="F1067" i="950"/>
  <c r="D1067" i="950"/>
  <c r="B1067" i="950"/>
  <c r="E1066" i="950"/>
  <c r="C1066" i="950"/>
  <c r="F1065" i="950"/>
  <c r="D1065" i="950"/>
  <c r="B1065" i="950"/>
  <c r="E1064" i="950"/>
  <c r="C1064" i="950"/>
  <c r="F1063" i="950"/>
  <c r="D1063" i="950"/>
  <c r="B1063" i="950"/>
  <c r="E1062" i="950"/>
  <c r="C1062" i="950"/>
  <c r="F1061" i="950"/>
  <c r="D1061" i="950"/>
  <c r="B1061" i="950"/>
  <c r="E1060" i="950"/>
  <c r="G656" i="950"/>
  <c r="G528" i="950"/>
  <c r="G400" i="950"/>
  <c r="G272" i="950"/>
  <c r="G144" i="950"/>
  <c r="G80" i="950"/>
  <c r="G16" i="950"/>
  <c r="H1045" i="950"/>
  <c r="H840" i="950"/>
  <c r="H584" i="950"/>
  <c r="H273" i="950"/>
  <c r="G1079" i="950"/>
  <c r="G1047" i="950"/>
  <c r="G1015" i="950"/>
  <c r="G983" i="950"/>
  <c r="G951" i="950"/>
  <c r="G919" i="950"/>
  <c r="G887" i="950"/>
  <c r="G855" i="950"/>
  <c r="G823" i="950"/>
  <c r="G791" i="950"/>
  <c r="H35" i="950"/>
  <c r="H67" i="950"/>
  <c r="H99" i="950"/>
  <c r="H131" i="950"/>
  <c r="H163" i="950"/>
  <c r="H44" i="950"/>
  <c r="H108" i="950"/>
  <c r="H172" i="950"/>
  <c r="H206" i="950"/>
  <c r="H238" i="950"/>
  <c r="H270" i="950"/>
  <c r="H302" i="950"/>
  <c r="H334" i="950"/>
  <c r="H366" i="950"/>
  <c r="H398" i="950"/>
  <c r="H430" i="950"/>
  <c r="H134" i="950"/>
  <c r="H219" i="950"/>
  <c r="H283" i="950"/>
  <c r="H347" i="950"/>
  <c r="H411" i="950"/>
  <c r="H170" i="950"/>
  <c r="H301" i="950"/>
  <c r="H429" i="950"/>
  <c r="H463" i="950"/>
  <c r="H495" i="950"/>
  <c r="H527" i="950"/>
  <c r="H559" i="950"/>
  <c r="H591" i="950"/>
  <c r="H623" i="950"/>
  <c r="H655" i="950"/>
  <c r="H687" i="950"/>
  <c r="H719" i="950"/>
  <c r="H751" i="950"/>
  <c r="H783" i="950"/>
  <c r="H815" i="950"/>
  <c r="H847" i="950"/>
  <c r="H879" i="950"/>
  <c r="H911" i="950"/>
  <c r="H943" i="950"/>
  <c r="H975" i="950"/>
  <c r="H1007" i="950"/>
  <c r="H185" i="950"/>
  <c r="H434" i="950"/>
  <c r="H498" i="950"/>
  <c r="H562" i="950"/>
  <c r="H626" i="950"/>
  <c r="H690" i="950"/>
  <c r="H754" i="950"/>
  <c r="H818" i="950"/>
  <c r="H882" i="950"/>
  <c r="H946" i="950"/>
  <c r="H1010" i="950"/>
  <c r="H436" i="950"/>
  <c r="H564" i="950"/>
  <c r="H692" i="950"/>
  <c r="H820" i="950"/>
  <c r="H948" i="950"/>
  <c r="H1040" i="950"/>
  <c r="H1072" i="950"/>
  <c r="G11" i="950"/>
  <c r="G43" i="950"/>
  <c r="G75" i="950"/>
  <c r="G107" i="950"/>
  <c r="G139" i="950"/>
  <c r="G171" i="950"/>
  <c r="G203" i="950"/>
  <c r="G235" i="950"/>
  <c r="G267" i="950"/>
  <c r="G299" i="950"/>
  <c r="G331" i="950"/>
  <c r="G363" i="950"/>
  <c r="G395" i="950"/>
  <c r="G427" i="950"/>
  <c r="G459" i="950"/>
  <c r="G491" i="950"/>
  <c r="G523" i="950"/>
  <c r="G555" i="950"/>
  <c r="G587" i="950"/>
  <c r="G619" i="950"/>
  <c r="G651" i="950"/>
  <c r="G683" i="950"/>
  <c r="G715" i="950"/>
  <c r="G747" i="950"/>
  <c r="H41" i="950"/>
  <c r="H73" i="950"/>
  <c r="H105" i="950"/>
  <c r="H137" i="950"/>
  <c r="H169" i="950"/>
  <c r="H56" i="950"/>
  <c r="H120" i="950"/>
  <c r="H180" i="950"/>
  <c r="H212" i="950"/>
  <c r="H244" i="950"/>
  <c r="H276" i="950"/>
  <c r="H308" i="950"/>
  <c r="H340" i="950"/>
  <c r="H372" i="950"/>
  <c r="H404" i="950"/>
  <c r="H30" i="950"/>
  <c r="H158" i="950"/>
  <c r="H231" i="950"/>
  <c r="H295" i="950"/>
  <c r="H359" i="950"/>
  <c r="H423" i="950"/>
  <c r="H197" i="950"/>
  <c r="H325" i="950"/>
  <c r="H437" i="950"/>
  <c r="H469" i="950"/>
  <c r="H501" i="950"/>
  <c r="H533" i="950"/>
  <c r="H565" i="950"/>
  <c r="H597" i="950"/>
  <c r="H629" i="950"/>
  <c r="H661" i="950"/>
  <c r="H693" i="950"/>
  <c r="H725" i="950"/>
  <c r="H757" i="950"/>
  <c r="H789" i="950"/>
  <c r="H821" i="950"/>
  <c r="H853" i="950"/>
  <c r="H885" i="950"/>
  <c r="H917" i="950"/>
  <c r="H949" i="950"/>
  <c r="H981" i="950"/>
  <c r="H1013" i="950"/>
  <c r="H233" i="950"/>
  <c r="H446" i="950"/>
  <c r="H510" i="950"/>
  <c r="H574" i="950"/>
  <c r="H638" i="950"/>
  <c r="H702" i="950"/>
  <c r="H766" i="950"/>
  <c r="H830" i="950"/>
  <c r="H894" i="950"/>
  <c r="H958" i="950"/>
  <c r="H1022" i="950"/>
  <c r="H460" i="950"/>
  <c r="H588" i="950"/>
  <c r="H716" i="950"/>
  <c r="H844" i="950"/>
  <c r="H972" i="950"/>
  <c r="H1046" i="950"/>
  <c r="H1078" i="950"/>
  <c r="G17" i="950"/>
  <c r="G49" i="950"/>
  <c r="G81" i="950"/>
  <c r="G113" i="950"/>
  <c r="G145" i="950"/>
  <c r="G177" i="950"/>
  <c r="G209" i="950"/>
  <c r="G241" i="950"/>
  <c r="G273" i="950"/>
  <c r="G305" i="950"/>
  <c r="G337" i="950"/>
  <c r="G369" i="950"/>
  <c r="G401" i="950"/>
  <c r="G433" i="950"/>
  <c r="G465" i="950"/>
  <c r="G497" i="950"/>
  <c r="G529" i="950"/>
  <c r="G561" i="950"/>
  <c r="G593" i="950"/>
  <c r="G625" i="950"/>
  <c r="G657" i="950"/>
  <c r="G689" i="950"/>
  <c r="G721" i="950"/>
  <c r="G753" i="950"/>
  <c r="G785" i="950"/>
  <c r="G1002" i="950"/>
  <c r="G874" i="950"/>
  <c r="G746" i="950"/>
  <c r="G618" i="950"/>
  <c r="G490" i="950"/>
  <c r="G362" i="950"/>
  <c r="G234" i="950"/>
  <c r="G106" i="950"/>
  <c r="H1071" i="950"/>
  <c r="G1094" i="950"/>
  <c r="G966" i="950"/>
  <c r="G838" i="950"/>
  <c r="G710" i="950"/>
  <c r="G582" i="950"/>
  <c r="G454" i="950"/>
  <c r="G326" i="950"/>
  <c r="G198" i="950"/>
  <c r="G70" i="950"/>
  <c r="H1035" i="950"/>
  <c r="H624" i="950"/>
  <c r="G1076" i="950"/>
  <c r="G1012" i="950"/>
  <c r="G948" i="950"/>
  <c r="G884" i="950"/>
  <c r="G820" i="950"/>
  <c r="G756" i="950"/>
  <c r="G692" i="950"/>
  <c r="G628" i="950"/>
  <c r="G564" i="950"/>
  <c r="G500" i="950"/>
  <c r="G436" i="950"/>
  <c r="G372" i="950"/>
  <c r="G308" i="950"/>
  <c r="G244" i="950"/>
  <c r="G180" i="950"/>
  <c r="G116" i="950"/>
  <c r="G52" i="950"/>
  <c r="H1081" i="950"/>
  <c r="H984" i="950"/>
  <c r="H728" i="950"/>
  <c r="H472" i="950"/>
  <c r="G1097" i="950"/>
  <c r="G1065" i="950"/>
  <c r="G1033" i="950"/>
  <c r="G1001" i="950"/>
  <c r="G969" i="950"/>
  <c r="G937" i="950"/>
  <c r="G905" i="950"/>
  <c r="G873" i="950"/>
  <c r="G841" i="950"/>
  <c r="G809" i="950"/>
  <c r="G853" i="950"/>
  <c r="E1099" i="950"/>
  <c r="C1099" i="950"/>
  <c r="F1098" i="950"/>
  <c r="D1098" i="950"/>
  <c r="B1098" i="950"/>
  <c r="E1097" i="950"/>
  <c r="C1097" i="950"/>
  <c r="F1096" i="950"/>
  <c r="D1096" i="950"/>
  <c r="B1096" i="950"/>
  <c r="E1095" i="950"/>
  <c r="C1095" i="950"/>
  <c r="F1094" i="950"/>
  <c r="D1094" i="950"/>
  <c r="B1094" i="950"/>
  <c r="E1093" i="950"/>
  <c r="C1093" i="950"/>
  <c r="F1092" i="950"/>
  <c r="D1092" i="950"/>
  <c r="B1092" i="950"/>
  <c r="E1091" i="950"/>
  <c r="C1091" i="950"/>
  <c r="F1090" i="950"/>
  <c r="D1090" i="950"/>
  <c r="B1090" i="950"/>
  <c r="E1089" i="950"/>
  <c r="C1089" i="950"/>
  <c r="F1088" i="950"/>
  <c r="D1088" i="950"/>
  <c r="B1088" i="950"/>
  <c r="E1087" i="950"/>
  <c r="C1087" i="950"/>
  <c r="F1086" i="950"/>
  <c r="D1086" i="950"/>
  <c r="B1086" i="950"/>
  <c r="E1085" i="950"/>
  <c r="C1085" i="950"/>
  <c r="F1084" i="950"/>
  <c r="D1084" i="950"/>
  <c r="B1084" i="950"/>
  <c r="E1083" i="950"/>
  <c r="C1083" i="950"/>
  <c r="F1082" i="950"/>
  <c r="D1082" i="950"/>
  <c r="B1082" i="950"/>
  <c r="E1081" i="950"/>
  <c r="C1081" i="950"/>
  <c r="F1080" i="950"/>
  <c r="D1080" i="950"/>
  <c r="B1080" i="950"/>
  <c r="E1079" i="950"/>
  <c r="C1079" i="950"/>
  <c r="F1078" i="950"/>
  <c r="D1078" i="950"/>
  <c r="B1078" i="950"/>
  <c r="E1077" i="950"/>
  <c r="C1077" i="950"/>
  <c r="F1076" i="950"/>
  <c r="D1076" i="950"/>
  <c r="B1076" i="950"/>
  <c r="E1075" i="950"/>
  <c r="C1075" i="950"/>
  <c r="F1074" i="950"/>
  <c r="D1074" i="950"/>
  <c r="B1074" i="950"/>
  <c r="E1073" i="950"/>
  <c r="C1073" i="950"/>
  <c r="F1072" i="950"/>
  <c r="D1072" i="950"/>
  <c r="B1072" i="950"/>
  <c r="E1071" i="950"/>
  <c r="C1071" i="950"/>
  <c r="F1070" i="950"/>
  <c r="D1070" i="950"/>
  <c r="B1070" i="950"/>
  <c r="E1069" i="950"/>
  <c r="C1069" i="950"/>
  <c r="F1068" i="950"/>
  <c r="D1068" i="950"/>
  <c r="B1068" i="950"/>
  <c r="E1067" i="950"/>
  <c r="C1067" i="950"/>
  <c r="F1066" i="950"/>
  <c r="D1066" i="950"/>
  <c r="B1066" i="950"/>
  <c r="E1065" i="950"/>
  <c r="C1065" i="950"/>
  <c r="F1064" i="950"/>
  <c r="D1064" i="950"/>
  <c r="B1064" i="950"/>
  <c r="E1063" i="950"/>
  <c r="C1063" i="950"/>
  <c r="F1062" i="950"/>
  <c r="D1062" i="950"/>
  <c r="B1062" i="950"/>
  <c r="E1061" i="950"/>
  <c r="C1061" i="950"/>
  <c r="F1060" i="950"/>
  <c r="D1060" i="950"/>
  <c r="C1060" i="950"/>
  <c r="F1059" i="950"/>
  <c r="D1059" i="950"/>
  <c r="B1059" i="950"/>
  <c r="E1058" i="950"/>
  <c r="C1058" i="950"/>
  <c r="F1057" i="950"/>
  <c r="D1057" i="950"/>
  <c r="B1057" i="950"/>
  <c r="E1056" i="950"/>
  <c r="C1056" i="950"/>
  <c r="F1055" i="950"/>
  <c r="D1055" i="950"/>
  <c r="B1055" i="950"/>
  <c r="E1054" i="950"/>
  <c r="C1054" i="950"/>
  <c r="F1053" i="950"/>
  <c r="D1053" i="950"/>
  <c r="B1053" i="950"/>
  <c r="E1052" i="950"/>
  <c r="C1052" i="950"/>
  <c r="F1051" i="950"/>
  <c r="D1051" i="950"/>
  <c r="B1051" i="950"/>
  <c r="E1050" i="950"/>
  <c r="C1050" i="950"/>
  <c r="F1049" i="950"/>
  <c r="D1049" i="950"/>
  <c r="B1049" i="950"/>
  <c r="E1048" i="950"/>
  <c r="C1048" i="950"/>
  <c r="F1047" i="950"/>
  <c r="D1047" i="950"/>
  <c r="B1047" i="950"/>
  <c r="E1046" i="950"/>
  <c r="C1046" i="950"/>
  <c r="F1045" i="950"/>
  <c r="D1045" i="950"/>
  <c r="B1045" i="950"/>
  <c r="E1044" i="950"/>
  <c r="C1044" i="950"/>
  <c r="F1043" i="950"/>
  <c r="D1043" i="950"/>
  <c r="B1043" i="950"/>
  <c r="E1042" i="950"/>
  <c r="C1042" i="950"/>
  <c r="F1041" i="950"/>
  <c r="D1041" i="950"/>
  <c r="B1041" i="950"/>
  <c r="E1040" i="950"/>
  <c r="C1040" i="950"/>
  <c r="F1039" i="950"/>
  <c r="D1039" i="950"/>
  <c r="B1039" i="950"/>
  <c r="E1038" i="950"/>
  <c r="C1038" i="950"/>
  <c r="F1037" i="950"/>
  <c r="D1037" i="950"/>
  <c r="B1037" i="950"/>
  <c r="E1036" i="950"/>
  <c r="C1036" i="950"/>
  <c r="F1035" i="950"/>
  <c r="D1035" i="950"/>
  <c r="B1035" i="950"/>
  <c r="E1034" i="950"/>
  <c r="C1034" i="950"/>
  <c r="F1033" i="950"/>
  <c r="D1033" i="950"/>
  <c r="B1033" i="950"/>
  <c r="E1032" i="950"/>
  <c r="C1032" i="950"/>
  <c r="F1031" i="950"/>
  <c r="D1031" i="950"/>
  <c r="B1031" i="950"/>
  <c r="E1030" i="950"/>
  <c r="C1030" i="950"/>
  <c r="F1029" i="950"/>
  <c r="D1029" i="950"/>
  <c r="B1029" i="950"/>
  <c r="E1028" i="950"/>
  <c r="C1028" i="950"/>
  <c r="F1027" i="950"/>
  <c r="D1027" i="950"/>
  <c r="B1027" i="950"/>
  <c r="E1026" i="950"/>
  <c r="C1026" i="950"/>
  <c r="F1025" i="950"/>
  <c r="D1025" i="950"/>
  <c r="B1025" i="950"/>
  <c r="E1024" i="950"/>
  <c r="C1024" i="950"/>
  <c r="F1023" i="950"/>
  <c r="D1023" i="950"/>
  <c r="B1023" i="950"/>
  <c r="E1022" i="950"/>
  <c r="C1022" i="950"/>
  <c r="F1021" i="950"/>
  <c r="D1021" i="950"/>
  <c r="B1021" i="950"/>
  <c r="E1020" i="950"/>
  <c r="C1020" i="950"/>
  <c r="F1019" i="950"/>
  <c r="D1019" i="950"/>
  <c r="B1019" i="950"/>
  <c r="E1018" i="950"/>
  <c r="C1018" i="950"/>
  <c r="F1017" i="950"/>
  <c r="D1017" i="950"/>
  <c r="B1017" i="950"/>
  <c r="E1016" i="950"/>
  <c r="C1016" i="950"/>
  <c r="F1015" i="950"/>
  <c r="D1015" i="950"/>
  <c r="B1015" i="950"/>
  <c r="E1014" i="950"/>
  <c r="C1014" i="950"/>
  <c r="F1013" i="950"/>
  <c r="D1013" i="950"/>
  <c r="B1013" i="950"/>
  <c r="E1012" i="950"/>
  <c r="C1012" i="950"/>
  <c r="F1011" i="950"/>
  <c r="D1011" i="950"/>
  <c r="B1011" i="950"/>
  <c r="E1010" i="950"/>
  <c r="C1010" i="950"/>
  <c r="F1009" i="950"/>
  <c r="D1009" i="950"/>
  <c r="B1009" i="950"/>
  <c r="E1008" i="950"/>
  <c r="C1008" i="950"/>
  <c r="F1007" i="950"/>
  <c r="D1007" i="950"/>
  <c r="B1007" i="950"/>
  <c r="E1006" i="950"/>
  <c r="C1006" i="950"/>
  <c r="F1005" i="950"/>
  <c r="D1005" i="950"/>
  <c r="B1005" i="950"/>
  <c r="E1004" i="950"/>
  <c r="C1004" i="950"/>
  <c r="F1003" i="950"/>
  <c r="D1003" i="950"/>
  <c r="B1003" i="950"/>
  <c r="E1002" i="950"/>
  <c r="C1002" i="950"/>
  <c r="F1001" i="950"/>
  <c r="D1001" i="950"/>
  <c r="B1001" i="950"/>
  <c r="E1000" i="950"/>
  <c r="C1000" i="950"/>
  <c r="F999" i="950"/>
  <c r="D999" i="950"/>
  <c r="B999" i="950"/>
  <c r="E998" i="950"/>
  <c r="C998" i="950"/>
  <c r="F997" i="950"/>
  <c r="D997" i="950"/>
  <c r="B997" i="950"/>
  <c r="E996" i="950"/>
  <c r="C996" i="950"/>
  <c r="F995" i="950"/>
  <c r="D995" i="950"/>
  <c r="B995" i="950"/>
  <c r="E994" i="950"/>
  <c r="C994" i="950"/>
  <c r="F993" i="950"/>
  <c r="D993" i="950"/>
  <c r="B993" i="950"/>
  <c r="E992" i="950"/>
  <c r="C992" i="950"/>
  <c r="F991" i="950"/>
  <c r="D991" i="950"/>
  <c r="B991" i="950"/>
  <c r="E990" i="950"/>
  <c r="C990" i="950"/>
  <c r="F989" i="950"/>
  <c r="D989" i="950"/>
  <c r="B989" i="950"/>
  <c r="E988" i="950"/>
  <c r="C988" i="950"/>
  <c r="F987" i="950"/>
  <c r="D987" i="950"/>
  <c r="B987" i="950"/>
  <c r="E986" i="950"/>
  <c r="C986" i="950"/>
  <c r="F985" i="950"/>
  <c r="D985" i="950"/>
  <c r="B985" i="950"/>
  <c r="E984" i="950"/>
  <c r="C984" i="950"/>
  <c r="F983" i="950"/>
  <c r="D983" i="950"/>
  <c r="B983" i="950"/>
  <c r="E982" i="950"/>
  <c r="C982" i="950"/>
  <c r="F981" i="950"/>
  <c r="D981" i="950"/>
  <c r="B981" i="950"/>
  <c r="E980" i="950"/>
  <c r="C980" i="950"/>
  <c r="F979" i="950"/>
  <c r="D979" i="950"/>
  <c r="B979" i="950"/>
  <c r="E978" i="950"/>
  <c r="C978" i="950"/>
  <c r="F977" i="950"/>
  <c r="D977" i="950"/>
  <c r="B977" i="950"/>
  <c r="E976" i="950"/>
  <c r="C976" i="950"/>
  <c r="F975" i="950"/>
  <c r="D975" i="950"/>
  <c r="B975" i="950"/>
  <c r="E974" i="950"/>
  <c r="C974" i="950"/>
  <c r="F973" i="950"/>
  <c r="D973" i="950"/>
  <c r="B973" i="950"/>
  <c r="E972" i="950"/>
  <c r="C972" i="950"/>
  <c r="F971" i="950"/>
  <c r="D971" i="950"/>
  <c r="B971" i="950"/>
  <c r="E970" i="950"/>
  <c r="C970" i="950"/>
  <c r="F969" i="950"/>
  <c r="D969" i="950"/>
  <c r="B969" i="950"/>
  <c r="E968" i="950"/>
  <c r="C968" i="950"/>
  <c r="F967" i="950"/>
  <c r="D967" i="950"/>
  <c r="B967" i="950"/>
  <c r="E966" i="950"/>
  <c r="C966" i="950"/>
  <c r="F965" i="950"/>
  <c r="D965" i="950"/>
  <c r="B965" i="950"/>
  <c r="E964" i="950"/>
  <c r="C964" i="950"/>
  <c r="F963" i="950"/>
  <c r="D963" i="950"/>
  <c r="B963" i="950"/>
  <c r="E962" i="950"/>
  <c r="C962" i="950"/>
  <c r="F961" i="950"/>
  <c r="D961" i="950"/>
  <c r="B961" i="950"/>
  <c r="E960" i="950"/>
  <c r="C960" i="950"/>
  <c r="F959" i="950"/>
  <c r="D959" i="950"/>
  <c r="B959" i="950"/>
  <c r="E958" i="950"/>
  <c r="C958" i="950"/>
  <c r="F957" i="950"/>
  <c r="D957" i="950"/>
  <c r="B957" i="950"/>
  <c r="E956" i="950"/>
  <c r="C956" i="950"/>
  <c r="F955" i="950"/>
  <c r="D955" i="950"/>
  <c r="B955" i="950"/>
  <c r="E954" i="950"/>
  <c r="C954" i="950"/>
  <c r="F953" i="950"/>
  <c r="D953" i="950"/>
  <c r="B953" i="950"/>
  <c r="E952" i="950"/>
  <c r="C952" i="950"/>
  <c r="F951" i="950"/>
  <c r="D951" i="950"/>
  <c r="B951" i="950"/>
  <c r="E950" i="950"/>
  <c r="C950" i="950"/>
  <c r="F949" i="950"/>
  <c r="D949" i="950"/>
  <c r="B949" i="950"/>
  <c r="E948" i="950"/>
  <c r="C948" i="950"/>
  <c r="F947" i="950"/>
  <c r="D947" i="950"/>
  <c r="B947" i="950"/>
  <c r="E946" i="950"/>
  <c r="C946" i="950"/>
  <c r="F945" i="950"/>
  <c r="D945" i="950"/>
  <c r="B945" i="950"/>
  <c r="E944" i="950"/>
  <c r="C944" i="950"/>
  <c r="F943" i="950"/>
  <c r="D943" i="950"/>
  <c r="B943" i="950"/>
  <c r="E942" i="950"/>
  <c r="C942" i="950"/>
  <c r="F941" i="950"/>
  <c r="D941" i="950"/>
  <c r="B941" i="950"/>
  <c r="E940" i="950"/>
  <c r="C940" i="950"/>
  <c r="F939" i="950"/>
  <c r="D939" i="950"/>
  <c r="B939" i="950"/>
  <c r="E938" i="950"/>
  <c r="C938" i="950"/>
  <c r="F937" i="950"/>
  <c r="D937" i="950"/>
  <c r="B937" i="950"/>
  <c r="E936" i="950"/>
  <c r="C936" i="950"/>
  <c r="F935" i="950"/>
  <c r="D935" i="950"/>
  <c r="B935" i="950"/>
  <c r="E934" i="950"/>
  <c r="C934" i="950"/>
  <c r="F933" i="950"/>
  <c r="D933" i="950"/>
  <c r="B933" i="950"/>
  <c r="E932" i="950"/>
  <c r="C932" i="950"/>
  <c r="F931" i="950"/>
  <c r="D931" i="950"/>
  <c r="B931" i="950"/>
  <c r="E930" i="950"/>
  <c r="C930" i="950"/>
  <c r="F929" i="950"/>
  <c r="D929" i="950"/>
  <c r="B929" i="950"/>
  <c r="E928" i="950"/>
  <c r="C928" i="950"/>
  <c r="F927" i="950"/>
  <c r="D927" i="950"/>
  <c r="B927" i="950"/>
  <c r="E926" i="950"/>
  <c r="C926" i="950"/>
  <c r="F925" i="950"/>
  <c r="D925" i="950"/>
  <c r="B925" i="950"/>
  <c r="E924" i="950"/>
  <c r="C924" i="950"/>
  <c r="F923" i="950"/>
  <c r="D923" i="950"/>
  <c r="B923" i="950"/>
  <c r="E922" i="950"/>
  <c r="C922" i="950"/>
  <c r="F921" i="950"/>
  <c r="D921" i="950"/>
  <c r="B921" i="950"/>
  <c r="E920" i="950"/>
  <c r="C920" i="950"/>
  <c r="F919" i="950"/>
  <c r="D919" i="950"/>
  <c r="B919" i="950"/>
  <c r="E918" i="950"/>
  <c r="C918" i="950"/>
  <c r="F917" i="950"/>
  <c r="D917" i="950"/>
  <c r="B917" i="950"/>
  <c r="E916" i="950"/>
  <c r="C916" i="950"/>
  <c r="F915" i="950"/>
  <c r="D915" i="950"/>
  <c r="B915" i="950"/>
  <c r="E914" i="950"/>
  <c r="C914" i="950"/>
  <c r="F913" i="950"/>
  <c r="D913" i="950"/>
  <c r="B913" i="950"/>
  <c r="E912" i="950"/>
  <c r="C912" i="950"/>
  <c r="F911" i="950"/>
  <c r="D911" i="950"/>
  <c r="B911" i="950"/>
  <c r="E910" i="950"/>
  <c r="C910" i="950"/>
  <c r="F909" i="950"/>
  <c r="D909" i="950"/>
  <c r="B909" i="950"/>
  <c r="E908" i="950"/>
  <c r="C908" i="950"/>
  <c r="F907" i="950"/>
  <c r="D907" i="950"/>
  <c r="B907" i="950"/>
  <c r="E906" i="950"/>
  <c r="C906" i="950"/>
  <c r="F905" i="950"/>
  <c r="D905" i="950"/>
  <c r="B905" i="950"/>
  <c r="E904" i="950"/>
  <c r="C904" i="950"/>
  <c r="F903" i="950"/>
  <c r="D903" i="950"/>
  <c r="B903" i="950"/>
  <c r="E902" i="950"/>
  <c r="C902" i="950"/>
  <c r="F901" i="950"/>
  <c r="D901" i="950"/>
  <c r="B901" i="950"/>
  <c r="E900" i="950"/>
  <c r="C900" i="950"/>
  <c r="F899" i="950"/>
  <c r="D899" i="950"/>
  <c r="B899" i="950"/>
  <c r="E898" i="950"/>
  <c r="C898" i="950"/>
  <c r="F897" i="950"/>
  <c r="D897" i="950"/>
  <c r="B897" i="950"/>
  <c r="E896" i="950"/>
  <c r="C896" i="950"/>
  <c r="F895" i="950"/>
  <c r="D895" i="950"/>
  <c r="B895" i="950"/>
  <c r="E894" i="950"/>
  <c r="C894" i="950"/>
  <c r="F893" i="950"/>
  <c r="D893" i="950"/>
  <c r="B893" i="950"/>
  <c r="E892" i="950"/>
  <c r="C892" i="950"/>
  <c r="F891" i="950"/>
  <c r="D891" i="950"/>
  <c r="B891" i="950"/>
  <c r="E890" i="950"/>
  <c r="C890" i="950"/>
  <c r="F889" i="950"/>
  <c r="D889" i="950"/>
  <c r="B889" i="950"/>
  <c r="E888" i="950"/>
  <c r="C888" i="950"/>
  <c r="F887" i="950"/>
  <c r="D887" i="950"/>
  <c r="B887" i="950"/>
  <c r="E886" i="950"/>
  <c r="C886" i="950"/>
  <c r="F885" i="950"/>
  <c r="D885" i="950"/>
  <c r="B885" i="950"/>
  <c r="E884" i="950"/>
  <c r="C884" i="950"/>
  <c r="F883" i="950"/>
  <c r="D883" i="950"/>
  <c r="B883" i="950"/>
  <c r="E882" i="950"/>
  <c r="C882" i="950"/>
  <c r="F881" i="950"/>
  <c r="D881" i="950"/>
  <c r="B881" i="950"/>
  <c r="E880" i="950"/>
  <c r="C880" i="950"/>
  <c r="F879" i="950"/>
  <c r="D879" i="950"/>
  <c r="B879" i="950"/>
  <c r="E878" i="950"/>
  <c r="C878" i="950"/>
  <c r="F877" i="950"/>
  <c r="D877" i="950"/>
  <c r="B877" i="950"/>
  <c r="E876" i="950"/>
  <c r="C876" i="950"/>
  <c r="F875" i="950"/>
  <c r="D875" i="950"/>
  <c r="B875" i="950"/>
  <c r="E874" i="950"/>
  <c r="C874" i="950"/>
  <c r="F873" i="950"/>
  <c r="D873" i="950"/>
  <c r="B873" i="950"/>
  <c r="E872" i="950"/>
  <c r="C872" i="950"/>
  <c r="F871" i="950"/>
  <c r="D871" i="950"/>
  <c r="B871" i="950"/>
  <c r="E870" i="950"/>
  <c r="C870" i="950"/>
  <c r="F869" i="950"/>
  <c r="D869" i="950"/>
  <c r="B869" i="950"/>
  <c r="E868" i="950"/>
  <c r="C868" i="950"/>
  <c r="F867" i="950"/>
  <c r="D867" i="950"/>
  <c r="B867" i="950"/>
  <c r="E866" i="950"/>
  <c r="C866" i="950"/>
  <c r="F865" i="950"/>
  <c r="D865" i="950"/>
  <c r="B865" i="950"/>
  <c r="E864" i="950"/>
  <c r="C864" i="950"/>
  <c r="F863" i="950"/>
  <c r="D863" i="950"/>
  <c r="B863" i="950"/>
  <c r="E862" i="950"/>
  <c r="C862" i="950"/>
  <c r="F861" i="950"/>
  <c r="D861" i="950"/>
  <c r="B861" i="950"/>
  <c r="E860" i="950"/>
  <c r="C860" i="950"/>
  <c r="F859" i="950"/>
  <c r="D859" i="950"/>
  <c r="B859" i="950"/>
  <c r="E858" i="950"/>
  <c r="C858" i="950"/>
  <c r="F857" i="950"/>
  <c r="D857" i="950"/>
  <c r="B857" i="950"/>
  <c r="E856" i="950"/>
  <c r="C856" i="950"/>
  <c r="F855" i="950"/>
  <c r="D855" i="950"/>
  <c r="B855" i="950"/>
  <c r="E854" i="950"/>
  <c r="C854" i="950"/>
  <c r="F853" i="950"/>
  <c r="D853" i="950"/>
  <c r="B853" i="950"/>
  <c r="E852" i="950"/>
  <c r="C852" i="950"/>
  <c r="F851" i="950"/>
  <c r="D851" i="950"/>
  <c r="B851" i="950"/>
  <c r="E850" i="950"/>
  <c r="C850" i="950"/>
  <c r="F849" i="950"/>
  <c r="D849" i="950"/>
  <c r="B849" i="950"/>
  <c r="E848" i="950"/>
  <c r="C848" i="950"/>
  <c r="F847" i="950"/>
  <c r="D847" i="950"/>
  <c r="B847" i="950"/>
  <c r="E846" i="950"/>
  <c r="C846" i="950"/>
  <c r="F845" i="950"/>
  <c r="D845" i="950"/>
  <c r="B845" i="950"/>
  <c r="E844" i="950"/>
  <c r="C844" i="950"/>
  <c r="F843" i="950"/>
  <c r="D843" i="950"/>
  <c r="B843" i="950"/>
  <c r="E842" i="950"/>
  <c r="C842" i="950"/>
  <c r="F841" i="950"/>
  <c r="D841" i="950"/>
  <c r="B841" i="950"/>
  <c r="E840" i="950"/>
  <c r="C840" i="950"/>
  <c r="F839" i="950"/>
  <c r="D839" i="950"/>
  <c r="B839" i="950"/>
  <c r="E838" i="950"/>
  <c r="C838" i="950"/>
  <c r="F837" i="950"/>
  <c r="D837" i="950"/>
  <c r="B837" i="950"/>
  <c r="E836" i="950"/>
  <c r="C836" i="950"/>
  <c r="F835" i="950"/>
  <c r="D835" i="950"/>
  <c r="B835" i="950"/>
  <c r="E834" i="950"/>
  <c r="C834" i="950"/>
  <c r="F833" i="950"/>
  <c r="D833" i="950"/>
  <c r="B833" i="950"/>
  <c r="E832" i="950"/>
  <c r="C832" i="950"/>
  <c r="F831" i="950"/>
  <c r="D831" i="950"/>
  <c r="B831" i="950"/>
  <c r="E830" i="950"/>
  <c r="C830" i="950"/>
  <c r="F829" i="950"/>
  <c r="D829" i="950"/>
  <c r="B829" i="950"/>
  <c r="E828" i="950"/>
  <c r="C828" i="950"/>
  <c r="F827" i="950"/>
  <c r="D827" i="950"/>
  <c r="B827" i="950"/>
  <c r="E826" i="950"/>
  <c r="C826" i="950"/>
  <c r="F825" i="950"/>
  <c r="D825" i="950"/>
  <c r="B825" i="950"/>
  <c r="E824" i="950"/>
  <c r="C824" i="950"/>
  <c r="F823" i="950"/>
  <c r="D823" i="950"/>
  <c r="B823" i="950"/>
  <c r="E822" i="950"/>
  <c r="C822" i="950"/>
  <c r="F821" i="950"/>
  <c r="D821" i="950"/>
  <c r="B821" i="950"/>
  <c r="E820" i="950"/>
  <c r="C820" i="950"/>
  <c r="F819" i="950"/>
  <c r="D819" i="950"/>
  <c r="B819" i="950"/>
  <c r="E818" i="950"/>
  <c r="C818" i="950"/>
  <c r="F817" i="950"/>
  <c r="D817" i="950"/>
  <c r="B817" i="950"/>
  <c r="E816" i="950"/>
  <c r="C816" i="950"/>
  <c r="F815" i="950"/>
  <c r="D815" i="950"/>
  <c r="B815" i="950"/>
  <c r="E814" i="950"/>
  <c r="C814" i="950"/>
  <c r="F813" i="950"/>
  <c r="D813" i="950"/>
  <c r="B813" i="950"/>
  <c r="E812" i="950"/>
  <c r="C812" i="950"/>
  <c r="F811" i="950"/>
  <c r="D811" i="950"/>
  <c r="B811" i="950"/>
  <c r="E810" i="950"/>
  <c r="C810" i="950"/>
  <c r="F809" i="950"/>
  <c r="D809" i="950"/>
  <c r="B809" i="950"/>
  <c r="E808" i="950"/>
  <c r="C808" i="950"/>
  <c r="F807" i="950"/>
  <c r="D807" i="950"/>
  <c r="B807" i="950"/>
  <c r="E806" i="950"/>
  <c r="C806" i="950"/>
  <c r="F805" i="950"/>
  <c r="D805" i="950"/>
  <c r="B805" i="950"/>
  <c r="E804" i="950"/>
  <c r="C804" i="950"/>
  <c r="F803" i="950"/>
  <c r="D803" i="950"/>
  <c r="B803" i="950"/>
  <c r="E802" i="950"/>
  <c r="C802" i="950"/>
  <c r="F801" i="950"/>
  <c r="D801" i="950"/>
  <c r="B801" i="950"/>
  <c r="E800" i="950"/>
  <c r="C800" i="950"/>
  <c r="F799" i="950"/>
  <c r="D799" i="950"/>
  <c r="B799" i="950"/>
  <c r="E798" i="950"/>
  <c r="C798" i="950"/>
  <c r="F797" i="950"/>
  <c r="D797" i="950"/>
  <c r="B797" i="950"/>
  <c r="E796" i="950"/>
  <c r="C796" i="950"/>
  <c r="F795" i="950"/>
  <c r="D795" i="950"/>
  <c r="B795" i="950"/>
  <c r="E794" i="950"/>
  <c r="C794" i="950"/>
  <c r="F793" i="950"/>
  <c r="D793" i="950"/>
  <c r="B793" i="950"/>
  <c r="E792" i="950"/>
  <c r="C792" i="950"/>
  <c r="F791" i="950"/>
  <c r="D791" i="950"/>
  <c r="B791" i="950"/>
  <c r="E790" i="950"/>
  <c r="C790" i="950"/>
  <c r="F789" i="950"/>
  <c r="D789" i="950"/>
  <c r="B789" i="950"/>
  <c r="E788" i="950"/>
  <c r="C788" i="950"/>
  <c r="F787" i="950"/>
  <c r="B1060" i="950"/>
  <c r="E1059" i="950"/>
  <c r="C1059" i="950"/>
  <c r="F1058" i="950"/>
  <c r="D1058" i="950"/>
  <c r="B1058" i="950"/>
  <c r="E1057" i="950"/>
  <c r="C1057" i="950"/>
  <c r="F1056" i="950"/>
  <c r="D1056" i="950"/>
  <c r="B1056" i="950"/>
  <c r="E1055" i="950"/>
  <c r="C1055" i="950"/>
  <c r="F1054" i="950"/>
  <c r="D1054" i="950"/>
  <c r="B1054" i="950"/>
  <c r="E1053" i="950"/>
  <c r="C1053" i="950"/>
  <c r="F1052" i="950"/>
  <c r="D1052" i="950"/>
  <c r="B1052" i="950"/>
  <c r="E1051" i="950"/>
  <c r="C1051" i="950"/>
  <c r="F1050" i="950"/>
  <c r="D1050" i="950"/>
  <c r="B1050" i="950"/>
  <c r="E1049" i="950"/>
  <c r="C1049" i="950"/>
  <c r="F1048" i="950"/>
  <c r="D1048" i="950"/>
  <c r="B1048" i="950"/>
  <c r="E1047" i="950"/>
  <c r="C1047" i="950"/>
  <c r="F1046" i="950"/>
  <c r="D1046" i="950"/>
  <c r="B1046" i="950"/>
  <c r="E1045" i="950"/>
  <c r="C1045" i="950"/>
  <c r="F1044" i="950"/>
  <c r="D1044" i="950"/>
  <c r="B1044" i="950"/>
  <c r="E1043" i="950"/>
  <c r="C1043" i="950"/>
  <c r="F1042" i="950"/>
  <c r="D1042" i="950"/>
  <c r="B1042" i="950"/>
  <c r="E1041" i="950"/>
  <c r="C1041" i="950"/>
  <c r="F1040" i="950"/>
  <c r="D1040" i="950"/>
  <c r="B1040" i="950"/>
  <c r="E1039" i="950"/>
  <c r="C1039" i="950"/>
  <c r="F1038" i="950"/>
  <c r="D1038" i="950"/>
  <c r="B1038" i="950"/>
  <c r="E1037" i="950"/>
  <c r="C1037" i="950"/>
  <c r="F1036" i="950"/>
  <c r="D1036" i="950"/>
  <c r="B1036" i="950"/>
  <c r="E1035" i="950"/>
  <c r="C1035" i="950"/>
  <c r="F1034" i="950"/>
  <c r="D1034" i="950"/>
  <c r="B1034" i="950"/>
  <c r="E1033" i="950"/>
  <c r="C1033" i="950"/>
  <c r="F1032" i="950"/>
  <c r="D1032" i="950"/>
  <c r="B1032" i="950"/>
  <c r="E1031" i="950"/>
  <c r="C1031" i="950"/>
  <c r="F1030" i="950"/>
  <c r="D1030" i="950"/>
  <c r="B1030" i="950"/>
  <c r="E1029" i="950"/>
  <c r="C1029" i="950"/>
  <c r="F1028" i="950"/>
  <c r="D1028" i="950"/>
  <c r="B1028" i="950"/>
  <c r="E1027" i="950"/>
  <c r="C1027" i="950"/>
  <c r="F1026" i="950"/>
  <c r="D1026" i="950"/>
  <c r="B1026" i="950"/>
  <c r="E1025" i="950"/>
  <c r="C1025" i="950"/>
  <c r="F1024" i="950"/>
  <c r="D1024" i="950"/>
  <c r="B1024" i="950"/>
  <c r="E1023" i="950"/>
  <c r="C1023" i="950"/>
  <c r="F1022" i="950"/>
  <c r="D1022" i="950"/>
  <c r="B1022" i="950"/>
  <c r="E1021" i="950"/>
  <c r="C1021" i="950"/>
  <c r="F1020" i="950"/>
  <c r="D1020" i="950"/>
  <c r="B1020" i="950"/>
  <c r="E1019" i="950"/>
  <c r="C1019" i="950"/>
  <c r="F1018" i="950"/>
  <c r="D1018" i="950"/>
  <c r="B1018" i="950"/>
  <c r="E1017" i="950"/>
  <c r="C1017" i="950"/>
  <c r="F1016" i="950"/>
  <c r="D1016" i="950"/>
  <c r="B1016" i="950"/>
  <c r="E1015" i="950"/>
  <c r="C1015" i="950"/>
  <c r="F1014" i="950"/>
  <c r="D1014" i="950"/>
  <c r="B1014" i="950"/>
  <c r="E1013" i="950"/>
  <c r="C1013" i="950"/>
  <c r="F1012" i="950"/>
  <c r="D1012" i="950"/>
  <c r="B1012" i="950"/>
  <c r="E1011" i="950"/>
  <c r="C1011" i="950"/>
  <c r="F1010" i="950"/>
  <c r="D1010" i="950"/>
  <c r="B1010" i="950"/>
  <c r="E1009" i="950"/>
  <c r="C1009" i="950"/>
  <c r="F1008" i="950"/>
  <c r="D1008" i="950"/>
  <c r="B1008" i="950"/>
  <c r="E1007" i="950"/>
  <c r="C1007" i="950"/>
  <c r="F1006" i="950"/>
  <c r="D1006" i="950"/>
  <c r="B1006" i="950"/>
  <c r="E1005" i="950"/>
  <c r="C1005" i="950"/>
  <c r="F1004" i="950"/>
  <c r="D1004" i="950"/>
  <c r="B1004" i="950"/>
  <c r="E1003" i="950"/>
  <c r="C1003" i="950"/>
  <c r="F1002" i="950"/>
  <c r="D1002" i="950"/>
  <c r="B1002" i="950"/>
  <c r="E1001" i="950"/>
  <c r="C1001" i="950"/>
  <c r="F1000" i="950"/>
  <c r="D1000" i="950"/>
  <c r="B1000" i="950"/>
  <c r="E999" i="950"/>
  <c r="C999" i="950"/>
  <c r="F998" i="950"/>
  <c r="D998" i="950"/>
  <c r="B998" i="950"/>
  <c r="E997" i="950"/>
  <c r="C997" i="950"/>
  <c r="F996" i="950"/>
  <c r="D996" i="950"/>
  <c r="B996" i="950"/>
  <c r="E995" i="950"/>
  <c r="C995" i="950"/>
  <c r="F994" i="950"/>
  <c r="D994" i="950"/>
  <c r="B994" i="950"/>
  <c r="E993" i="950"/>
  <c r="C993" i="950"/>
  <c r="F992" i="950"/>
  <c r="D992" i="950"/>
  <c r="B992" i="950"/>
  <c r="E991" i="950"/>
  <c r="C991" i="950"/>
  <c r="F990" i="950"/>
  <c r="D990" i="950"/>
  <c r="B990" i="950"/>
  <c r="E989" i="950"/>
  <c r="C989" i="950"/>
  <c r="F988" i="950"/>
  <c r="D988" i="950"/>
  <c r="B988" i="950"/>
  <c r="E987" i="950"/>
  <c r="C987" i="950"/>
  <c r="F986" i="950"/>
  <c r="D986" i="950"/>
  <c r="B986" i="950"/>
  <c r="E985" i="950"/>
  <c r="C985" i="950"/>
  <c r="F984" i="950"/>
  <c r="D984" i="950"/>
  <c r="B984" i="950"/>
  <c r="E983" i="950"/>
  <c r="C983" i="950"/>
  <c r="F982" i="950"/>
  <c r="D982" i="950"/>
  <c r="B982" i="950"/>
  <c r="E981" i="950"/>
  <c r="C981" i="950"/>
  <c r="F980" i="950"/>
  <c r="D980" i="950"/>
  <c r="B980" i="950"/>
  <c r="E979" i="950"/>
  <c r="C979" i="950"/>
  <c r="F978" i="950"/>
  <c r="D978" i="950"/>
  <c r="B978" i="950"/>
  <c r="E977" i="950"/>
  <c r="C977" i="950"/>
  <c r="F976" i="950"/>
  <c r="D976" i="950"/>
  <c r="B976" i="950"/>
  <c r="E975" i="950"/>
  <c r="C975" i="950"/>
  <c r="F974" i="950"/>
  <c r="D974" i="950"/>
  <c r="B974" i="950"/>
  <c r="E973" i="950"/>
  <c r="C973" i="950"/>
  <c r="F972" i="950"/>
  <c r="D972" i="950"/>
  <c r="B972" i="950"/>
  <c r="E971" i="950"/>
  <c r="C971" i="950"/>
  <c r="F970" i="950"/>
  <c r="D970" i="950"/>
  <c r="B970" i="950"/>
  <c r="E969" i="950"/>
  <c r="C969" i="950"/>
  <c r="F968" i="950"/>
  <c r="D968" i="950"/>
  <c r="B968" i="950"/>
  <c r="E967" i="950"/>
  <c r="C967" i="950"/>
  <c r="F966" i="950"/>
  <c r="D966" i="950"/>
  <c r="B966" i="950"/>
  <c r="E965" i="950"/>
  <c r="C965" i="950"/>
  <c r="F964" i="950"/>
  <c r="D964" i="950"/>
  <c r="B964" i="950"/>
  <c r="E963" i="950"/>
  <c r="C963" i="950"/>
  <c r="F962" i="950"/>
  <c r="D962" i="950"/>
  <c r="B962" i="950"/>
  <c r="E961" i="950"/>
  <c r="C961" i="950"/>
  <c r="F960" i="950"/>
  <c r="D960" i="950"/>
  <c r="B960" i="950"/>
  <c r="E959" i="950"/>
  <c r="C959" i="950"/>
  <c r="F958" i="950"/>
  <c r="D958" i="950"/>
  <c r="B958" i="950"/>
  <c r="E957" i="950"/>
  <c r="C957" i="950"/>
  <c r="F956" i="950"/>
  <c r="D956" i="950"/>
  <c r="B956" i="950"/>
  <c r="E955" i="950"/>
  <c r="C955" i="950"/>
  <c r="F954" i="950"/>
  <c r="D954" i="950"/>
  <c r="B954" i="950"/>
  <c r="E953" i="950"/>
  <c r="C953" i="950"/>
  <c r="F952" i="950"/>
  <c r="D952" i="950"/>
  <c r="B952" i="950"/>
  <c r="E951" i="950"/>
  <c r="C951" i="950"/>
  <c r="F950" i="950"/>
  <c r="D950" i="950"/>
  <c r="B950" i="950"/>
  <c r="E949" i="950"/>
  <c r="C949" i="950"/>
  <c r="F948" i="950"/>
  <c r="D948" i="950"/>
  <c r="B948" i="950"/>
  <c r="E947" i="950"/>
  <c r="C947" i="950"/>
  <c r="F946" i="950"/>
  <c r="D946" i="950"/>
  <c r="B946" i="950"/>
  <c r="E945" i="950"/>
  <c r="C945" i="950"/>
  <c r="F944" i="950"/>
  <c r="D944" i="950"/>
  <c r="B944" i="950"/>
  <c r="E943" i="950"/>
  <c r="C943" i="950"/>
  <c r="F942" i="950"/>
  <c r="D942" i="950"/>
  <c r="B942" i="950"/>
  <c r="E941" i="950"/>
  <c r="C941" i="950"/>
  <c r="F940" i="950"/>
  <c r="D940" i="950"/>
  <c r="B940" i="950"/>
  <c r="E939" i="950"/>
  <c r="C939" i="950"/>
  <c r="F938" i="950"/>
  <c r="D938" i="950"/>
  <c r="B938" i="950"/>
  <c r="E937" i="950"/>
  <c r="C937" i="950"/>
  <c r="F936" i="950"/>
  <c r="D936" i="950"/>
  <c r="B936" i="950"/>
  <c r="E935" i="950"/>
  <c r="C935" i="950"/>
  <c r="F934" i="950"/>
  <c r="D934" i="950"/>
  <c r="B934" i="950"/>
  <c r="E933" i="950"/>
  <c r="C933" i="950"/>
  <c r="F932" i="950"/>
  <c r="D932" i="950"/>
  <c r="B932" i="950"/>
  <c r="E931" i="950"/>
  <c r="C931" i="950"/>
  <c r="F930" i="950"/>
  <c r="D930" i="950"/>
  <c r="B930" i="950"/>
  <c r="E929" i="950"/>
  <c r="C929" i="950"/>
  <c r="F928" i="950"/>
  <c r="D928" i="950"/>
  <c r="B928" i="950"/>
  <c r="E927" i="950"/>
  <c r="C927" i="950"/>
  <c r="F926" i="950"/>
  <c r="D926" i="950"/>
  <c r="B926" i="950"/>
  <c r="E925" i="950"/>
  <c r="C925" i="950"/>
  <c r="F924" i="950"/>
  <c r="D924" i="950"/>
  <c r="B924" i="950"/>
  <c r="E923" i="950"/>
  <c r="C923" i="950"/>
  <c r="F922" i="950"/>
  <c r="D922" i="950"/>
  <c r="B922" i="950"/>
  <c r="E921" i="950"/>
  <c r="C921" i="950"/>
  <c r="F920" i="950"/>
  <c r="D920" i="950"/>
  <c r="B920" i="950"/>
  <c r="E919" i="950"/>
  <c r="C919" i="950"/>
  <c r="F918" i="950"/>
  <c r="D918" i="950"/>
  <c r="B918" i="950"/>
  <c r="E917" i="950"/>
  <c r="C917" i="950"/>
  <c r="F916" i="950"/>
  <c r="D916" i="950"/>
  <c r="B916" i="950"/>
  <c r="E915" i="950"/>
  <c r="C915" i="950"/>
  <c r="F914" i="950"/>
  <c r="D914" i="950"/>
  <c r="B914" i="950"/>
  <c r="E913" i="950"/>
  <c r="C913" i="950"/>
  <c r="F912" i="950"/>
  <c r="D912" i="950"/>
  <c r="B912" i="950"/>
  <c r="E911" i="950"/>
  <c r="C911" i="950"/>
  <c r="F910" i="950"/>
  <c r="D910" i="950"/>
  <c r="B910" i="950"/>
  <c r="E909" i="950"/>
  <c r="C909" i="950"/>
  <c r="F908" i="950"/>
  <c r="D908" i="950"/>
  <c r="B908" i="950"/>
  <c r="E907" i="950"/>
  <c r="C907" i="950"/>
  <c r="F906" i="950"/>
  <c r="D906" i="950"/>
  <c r="B906" i="950"/>
  <c r="E905" i="950"/>
  <c r="C905" i="950"/>
  <c r="F904" i="950"/>
  <c r="D904" i="950"/>
  <c r="B904" i="950"/>
  <c r="E903" i="950"/>
  <c r="C903" i="950"/>
  <c r="F902" i="950"/>
  <c r="D902" i="950"/>
  <c r="B902" i="950"/>
  <c r="E901" i="950"/>
  <c r="C901" i="950"/>
  <c r="F900" i="950"/>
  <c r="D900" i="950"/>
  <c r="B900" i="950"/>
  <c r="E899" i="950"/>
  <c r="C899" i="950"/>
  <c r="F898" i="950"/>
  <c r="D898" i="950"/>
  <c r="B898" i="950"/>
  <c r="E897" i="950"/>
  <c r="C897" i="950"/>
  <c r="F896" i="950"/>
  <c r="D896" i="950"/>
  <c r="B896" i="950"/>
  <c r="E895" i="950"/>
  <c r="C895" i="950"/>
  <c r="F894" i="950"/>
  <c r="D894" i="950"/>
  <c r="B894" i="950"/>
  <c r="E893" i="950"/>
  <c r="C893" i="950"/>
  <c r="F892" i="950"/>
  <c r="D892" i="950"/>
  <c r="B892" i="950"/>
  <c r="E891" i="950"/>
  <c r="C891" i="950"/>
  <c r="F890" i="950"/>
  <c r="D890" i="950"/>
  <c r="B890" i="950"/>
  <c r="E889" i="950"/>
  <c r="C889" i="950"/>
  <c r="F888" i="950"/>
  <c r="D888" i="950"/>
  <c r="B888" i="950"/>
  <c r="E887" i="950"/>
  <c r="C887" i="950"/>
  <c r="F886" i="950"/>
  <c r="D886" i="950"/>
  <c r="B886" i="950"/>
  <c r="E885" i="950"/>
  <c r="C885" i="950"/>
  <c r="F884" i="950"/>
  <c r="D884" i="950"/>
  <c r="B884" i="950"/>
  <c r="E883" i="950"/>
  <c r="C883" i="950"/>
  <c r="F882" i="950"/>
  <c r="D882" i="950"/>
  <c r="B882" i="950"/>
  <c r="E881" i="950"/>
  <c r="C881" i="950"/>
  <c r="F880" i="950"/>
  <c r="D880" i="950"/>
  <c r="B880" i="950"/>
  <c r="E879" i="950"/>
  <c r="C879" i="950"/>
  <c r="F878" i="950"/>
  <c r="D878" i="950"/>
  <c r="B878" i="950"/>
  <c r="E877" i="950"/>
  <c r="C877" i="950"/>
  <c r="F876" i="950"/>
  <c r="D876" i="950"/>
  <c r="B876" i="950"/>
  <c r="E875" i="950"/>
  <c r="C875" i="950"/>
  <c r="F874" i="950"/>
  <c r="D874" i="950"/>
  <c r="B874" i="950"/>
  <c r="E873" i="950"/>
  <c r="C873" i="950"/>
  <c r="F872" i="950"/>
  <c r="D872" i="950"/>
  <c r="B872" i="950"/>
  <c r="E871" i="950"/>
  <c r="C871" i="950"/>
  <c r="F870" i="950"/>
  <c r="D870" i="950"/>
  <c r="B870" i="950"/>
  <c r="E869" i="950"/>
  <c r="C869" i="950"/>
  <c r="F868" i="950"/>
  <c r="D868" i="950"/>
  <c r="B868" i="950"/>
  <c r="E867" i="950"/>
  <c r="C867" i="950"/>
  <c r="F866" i="950"/>
  <c r="D866" i="950"/>
  <c r="B866" i="950"/>
  <c r="E865" i="950"/>
  <c r="C865" i="950"/>
  <c r="F864" i="950"/>
  <c r="D864" i="950"/>
  <c r="B864" i="950"/>
  <c r="E863" i="950"/>
  <c r="C863" i="950"/>
  <c r="F862" i="950"/>
  <c r="D862" i="950"/>
  <c r="B862" i="950"/>
  <c r="E861" i="950"/>
  <c r="C861" i="950"/>
  <c r="F860" i="950"/>
  <c r="D860" i="950"/>
  <c r="B860" i="950"/>
  <c r="E859" i="950"/>
  <c r="C859" i="950"/>
  <c r="F858" i="950"/>
  <c r="D858" i="950"/>
  <c r="B858" i="950"/>
  <c r="E857" i="950"/>
  <c r="C857" i="950"/>
  <c r="F856" i="950"/>
  <c r="D856" i="950"/>
  <c r="B856" i="950"/>
  <c r="E855" i="950"/>
  <c r="C855" i="950"/>
  <c r="F854" i="950"/>
  <c r="D854" i="950"/>
  <c r="B854" i="950"/>
  <c r="E853" i="950"/>
  <c r="C853" i="950"/>
  <c r="F852" i="950"/>
  <c r="D852" i="950"/>
  <c r="B852" i="950"/>
  <c r="E851" i="950"/>
  <c r="C851" i="950"/>
  <c r="F850" i="950"/>
  <c r="D850" i="950"/>
  <c r="B850" i="950"/>
  <c r="E849" i="950"/>
  <c r="C849" i="950"/>
  <c r="F848" i="950"/>
  <c r="D848" i="950"/>
  <c r="B848" i="950"/>
  <c r="E847" i="950"/>
  <c r="C847" i="950"/>
  <c r="F846" i="950"/>
  <c r="D846" i="950"/>
  <c r="B846" i="950"/>
  <c r="E845" i="950"/>
  <c r="C845" i="950"/>
  <c r="F844" i="950"/>
  <c r="D844" i="950"/>
  <c r="B844" i="950"/>
  <c r="E843" i="950"/>
  <c r="C843" i="950"/>
  <c r="F842" i="950"/>
  <c r="D842" i="950"/>
  <c r="B842" i="950"/>
  <c r="E841" i="950"/>
  <c r="C841" i="950"/>
  <c r="F840" i="950"/>
  <c r="D840" i="950"/>
  <c r="B840" i="950"/>
  <c r="E839" i="950"/>
  <c r="C839" i="950"/>
  <c r="F838" i="950"/>
  <c r="D838" i="950"/>
  <c r="B838" i="950"/>
  <c r="E837" i="950"/>
  <c r="C837" i="950"/>
  <c r="F836" i="950"/>
  <c r="D836" i="950"/>
  <c r="B836" i="950"/>
  <c r="E835" i="950"/>
  <c r="C835" i="950"/>
  <c r="F834" i="950"/>
  <c r="D834" i="950"/>
  <c r="B834" i="950"/>
  <c r="E833" i="950"/>
  <c r="C833" i="950"/>
  <c r="F832" i="950"/>
  <c r="D832" i="950"/>
  <c r="B832" i="950"/>
  <c r="E831" i="950"/>
  <c r="C831" i="950"/>
  <c r="F830" i="950"/>
  <c r="D830" i="950"/>
  <c r="B830" i="950"/>
  <c r="E829" i="950"/>
  <c r="C829" i="950"/>
  <c r="F828" i="950"/>
  <c r="D828" i="950"/>
  <c r="B828" i="950"/>
  <c r="E827" i="950"/>
  <c r="C827" i="950"/>
  <c r="F826" i="950"/>
  <c r="D826" i="950"/>
  <c r="B826" i="950"/>
  <c r="E825" i="950"/>
  <c r="C825" i="950"/>
  <c r="F824" i="950"/>
  <c r="D824" i="950"/>
  <c r="B824" i="950"/>
  <c r="E823" i="950"/>
  <c r="C823" i="950"/>
  <c r="F822" i="950"/>
  <c r="D822" i="950"/>
  <c r="B822" i="950"/>
  <c r="E821" i="950"/>
  <c r="C821" i="950"/>
  <c r="F820" i="950"/>
  <c r="D820" i="950"/>
  <c r="B820" i="950"/>
  <c r="E819" i="950"/>
  <c r="C819" i="950"/>
  <c r="F818" i="950"/>
  <c r="D818" i="950"/>
  <c r="B818" i="950"/>
  <c r="E817" i="950"/>
  <c r="C817" i="950"/>
  <c r="F816" i="950"/>
  <c r="D816" i="950"/>
  <c r="B816" i="950"/>
  <c r="E815" i="950"/>
  <c r="C815" i="950"/>
  <c r="F814" i="950"/>
  <c r="D814" i="950"/>
  <c r="B814" i="950"/>
  <c r="E813" i="950"/>
  <c r="C813" i="950"/>
  <c r="F812" i="950"/>
  <c r="D812" i="950"/>
  <c r="B812" i="950"/>
  <c r="E811" i="950"/>
  <c r="C811" i="950"/>
  <c r="F810" i="950"/>
  <c r="D810" i="950"/>
  <c r="B810" i="950"/>
  <c r="E809" i="950"/>
  <c r="C809" i="950"/>
  <c r="F808" i="950"/>
  <c r="D808" i="950"/>
  <c r="B808" i="950"/>
  <c r="E807" i="950"/>
  <c r="C807" i="950"/>
  <c r="F806" i="950"/>
  <c r="D806" i="950"/>
  <c r="B806" i="950"/>
  <c r="E805" i="950"/>
  <c r="C805" i="950"/>
  <c r="F804" i="950"/>
  <c r="D804" i="950"/>
  <c r="B804" i="950"/>
  <c r="E803" i="950"/>
  <c r="C803" i="950"/>
  <c r="F802" i="950"/>
  <c r="D802" i="950"/>
  <c r="B802" i="950"/>
  <c r="E801" i="950"/>
  <c r="C801" i="950"/>
  <c r="F800" i="950"/>
  <c r="D800" i="950"/>
  <c r="B800" i="950"/>
  <c r="E799" i="950"/>
  <c r="C799" i="950"/>
  <c r="F798" i="950"/>
  <c r="D798" i="950"/>
  <c r="B798" i="950"/>
  <c r="E797" i="950"/>
  <c r="C797" i="950"/>
  <c r="F796" i="950"/>
  <c r="D796" i="950"/>
  <c r="B796" i="950"/>
  <c r="E795" i="950"/>
  <c r="C795" i="950"/>
  <c r="F794" i="950"/>
  <c r="D794" i="950"/>
  <c r="B794" i="950"/>
  <c r="E793" i="950"/>
  <c r="C793" i="950"/>
  <c r="F792" i="950"/>
  <c r="D792" i="950"/>
  <c r="B792" i="950"/>
  <c r="E791" i="950"/>
  <c r="C791" i="950"/>
  <c r="F790" i="950"/>
  <c r="D790" i="950"/>
  <c r="B790" i="950"/>
  <c r="E789" i="950"/>
  <c r="C789" i="950"/>
  <c r="F788" i="950"/>
  <c r="D788" i="950"/>
  <c r="B788" i="950"/>
  <c r="E787" i="950"/>
  <c r="D787" i="950"/>
  <c r="B787" i="950"/>
  <c r="E786" i="950"/>
  <c r="C786" i="950"/>
  <c r="F785" i="950"/>
  <c r="D785" i="950"/>
  <c r="B785" i="950"/>
  <c r="E784" i="950"/>
  <c r="C784" i="950"/>
  <c r="F783" i="950"/>
  <c r="D783" i="950"/>
  <c r="B783" i="950"/>
  <c r="E782" i="950"/>
  <c r="C782" i="950"/>
  <c r="F781" i="950"/>
  <c r="D781" i="950"/>
  <c r="B781" i="950"/>
  <c r="E780" i="950"/>
  <c r="C780" i="950"/>
  <c r="F779" i="950"/>
  <c r="D779" i="950"/>
  <c r="B779" i="950"/>
  <c r="E778" i="950"/>
  <c r="C778" i="950"/>
  <c r="F777" i="950"/>
  <c r="D777" i="950"/>
  <c r="B777" i="950"/>
  <c r="E776" i="950"/>
  <c r="C776" i="950"/>
  <c r="F775" i="950"/>
  <c r="D775" i="950"/>
  <c r="B775" i="950"/>
  <c r="E774" i="950"/>
  <c r="C774" i="950"/>
  <c r="F773" i="950"/>
  <c r="D773" i="950"/>
  <c r="B773" i="950"/>
  <c r="E772" i="950"/>
  <c r="C772" i="950"/>
  <c r="F771" i="950"/>
  <c r="D771" i="950"/>
  <c r="B771" i="950"/>
  <c r="E770" i="950"/>
  <c r="C770" i="950"/>
  <c r="F769" i="950"/>
  <c r="D769" i="950"/>
  <c r="B769" i="950"/>
  <c r="E768" i="950"/>
  <c r="C768" i="950"/>
  <c r="F767" i="950"/>
  <c r="D767" i="950"/>
  <c r="B767" i="950"/>
  <c r="E766" i="950"/>
  <c r="C766" i="950"/>
  <c r="F765" i="950"/>
  <c r="D765" i="950"/>
  <c r="B765" i="950"/>
  <c r="E764" i="950"/>
  <c r="C764" i="950"/>
  <c r="F763" i="950"/>
  <c r="D763" i="950"/>
  <c r="B763" i="950"/>
  <c r="E762" i="950"/>
  <c r="C762" i="950"/>
  <c r="F761" i="950"/>
  <c r="D761" i="950"/>
  <c r="B761" i="950"/>
  <c r="E760" i="950"/>
  <c r="C760" i="950"/>
  <c r="F759" i="950"/>
  <c r="D759" i="950"/>
  <c r="B759" i="950"/>
  <c r="E758" i="950"/>
  <c r="C758" i="950"/>
  <c r="F757" i="950"/>
  <c r="D757" i="950"/>
  <c r="B757" i="950"/>
  <c r="E756" i="950"/>
  <c r="C756" i="950"/>
  <c r="F755" i="950"/>
  <c r="D755" i="950"/>
  <c r="B755" i="950"/>
  <c r="E754" i="950"/>
  <c r="C754" i="950"/>
  <c r="F753" i="950"/>
  <c r="D753" i="950"/>
  <c r="B753" i="950"/>
  <c r="E752" i="950"/>
  <c r="C752" i="950"/>
  <c r="F751" i="950"/>
  <c r="D751" i="950"/>
  <c r="B751" i="950"/>
  <c r="E750" i="950"/>
  <c r="C750" i="950"/>
  <c r="F749" i="950"/>
  <c r="D749" i="950"/>
  <c r="B749" i="950"/>
  <c r="E748" i="950"/>
  <c r="C748" i="950"/>
  <c r="F747" i="950"/>
  <c r="D747" i="950"/>
  <c r="B747" i="950"/>
  <c r="E746" i="950"/>
  <c r="C746" i="950"/>
  <c r="F745" i="950"/>
  <c r="D745" i="950"/>
  <c r="B745" i="950"/>
  <c r="E744" i="950"/>
  <c r="C744" i="950"/>
  <c r="F743" i="950"/>
  <c r="D743" i="950"/>
  <c r="B743" i="950"/>
  <c r="E742" i="950"/>
  <c r="C742" i="950"/>
  <c r="F741" i="950"/>
  <c r="D741" i="950"/>
  <c r="B741" i="950"/>
  <c r="E740" i="950"/>
  <c r="C740" i="950"/>
  <c r="F739" i="950"/>
  <c r="D739" i="950"/>
  <c r="B739" i="950"/>
  <c r="E738" i="950"/>
  <c r="C738" i="950"/>
  <c r="F737" i="950"/>
  <c r="D737" i="950"/>
  <c r="B737" i="950"/>
  <c r="E736" i="950"/>
  <c r="C736" i="950"/>
  <c r="F735" i="950"/>
  <c r="D735" i="950"/>
  <c r="B735" i="950"/>
  <c r="E734" i="950"/>
  <c r="C734" i="950"/>
  <c r="F733" i="950"/>
  <c r="D733" i="950"/>
  <c r="B733" i="950"/>
  <c r="E732" i="950"/>
  <c r="C732" i="950"/>
  <c r="F731" i="950"/>
  <c r="D731" i="950"/>
  <c r="B731" i="950"/>
  <c r="E730" i="950"/>
  <c r="C730" i="950"/>
  <c r="F729" i="950"/>
  <c r="D729" i="950"/>
  <c r="B729" i="950"/>
  <c r="E728" i="950"/>
  <c r="C728" i="950"/>
  <c r="F727" i="950"/>
  <c r="D727" i="950"/>
  <c r="B727" i="950"/>
  <c r="E726" i="950"/>
  <c r="C726" i="950"/>
  <c r="F725" i="950"/>
  <c r="D725" i="950"/>
  <c r="B725" i="950"/>
  <c r="E724" i="950"/>
  <c r="C724" i="950"/>
  <c r="F723" i="950"/>
  <c r="D723" i="950"/>
  <c r="B723" i="950"/>
  <c r="E722" i="950"/>
  <c r="C722" i="950"/>
  <c r="F721" i="950"/>
  <c r="D721" i="950"/>
  <c r="B721" i="950"/>
  <c r="E720" i="950"/>
  <c r="C720" i="950"/>
  <c r="F719" i="950"/>
  <c r="D719" i="950"/>
  <c r="B719" i="950"/>
  <c r="E718" i="950"/>
  <c r="C718" i="950"/>
  <c r="F717" i="950"/>
  <c r="D717" i="950"/>
  <c r="B717" i="950"/>
  <c r="E716" i="950"/>
  <c r="C716" i="950"/>
  <c r="F715" i="950"/>
  <c r="D715" i="950"/>
  <c r="B715" i="950"/>
  <c r="E714" i="950"/>
  <c r="C714" i="950"/>
  <c r="F713" i="950"/>
  <c r="D713" i="950"/>
  <c r="B713" i="950"/>
  <c r="E712" i="950"/>
  <c r="C712" i="950"/>
  <c r="F711" i="950"/>
  <c r="D711" i="950"/>
  <c r="B711" i="950"/>
  <c r="E710" i="950"/>
  <c r="C710" i="950"/>
  <c r="F709" i="950"/>
  <c r="D709" i="950"/>
  <c r="B709" i="950"/>
  <c r="E708" i="950"/>
  <c r="C708" i="950"/>
  <c r="F707" i="950"/>
  <c r="D707" i="950"/>
  <c r="B707" i="950"/>
  <c r="E706" i="950"/>
  <c r="C706" i="950"/>
  <c r="F705" i="950"/>
  <c r="D705" i="950"/>
  <c r="B705" i="950"/>
  <c r="E704" i="950"/>
  <c r="C704" i="950"/>
  <c r="F703" i="950"/>
  <c r="D703" i="950"/>
  <c r="B703" i="950"/>
  <c r="E702" i="950"/>
  <c r="C702" i="950"/>
  <c r="F701" i="950"/>
  <c r="D701" i="950"/>
  <c r="B701" i="950"/>
  <c r="E700" i="950"/>
  <c r="C700" i="950"/>
  <c r="F699" i="950"/>
  <c r="D699" i="950"/>
  <c r="B699" i="950"/>
  <c r="E698" i="950"/>
  <c r="C698" i="950"/>
  <c r="F697" i="950"/>
  <c r="D697" i="950"/>
  <c r="B697" i="950"/>
  <c r="E696" i="950"/>
  <c r="C696" i="950"/>
  <c r="F695" i="950"/>
  <c r="D695" i="950"/>
  <c r="B695" i="950"/>
  <c r="E694" i="950"/>
  <c r="C694" i="950"/>
  <c r="F693" i="950"/>
  <c r="D693" i="950"/>
  <c r="B693" i="950"/>
  <c r="E692" i="950"/>
  <c r="C692" i="950"/>
  <c r="F691" i="950"/>
  <c r="D691" i="950"/>
  <c r="B691" i="950"/>
  <c r="E690" i="950"/>
  <c r="C690" i="950"/>
  <c r="F689" i="950"/>
  <c r="D689" i="950"/>
  <c r="B689" i="950"/>
  <c r="E688" i="950"/>
  <c r="C688" i="950"/>
  <c r="F687" i="950"/>
  <c r="D687" i="950"/>
  <c r="B687" i="950"/>
  <c r="E686" i="950"/>
  <c r="C686" i="950"/>
  <c r="F685" i="950"/>
  <c r="D685" i="950"/>
  <c r="B685" i="950"/>
  <c r="E684" i="950"/>
  <c r="C684" i="950"/>
  <c r="F683" i="950"/>
  <c r="D683" i="950"/>
  <c r="B683" i="950"/>
  <c r="E682" i="950"/>
  <c r="C682" i="950"/>
  <c r="F681" i="950"/>
  <c r="D681" i="950"/>
  <c r="B681" i="950"/>
  <c r="E680" i="950"/>
  <c r="C680" i="950"/>
  <c r="F679" i="950"/>
  <c r="D679" i="950"/>
  <c r="B679" i="950"/>
  <c r="E678" i="950"/>
  <c r="C678" i="950"/>
  <c r="F677" i="950"/>
  <c r="D677" i="950"/>
  <c r="B677" i="950"/>
  <c r="E676" i="950"/>
  <c r="C676" i="950"/>
  <c r="F675" i="950"/>
  <c r="D675" i="950"/>
  <c r="B675" i="950"/>
  <c r="E674" i="950"/>
  <c r="C674" i="950"/>
  <c r="F673" i="950"/>
  <c r="D673" i="950"/>
  <c r="B673" i="950"/>
  <c r="E672" i="950"/>
  <c r="C672" i="950"/>
  <c r="F671" i="950"/>
  <c r="D671" i="950"/>
  <c r="B671" i="950"/>
  <c r="E670" i="950"/>
  <c r="C670" i="950"/>
  <c r="F669" i="950"/>
  <c r="D669" i="950"/>
  <c r="B669" i="950"/>
  <c r="E668" i="950"/>
  <c r="C668" i="950"/>
  <c r="F667" i="950"/>
  <c r="D667" i="950"/>
  <c r="B667" i="950"/>
  <c r="E666" i="950"/>
  <c r="C666" i="950"/>
  <c r="F665" i="950"/>
  <c r="D665" i="950"/>
  <c r="B665" i="950"/>
  <c r="E664" i="950"/>
  <c r="C664" i="950"/>
  <c r="F663" i="950"/>
  <c r="D663" i="950"/>
  <c r="B663" i="950"/>
  <c r="E662" i="950"/>
  <c r="C662" i="950"/>
  <c r="F661" i="950"/>
  <c r="D661" i="950"/>
  <c r="B661" i="950"/>
  <c r="E660" i="950"/>
  <c r="C660" i="950"/>
  <c r="F659" i="950"/>
  <c r="D659" i="950"/>
  <c r="B659" i="950"/>
  <c r="E658" i="950"/>
  <c r="C658" i="950"/>
  <c r="F657" i="950"/>
  <c r="D657" i="950"/>
  <c r="B657" i="950"/>
  <c r="E656" i="950"/>
  <c r="C656" i="950"/>
  <c r="F655" i="950"/>
  <c r="D655" i="950"/>
  <c r="B655" i="950"/>
  <c r="E654" i="950"/>
  <c r="C654" i="950"/>
  <c r="F653" i="950"/>
  <c r="D653" i="950"/>
  <c r="B653" i="950"/>
  <c r="E652" i="950"/>
  <c r="C652" i="950"/>
  <c r="F651" i="950"/>
  <c r="D651" i="950"/>
  <c r="B651" i="950"/>
  <c r="E650" i="950"/>
  <c r="C650" i="950"/>
  <c r="F649" i="950"/>
  <c r="D649" i="950"/>
  <c r="B649" i="950"/>
  <c r="E648" i="950"/>
  <c r="C648" i="950"/>
  <c r="F647" i="950"/>
  <c r="D647" i="950"/>
  <c r="B647" i="950"/>
  <c r="E646" i="950"/>
  <c r="C646" i="950"/>
  <c r="F645" i="950"/>
  <c r="D645" i="950"/>
  <c r="B645" i="950"/>
  <c r="E644" i="950"/>
  <c r="C644" i="950"/>
  <c r="F643" i="950"/>
  <c r="D643" i="950"/>
  <c r="B643" i="950"/>
  <c r="E642" i="950"/>
  <c r="C642" i="950"/>
  <c r="F641" i="950"/>
  <c r="D641" i="950"/>
  <c r="B641" i="950"/>
  <c r="E640" i="950"/>
  <c r="C640" i="950"/>
  <c r="F639" i="950"/>
  <c r="D639" i="950"/>
  <c r="B639" i="950"/>
  <c r="E638" i="950"/>
  <c r="C638" i="950"/>
  <c r="F637" i="950"/>
  <c r="D637" i="950"/>
  <c r="B637" i="950"/>
  <c r="E636" i="950"/>
  <c r="C636" i="950"/>
  <c r="F635" i="950"/>
  <c r="D635" i="950"/>
  <c r="B635" i="950"/>
  <c r="E634" i="950"/>
  <c r="C634" i="950"/>
  <c r="F633" i="950"/>
  <c r="D633" i="950"/>
  <c r="B633" i="950"/>
  <c r="E632" i="950"/>
  <c r="C632" i="950"/>
  <c r="F631" i="950"/>
  <c r="D631" i="950"/>
  <c r="B631" i="950"/>
  <c r="E630" i="950"/>
  <c r="C630" i="950"/>
  <c r="F629" i="950"/>
  <c r="D629" i="950"/>
  <c r="B629" i="950"/>
  <c r="E628" i="950"/>
  <c r="C628" i="950"/>
  <c r="F627" i="950"/>
  <c r="D627" i="950"/>
  <c r="B627" i="950"/>
  <c r="E626" i="950"/>
  <c r="C626" i="950"/>
  <c r="F625" i="950"/>
  <c r="D625" i="950"/>
  <c r="B625" i="950"/>
  <c r="E624" i="950"/>
  <c r="C624" i="950"/>
  <c r="F623" i="950"/>
  <c r="D623" i="950"/>
  <c r="B623" i="950"/>
  <c r="E622" i="950"/>
  <c r="C622" i="950"/>
  <c r="F621" i="950"/>
  <c r="D621" i="950"/>
  <c r="B621" i="950"/>
  <c r="E620" i="950"/>
  <c r="C620" i="950"/>
  <c r="F619" i="950"/>
  <c r="D619" i="950"/>
  <c r="B619" i="950"/>
  <c r="E618" i="950"/>
  <c r="C618" i="950"/>
  <c r="F617" i="950"/>
  <c r="D617" i="950"/>
  <c r="B617" i="950"/>
  <c r="E616" i="950"/>
  <c r="C616" i="950"/>
  <c r="F615" i="950"/>
  <c r="D615" i="950"/>
  <c r="B615" i="950"/>
  <c r="E614" i="950"/>
  <c r="C614" i="950"/>
  <c r="F613" i="950"/>
  <c r="D613" i="950"/>
  <c r="B613" i="950"/>
  <c r="E612" i="950"/>
  <c r="C612" i="950"/>
  <c r="F611" i="950"/>
  <c r="D611" i="950"/>
  <c r="B611" i="950"/>
  <c r="E610" i="950"/>
  <c r="C610" i="950"/>
  <c r="F609" i="950"/>
  <c r="D609" i="950"/>
  <c r="B609" i="950"/>
  <c r="E608" i="950"/>
  <c r="C608" i="950"/>
  <c r="F607" i="950"/>
  <c r="D607" i="950"/>
  <c r="B607" i="950"/>
  <c r="E606" i="950"/>
  <c r="C606" i="950"/>
  <c r="F605" i="950"/>
  <c r="D605" i="950"/>
  <c r="B605" i="950"/>
  <c r="E604" i="950"/>
  <c r="C604" i="950"/>
  <c r="F603" i="950"/>
  <c r="D603" i="950"/>
  <c r="B603" i="950"/>
  <c r="E602" i="950"/>
  <c r="C602" i="950"/>
  <c r="F601" i="950"/>
  <c r="D601" i="950"/>
  <c r="B601" i="950"/>
  <c r="E600" i="950"/>
  <c r="C600" i="950"/>
  <c r="F599" i="950"/>
  <c r="D599" i="950"/>
  <c r="B599" i="950"/>
  <c r="E598" i="950"/>
  <c r="C598" i="950"/>
  <c r="F597" i="950"/>
  <c r="D597" i="950"/>
  <c r="B597" i="950"/>
  <c r="E596" i="950"/>
  <c r="C596" i="950"/>
  <c r="F595" i="950"/>
  <c r="D595" i="950"/>
  <c r="B595" i="950"/>
  <c r="E594" i="950"/>
  <c r="C594" i="950"/>
  <c r="F593" i="950"/>
  <c r="D593" i="950"/>
  <c r="B593" i="950"/>
  <c r="E592" i="950"/>
  <c r="C592" i="950"/>
  <c r="F591" i="950"/>
  <c r="D591" i="950"/>
  <c r="B591" i="950"/>
  <c r="E590" i="950"/>
  <c r="C590" i="950"/>
  <c r="F589" i="950"/>
  <c r="D589" i="950"/>
  <c r="B589" i="950"/>
  <c r="E588" i="950"/>
  <c r="C588" i="950"/>
  <c r="F587" i="950"/>
  <c r="D587" i="950"/>
  <c r="B587" i="950"/>
  <c r="E586" i="950"/>
  <c r="C586" i="950"/>
  <c r="F585" i="950"/>
  <c r="D585" i="950"/>
  <c r="B585" i="950"/>
  <c r="E584" i="950"/>
  <c r="C584" i="950"/>
  <c r="F583" i="950"/>
  <c r="D583" i="950"/>
  <c r="B583" i="950"/>
  <c r="E582" i="950"/>
  <c r="C582" i="950"/>
  <c r="F581" i="950"/>
  <c r="D581" i="950"/>
  <c r="B581" i="950"/>
  <c r="E580" i="950"/>
  <c r="C580" i="950"/>
  <c r="F579" i="950"/>
  <c r="D579" i="950"/>
  <c r="B579" i="950"/>
  <c r="E578" i="950"/>
  <c r="C578" i="950"/>
  <c r="F577" i="950"/>
  <c r="D577" i="950"/>
  <c r="B577" i="950"/>
  <c r="E576" i="950"/>
  <c r="C576" i="950"/>
  <c r="F575" i="950"/>
  <c r="D575" i="950"/>
  <c r="B575" i="950"/>
  <c r="E574" i="950"/>
  <c r="C574" i="950"/>
  <c r="F573" i="950"/>
  <c r="D573" i="950"/>
  <c r="B573" i="950"/>
  <c r="E572" i="950"/>
  <c r="C572" i="950"/>
  <c r="F571" i="950"/>
  <c r="D571" i="950"/>
  <c r="B571" i="950"/>
  <c r="E570" i="950"/>
  <c r="C570" i="950"/>
  <c r="F569" i="950"/>
  <c r="D569" i="950"/>
  <c r="B569" i="950"/>
  <c r="E568" i="950"/>
  <c r="C568" i="950"/>
  <c r="F567" i="950"/>
  <c r="D567" i="950"/>
  <c r="B567" i="950"/>
  <c r="E566" i="950"/>
  <c r="C566" i="950"/>
  <c r="F565" i="950"/>
  <c r="D565" i="950"/>
  <c r="B565" i="950"/>
  <c r="E564" i="950"/>
  <c r="C564" i="950"/>
  <c r="F563" i="950"/>
  <c r="D563" i="950"/>
  <c r="B563" i="950"/>
  <c r="E562" i="950"/>
  <c r="C562" i="950"/>
  <c r="F561" i="950"/>
  <c r="D561" i="950"/>
  <c r="B561" i="950"/>
  <c r="E560" i="950"/>
  <c r="C560" i="950"/>
  <c r="F559" i="950"/>
  <c r="D559" i="950"/>
  <c r="B559" i="950"/>
  <c r="E558" i="950"/>
  <c r="C558" i="950"/>
  <c r="F557" i="950"/>
  <c r="D557" i="950"/>
  <c r="B557" i="950"/>
  <c r="E556" i="950"/>
  <c r="C556" i="950"/>
  <c r="F555" i="950"/>
  <c r="D555" i="950"/>
  <c r="B555" i="950"/>
  <c r="E554" i="950"/>
  <c r="C554" i="950"/>
  <c r="F553" i="950"/>
  <c r="D553" i="950"/>
  <c r="B553" i="950"/>
  <c r="E552" i="950"/>
  <c r="C552" i="950"/>
  <c r="F551" i="950"/>
  <c r="D551" i="950"/>
  <c r="B551" i="950"/>
  <c r="E550" i="950"/>
  <c r="C550" i="950"/>
  <c r="F549" i="950"/>
  <c r="D549" i="950"/>
  <c r="B549" i="950"/>
  <c r="E548" i="950"/>
  <c r="C548" i="950"/>
  <c r="F547" i="950"/>
  <c r="D547" i="950"/>
  <c r="B547" i="950"/>
  <c r="E546" i="950"/>
  <c r="C546" i="950"/>
  <c r="F545" i="950"/>
  <c r="D545" i="950"/>
  <c r="B545" i="950"/>
  <c r="E544" i="950"/>
  <c r="C544" i="950"/>
  <c r="F543" i="950"/>
  <c r="D543" i="950"/>
  <c r="B543" i="950"/>
  <c r="E542" i="950"/>
  <c r="C542" i="950"/>
  <c r="F541" i="950"/>
  <c r="D541" i="950"/>
  <c r="B541" i="950"/>
  <c r="E540" i="950"/>
  <c r="C540" i="950"/>
  <c r="F539" i="950"/>
  <c r="D539" i="950"/>
  <c r="B539" i="950"/>
  <c r="E538" i="950"/>
  <c r="C538" i="950"/>
  <c r="F537" i="950"/>
  <c r="D537" i="950"/>
  <c r="B537" i="950"/>
  <c r="E536" i="950"/>
  <c r="C536" i="950"/>
  <c r="F535" i="950"/>
  <c r="D535" i="950"/>
  <c r="B535" i="950"/>
  <c r="E534" i="950"/>
  <c r="C534" i="950"/>
  <c r="F533" i="950"/>
  <c r="D533" i="950"/>
  <c r="B533" i="950"/>
  <c r="E532" i="950"/>
  <c r="C532" i="950"/>
  <c r="F531" i="950"/>
  <c r="D531" i="950"/>
  <c r="B531" i="950"/>
  <c r="E530" i="950"/>
  <c r="C530" i="950"/>
  <c r="F529" i="950"/>
  <c r="D529" i="950"/>
  <c r="B529" i="950"/>
  <c r="E528" i="950"/>
  <c r="C528" i="950"/>
  <c r="F527" i="950"/>
  <c r="D527" i="950"/>
  <c r="B527" i="950"/>
  <c r="E526" i="950"/>
  <c r="C526" i="950"/>
  <c r="F525" i="950"/>
  <c r="D525" i="950"/>
  <c r="B525" i="950"/>
  <c r="E524" i="950"/>
  <c r="C524" i="950"/>
  <c r="F523" i="950"/>
  <c r="D523" i="950"/>
  <c r="B523" i="950"/>
  <c r="E522" i="950"/>
  <c r="C522" i="950"/>
  <c r="F521" i="950"/>
  <c r="D521" i="950"/>
  <c r="B521" i="950"/>
  <c r="E520" i="950"/>
  <c r="C520" i="950"/>
  <c r="F519" i="950"/>
  <c r="D519" i="950"/>
  <c r="B519" i="950"/>
  <c r="E518" i="950"/>
  <c r="C518" i="950"/>
  <c r="F517" i="950"/>
  <c r="D517" i="950"/>
  <c r="B517" i="950"/>
  <c r="E516" i="950"/>
  <c r="C516" i="950"/>
  <c r="F515" i="950"/>
  <c r="D515" i="950"/>
  <c r="B515" i="950"/>
  <c r="E514" i="950"/>
  <c r="C787" i="950"/>
  <c r="F786" i="950"/>
  <c r="D786" i="950"/>
  <c r="B786" i="950"/>
  <c r="E785" i="950"/>
  <c r="C785" i="950"/>
  <c r="F784" i="950"/>
  <c r="D784" i="950"/>
  <c r="B784" i="950"/>
  <c r="E783" i="950"/>
  <c r="C783" i="950"/>
  <c r="F782" i="950"/>
  <c r="D782" i="950"/>
  <c r="B782" i="950"/>
  <c r="E781" i="950"/>
  <c r="C781" i="950"/>
  <c r="F780" i="950"/>
  <c r="D780" i="950"/>
  <c r="B780" i="950"/>
  <c r="E779" i="950"/>
  <c r="C779" i="950"/>
  <c r="F778" i="950"/>
  <c r="D778" i="950"/>
  <c r="B778" i="950"/>
  <c r="E777" i="950"/>
  <c r="C777" i="950"/>
  <c r="F776" i="950"/>
  <c r="D776" i="950"/>
  <c r="B776" i="950"/>
  <c r="E775" i="950"/>
  <c r="C775" i="950"/>
  <c r="F774" i="950"/>
  <c r="D774" i="950"/>
  <c r="B774" i="950"/>
  <c r="E773" i="950"/>
  <c r="C773" i="950"/>
  <c r="F772" i="950"/>
  <c r="D772" i="950"/>
  <c r="B772" i="950"/>
  <c r="E771" i="950"/>
  <c r="C771" i="950"/>
  <c r="F770" i="950"/>
  <c r="D770" i="950"/>
  <c r="B770" i="950"/>
  <c r="E769" i="950"/>
  <c r="C769" i="950"/>
  <c r="F768" i="950"/>
  <c r="D768" i="950"/>
  <c r="B768" i="950"/>
  <c r="E767" i="950"/>
  <c r="C767" i="950"/>
  <c r="F766" i="950"/>
  <c r="D766" i="950"/>
  <c r="B766" i="950"/>
  <c r="E765" i="950"/>
  <c r="C765" i="950"/>
  <c r="F764" i="950"/>
  <c r="D764" i="950"/>
  <c r="B764" i="950"/>
  <c r="E763" i="950"/>
  <c r="C763" i="950"/>
  <c r="F762" i="950"/>
  <c r="D762" i="950"/>
  <c r="B762" i="950"/>
  <c r="E761" i="950"/>
  <c r="C761" i="950"/>
  <c r="F760" i="950"/>
  <c r="D760" i="950"/>
  <c r="B760" i="950"/>
  <c r="E759" i="950"/>
  <c r="C759" i="950"/>
  <c r="F758" i="950"/>
  <c r="D758" i="950"/>
  <c r="B758" i="950"/>
  <c r="E757" i="950"/>
  <c r="C757" i="950"/>
  <c r="F756" i="950"/>
  <c r="D756" i="950"/>
  <c r="B756" i="950"/>
  <c r="E755" i="950"/>
  <c r="C755" i="950"/>
  <c r="F754" i="950"/>
  <c r="D754" i="950"/>
  <c r="B754" i="950"/>
  <c r="E753" i="950"/>
  <c r="C753" i="950"/>
  <c r="F752" i="950"/>
  <c r="D752" i="950"/>
  <c r="B752" i="950"/>
  <c r="E751" i="950"/>
  <c r="C751" i="950"/>
  <c r="F750" i="950"/>
  <c r="D750" i="950"/>
  <c r="B750" i="950"/>
  <c r="E749" i="950"/>
  <c r="C749" i="950"/>
  <c r="F748" i="950"/>
  <c r="D748" i="950"/>
  <c r="B748" i="950"/>
  <c r="E747" i="950"/>
  <c r="C747" i="950"/>
  <c r="F746" i="950"/>
  <c r="D746" i="950"/>
  <c r="B746" i="950"/>
  <c r="E745" i="950"/>
  <c r="C745" i="950"/>
  <c r="F744" i="950"/>
  <c r="D744" i="950"/>
  <c r="B744" i="950"/>
  <c r="E743" i="950"/>
  <c r="C743" i="950"/>
  <c r="F742" i="950"/>
  <c r="D742" i="950"/>
  <c r="B742" i="950"/>
  <c r="E741" i="950"/>
  <c r="C741" i="950"/>
  <c r="F740" i="950"/>
  <c r="D740" i="950"/>
  <c r="B740" i="950"/>
  <c r="E739" i="950"/>
  <c r="C739" i="950"/>
  <c r="F738" i="950"/>
  <c r="D738" i="950"/>
  <c r="B738" i="950"/>
  <c r="E737" i="950"/>
  <c r="C737" i="950"/>
  <c r="F736" i="950"/>
  <c r="D736" i="950"/>
  <c r="B736" i="950"/>
  <c r="E735" i="950"/>
  <c r="C735" i="950"/>
  <c r="F734" i="950"/>
  <c r="D734" i="950"/>
  <c r="B734" i="950"/>
  <c r="E733" i="950"/>
  <c r="C733" i="950"/>
  <c r="F732" i="950"/>
  <c r="D732" i="950"/>
  <c r="B732" i="950"/>
  <c r="E731" i="950"/>
  <c r="C731" i="950"/>
  <c r="F730" i="950"/>
  <c r="D730" i="950"/>
  <c r="B730" i="950"/>
  <c r="E729" i="950"/>
  <c r="C729" i="950"/>
  <c r="F728" i="950"/>
  <c r="D728" i="950"/>
  <c r="B728" i="950"/>
  <c r="E727" i="950"/>
  <c r="C727" i="950"/>
  <c r="F726" i="950"/>
  <c r="D726" i="950"/>
  <c r="B726" i="950"/>
  <c r="E725" i="950"/>
  <c r="C725" i="950"/>
  <c r="F724" i="950"/>
  <c r="D724" i="950"/>
  <c r="B724" i="950"/>
  <c r="E723" i="950"/>
  <c r="C723" i="950"/>
  <c r="F722" i="950"/>
  <c r="D722" i="950"/>
  <c r="B722" i="950"/>
  <c r="E721" i="950"/>
  <c r="C721" i="950"/>
  <c r="F720" i="950"/>
  <c r="D720" i="950"/>
  <c r="B720" i="950"/>
  <c r="E719" i="950"/>
  <c r="C719" i="950"/>
  <c r="F718" i="950"/>
  <c r="D718" i="950"/>
  <c r="B718" i="950"/>
  <c r="E717" i="950"/>
  <c r="C717" i="950"/>
  <c r="F716" i="950"/>
  <c r="D716" i="950"/>
  <c r="B716" i="950"/>
  <c r="E715" i="950"/>
  <c r="C715" i="950"/>
  <c r="F714" i="950"/>
  <c r="D714" i="950"/>
  <c r="B714" i="950"/>
  <c r="E713" i="950"/>
  <c r="C713" i="950"/>
  <c r="F712" i="950"/>
  <c r="D712" i="950"/>
  <c r="B712" i="950"/>
  <c r="E711" i="950"/>
  <c r="C711" i="950"/>
  <c r="F710" i="950"/>
  <c r="D710" i="950"/>
  <c r="B710" i="950"/>
  <c r="E709" i="950"/>
  <c r="C709" i="950"/>
  <c r="F708" i="950"/>
  <c r="D708" i="950"/>
  <c r="B708" i="950"/>
  <c r="E707" i="950"/>
  <c r="C707" i="950"/>
  <c r="F706" i="950"/>
  <c r="D706" i="950"/>
  <c r="B706" i="950"/>
  <c r="E705" i="950"/>
  <c r="C705" i="950"/>
  <c r="F704" i="950"/>
  <c r="D704" i="950"/>
  <c r="B704" i="950"/>
  <c r="E703" i="950"/>
  <c r="C703" i="950"/>
  <c r="F702" i="950"/>
  <c r="D702" i="950"/>
  <c r="B702" i="950"/>
  <c r="E701" i="950"/>
  <c r="C701" i="950"/>
  <c r="F700" i="950"/>
  <c r="D700" i="950"/>
  <c r="B700" i="950"/>
  <c r="E699" i="950"/>
  <c r="C699" i="950"/>
  <c r="F698" i="950"/>
  <c r="D698" i="950"/>
  <c r="B698" i="950"/>
  <c r="E697" i="950"/>
  <c r="C697" i="950"/>
  <c r="F696" i="950"/>
  <c r="D696" i="950"/>
  <c r="B696" i="950"/>
  <c r="E695" i="950"/>
  <c r="C695" i="950"/>
  <c r="F694" i="950"/>
  <c r="D694" i="950"/>
  <c r="B694" i="950"/>
  <c r="E693" i="950"/>
  <c r="C693" i="950"/>
  <c r="F692" i="950"/>
  <c r="D692" i="950"/>
  <c r="B692" i="950"/>
  <c r="E691" i="950"/>
  <c r="C691" i="950"/>
  <c r="F690" i="950"/>
  <c r="D690" i="950"/>
  <c r="B690" i="950"/>
  <c r="E689" i="950"/>
  <c r="C689" i="950"/>
  <c r="F688" i="950"/>
  <c r="D688" i="950"/>
  <c r="B688" i="950"/>
  <c r="E687" i="950"/>
  <c r="C687" i="950"/>
  <c r="F686" i="950"/>
  <c r="D686" i="950"/>
  <c r="B686" i="950"/>
  <c r="E685" i="950"/>
  <c r="C685" i="950"/>
  <c r="F684" i="950"/>
  <c r="D684" i="950"/>
  <c r="B684" i="950"/>
  <c r="E683" i="950"/>
  <c r="C683" i="950"/>
  <c r="F682" i="950"/>
  <c r="D682" i="950"/>
  <c r="B682" i="950"/>
  <c r="E681" i="950"/>
  <c r="C681" i="950"/>
  <c r="F680" i="950"/>
  <c r="D680" i="950"/>
  <c r="B680" i="950"/>
  <c r="E679" i="950"/>
  <c r="C679" i="950"/>
  <c r="F678" i="950"/>
  <c r="D678" i="950"/>
  <c r="B678" i="950"/>
  <c r="E677" i="950"/>
  <c r="C677" i="950"/>
  <c r="F676" i="950"/>
  <c r="D676" i="950"/>
  <c r="B676" i="950"/>
  <c r="E675" i="950"/>
  <c r="C675" i="950"/>
  <c r="F674" i="950"/>
  <c r="D674" i="950"/>
  <c r="B674" i="950"/>
  <c r="E673" i="950"/>
  <c r="C673" i="950"/>
  <c r="F672" i="950"/>
  <c r="D672" i="950"/>
  <c r="B672" i="950"/>
  <c r="E671" i="950"/>
  <c r="C671" i="950"/>
  <c r="F670" i="950"/>
  <c r="D670" i="950"/>
  <c r="B670" i="950"/>
  <c r="E669" i="950"/>
  <c r="C669" i="950"/>
  <c r="F668" i="950"/>
  <c r="D668" i="950"/>
  <c r="B668" i="950"/>
  <c r="E667" i="950"/>
  <c r="C667" i="950"/>
  <c r="F666" i="950"/>
  <c r="D666" i="950"/>
  <c r="B666" i="950"/>
  <c r="E665" i="950"/>
  <c r="C665" i="950"/>
  <c r="F664" i="950"/>
  <c r="D664" i="950"/>
  <c r="B664" i="950"/>
  <c r="E663" i="950"/>
  <c r="C663" i="950"/>
  <c r="F662" i="950"/>
  <c r="D662" i="950"/>
  <c r="B662" i="950"/>
  <c r="E661" i="950"/>
  <c r="C661" i="950"/>
  <c r="F660" i="950"/>
  <c r="D660" i="950"/>
  <c r="B660" i="950"/>
  <c r="E659" i="950"/>
  <c r="C659" i="950"/>
  <c r="F658" i="950"/>
  <c r="D658" i="950"/>
  <c r="B658" i="950"/>
  <c r="E657" i="950"/>
  <c r="C657" i="950"/>
  <c r="F656" i="950"/>
  <c r="D656" i="950"/>
  <c r="B656" i="950"/>
  <c r="E655" i="950"/>
  <c r="C655" i="950"/>
  <c r="F654" i="950"/>
  <c r="D654" i="950"/>
  <c r="B654" i="950"/>
  <c r="E653" i="950"/>
  <c r="C653" i="950"/>
  <c r="F652" i="950"/>
  <c r="D652" i="950"/>
  <c r="B652" i="950"/>
  <c r="E651" i="950"/>
  <c r="C651" i="950"/>
  <c r="F650" i="950"/>
  <c r="D650" i="950"/>
  <c r="B650" i="950"/>
  <c r="E649" i="950"/>
  <c r="C649" i="950"/>
  <c r="F648" i="950"/>
  <c r="D648" i="950"/>
  <c r="B648" i="950"/>
  <c r="E647" i="950"/>
  <c r="C647" i="950"/>
  <c r="F646" i="950"/>
  <c r="D646" i="950"/>
  <c r="B646" i="950"/>
  <c r="E645" i="950"/>
  <c r="C645" i="950"/>
  <c r="F644" i="950"/>
  <c r="D644" i="950"/>
  <c r="B644" i="950"/>
  <c r="E643" i="950"/>
  <c r="C643" i="950"/>
  <c r="F642" i="950"/>
  <c r="D642" i="950"/>
  <c r="B642" i="950"/>
  <c r="E641" i="950"/>
  <c r="C641" i="950"/>
  <c r="F640" i="950"/>
  <c r="D640" i="950"/>
  <c r="B640" i="950"/>
  <c r="E639" i="950"/>
  <c r="C639" i="950"/>
  <c r="F638" i="950"/>
  <c r="D638" i="950"/>
  <c r="B638" i="950"/>
  <c r="E637" i="950"/>
  <c r="C637" i="950"/>
  <c r="F636" i="950"/>
  <c r="D636" i="950"/>
  <c r="B636" i="950"/>
  <c r="E635" i="950"/>
  <c r="C635" i="950"/>
  <c r="F634" i="950"/>
  <c r="D634" i="950"/>
  <c r="B634" i="950"/>
  <c r="E633" i="950"/>
  <c r="C633" i="950"/>
  <c r="F632" i="950"/>
  <c r="D632" i="950"/>
  <c r="B632" i="950"/>
  <c r="E631" i="950"/>
  <c r="C631" i="950"/>
  <c r="F630" i="950"/>
  <c r="D630" i="950"/>
  <c r="B630" i="950"/>
  <c r="E629" i="950"/>
  <c r="C629" i="950"/>
  <c r="F628" i="950"/>
  <c r="D628" i="950"/>
  <c r="B628" i="950"/>
  <c r="E627" i="950"/>
  <c r="C627" i="950"/>
  <c r="F626" i="950"/>
  <c r="D626" i="950"/>
  <c r="B626" i="950"/>
  <c r="E625" i="950"/>
  <c r="C625" i="950"/>
  <c r="F624" i="950"/>
  <c r="D624" i="950"/>
  <c r="B624" i="950"/>
  <c r="E623" i="950"/>
  <c r="C623" i="950"/>
  <c r="F622" i="950"/>
  <c r="D622" i="950"/>
  <c r="B622" i="950"/>
  <c r="E621" i="950"/>
  <c r="C621" i="950"/>
  <c r="F620" i="950"/>
  <c r="D620" i="950"/>
  <c r="B620" i="950"/>
  <c r="E619" i="950"/>
  <c r="C619" i="950"/>
  <c r="F618" i="950"/>
  <c r="D618" i="950"/>
  <c r="B618" i="950"/>
  <c r="E617" i="950"/>
  <c r="C617" i="950"/>
  <c r="F616" i="950"/>
  <c r="D616" i="950"/>
  <c r="B616" i="950"/>
  <c r="E615" i="950"/>
  <c r="C615" i="950"/>
  <c r="F614" i="950"/>
  <c r="D614" i="950"/>
  <c r="B614" i="950"/>
  <c r="E613" i="950"/>
  <c r="C613" i="950"/>
  <c r="F612" i="950"/>
  <c r="D612" i="950"/>
  <c r="B612" i="950"/>
  <c r="E611" i="950"/>
  <c r="C611" i="950"/>
  <c r="F610" i="950"/>
  <c r="D610" i="950"/>
  <c r="B610" i="950"/>
  <c r="E609" i="950"/>
  <c r="C609" i="950"/>
  <c r="F608" i="950"/>
  <c r="D608" i="950"/>
  <c r="B608" i="950"/>
  <c r="E607" i="950"/>
  <c r="C607" i="950"/>
  <c r="F606" i="950"/>
  <c r="D606" i="950"/>
  <c r="B606" i="950"/>
  <c r="E605" i="950"/>
  <c r="C605" i="950"/>
  <c r="F604" i="950"/>
  <c r="D604" i="950"/>
  <c r="B604" i="950"/>
  <c r="E603" i="950"/>
  <c r="C603" i="950"/>
  <c r="F602" i="950"/>
  <c r="D602" i="950"/>
  <c r="B602" i="950"/>
  <c r="E601" i="950"/>
  <c r="C601" i="950"/>
  <c r="F600" i="950"/>
  <c r="D600" i="950"/>
  <c r="B600" i="950"/>
  <c r="E599" i="950"/>
  <c r="C599" i="950"/>
  <c r="F598" i="950"/>
  <c r="D598" i="950"/>
  <c r="B598" i="950"/>
  <c r="E597" i="950"/>
  <c r="C597" i="950"/>
  <c r="F596" i="950"/>
  <c r="D596" i="950"/>
  <c r="B596" i="950"/>
  <c r="E595" i="950"/>
  <c r="C595" i="950"/>
  <c r="F594" i="950"/>
  <c r="D594" i="950"/>
  <c r="B594" i="950"/>
  <c r="E593" i="950"/>
  <c r="C593" i="950"/>
  <c r="F592" i="950"/>
  <c r="D592" i="950"/>
  <c r="B592" i="950"/>
  <c r="E591" i="950"/>
  <c r="C591" i="950"/>
  <c r="F590" i="950"/>
  <c r="D590" i="950"/>
  <c r="B590" i="950"/>
  <c r="E589" i="950"/>
  <c r="C589" i="950"/>
  <c r="F588" i="950"/>
  <c r="D588" i="950"/>
  <c r="B588" i="950"/>
  <c r="E587" i="950"/>
  <c r="C587" i="950"/>
  <c r="F586" i="950"/>
  <c r="D586" i="950"/>
  <c r="B586" i="950"/>
  <c r="E585" i="950"/>
  <c r="C585" i="950"/>
  <c r="F584" i="950"/>
  <c r="D584" i="950"/>
  <c r="B584" i="950"/>
  <c r="E583" i="950"/>
  <c r="C583" i="950"/>
  <c r="F582" i="950"/>
  <c r="D582" i="950"/>
  <c r="B582" i="950"/>
  <c r="E581" i="950"/>
  <c r="C581" i="950"/>
  <c r="F580" i="950"/>
  <c r="D580" i="950"/>
  <c r="B580" i="950"/>
  <c r="E579" i="950"/>
  <c r="C579" i="950"/>
  <c r="F578" i="950"/>
  <c r="D578" i="950"/>
  <c r="B578" i="950"/>
  <c r="E577" i="950"/>
  <c r="C577" i="950"/>
  <c r="F576" i="950"/>
  <c r="D576" i="950"/>
  <c r="B576" i="950"/>
  <c r="E575" i="950"/>
  <c r="C575" i="950"/>
  <c r="F574" i="950"/>
  <c r="D574" i="950"/>
  <c r="B574" i="950"/>
  <c r="E573" i="950"/>
  <c r="C573" i="950"/>
  <c r="F572" i="950"/>
  <c r="D572" i="950"/>
  <c r="B572" i="950"/>
  <c r="E571" i="950"/>
  <c r="C571" i="950"/>
  <c r="F570" i="950"/>
  <c r="D570" i="950"/>
  <c r="B570" i="950"/>
  <c r="E569" i="950"/>
  <c r="C569" i="950"/>
  <c r="F568" i="950"/>
  <c r="D568" i="950"/>
  <c r="B568" i="950"/>
  <c r="E567" i="950"/>
  <c r="C567" i="950"/>
  <c r="F566" i="950"/>
  <c r="D566" i="950"/>
  <c r="B566" i="950"/>
  <c r="E565" i="950"/>
  <c r="C565" i="950"/>
  <c r="F564" i="950"/>
  <c r="D564" i="950"/>
  <c r="B564" i="950"/>
  <c r="E563" i="950"/>
  <c r="C563" i="950"/>
  <c r="F562" i="950"/>
  <c r="D562" i="950"/>
  <c r="B562" i="950"/>
  <c r="E561" i="950"/>
  <c r="C561" i="950"/>
  <c r="F560" i="950"/>
  <c r="D560" i="950"/>
  <c r="B560" i="950"/>
  <c r="E559" i="950"/>
  <c r="C559" i="950"/>
  <c r="F558" i="950"/>
  <c r="D558" i="950"/>
  <c r="B558" i="950"/>
  <c r="E557" i="950"/>
  <c r="C557" i="950"/>
  <c r="F556" i="950"/>
  <c r="D556" i="950"/>
  <c r="B556" i="950"/>
  <c r="E555" i="950"/>
  <c r="C555" i="950"/>
  <c r="F554" i="950"/>
  <c r="D554" i="950"/>
  <c r="B554" i="950"/>
  <c r="E553" i="950"/>
  <c r="C553" i="950"/>
  <c r="F552" i="950"/>
  <c r="D552" i="950"/>
  <c r="B552" i="950"/>
  <c r="E551" i="950"/>
  <c r="C551" i="950"/>
  <c r="F550" i="950"/>
  <c r="D550" i="950"/>
  <c r="B550" i="950"/>
  <c r="E549" i="950"/>
  <c r="C549" i="950"/>
  <c r="F548" i="950"/>
  <c r="D548" i="950"/>
  <c r="B548" i="950"/>
  <c r="E547" i="950"/>
  <c r="C547" i="950"/>
  <c r="F546" i="950"/>
  <c r="D546" i="950"/>
  <c r="B546" i="950"/>
  <c r="E545" i="950"/>
  <c r="C545" i="950"/>
  <c r="F544" i="950"/>
  <c r="D544" i="950"/>
  <c r="B544" i="950"/>
  <c r="E543" i="950"/>
  <c r="C543" i="950"/>
  <c r="F542" i="950"/>
  <c r="D542" i="950"/>
  <c r="B542" i="950"/>
  <c r="E541" i="950"/>
  <c r="C541" i="950"/>
  <c r="F540" i="950"/>
  <c r="D540" i="950"/>
  <c r="B540" i="950"/>
  <c r="E539" i="950"/>
  <c r="C539" i="950"/>
  <c r="F538" i="950"/>
  <c r="D538" i="950"/>
  <c r="B538" i="950"/>
  <c r="E537" i="950"/>
  <c r="C537" i="950"/>
  <c r="F536" i="950"/>
  <c r="D536" i="950"/>
  <c r="B536" i="950"/>
  <c r="E535" i="950"/>
  <c r="C535" i="950"/>
  <c r="F534" i="950"/>
  <c r="D534" i="950"/>
  <c r="B534" i="950"/>
  <c r="E533" i="950"/>
  <c r="C533" i="950"/>
  <c r="F532" i="950"/>
  <c r="D532" i="950"/>
  <c r="B532" i="950"/>
  <c r="E531" i="950"/>
  <c r="C531" i="950"/>
  <c r="F530" i="950"/>
  <c r="D530" i="950"/>
  <c r="B530" i="950"/>
  <c r="E529" i="950"/>
  <c r="C529" i="950"/>
  <c r="F528" i="950"/>
  <c r="D528" i="950"/>
  <c r="B528" i="950"/>
  <c r="E527" i="950"/>
  <c r="C527" i="950"/>
  <c r="F526" i="950"/>
  <c r="D526" i="950"/>
  <c r="B526" i="950"/>
  <c r="E525" i="950"/>
  <c r="C525" i="950"/>
  <c r="F524" i="950"/>
  <c r="D524" i="950"/>
  <c r="B524" i="950"/>
  <c r="E523" i="950"/>
  <c r="C523" i="950"/>
  <c r="F522" i="950"/>
  <c r="D522" i="950"/>
  <c r="B522" i="950"/>
  <c r="E521" i="950"/>
  <c r="C521" i="950"/>
  <c r="F520" i="950"/>
  <c r="D520" i="950"/>
  <c r="B520" i="950"/>
  <c r="E519" i="950"/>
  <c r="C519" i="950"/>
  <c r="F518" i="950"/>
  <c r="D518" i="950"/>
  <c r="B518" i="950"/>
  <c r="E517" i="950"/>
  <c r="C517" i="950"/>
  <c r="F516" i="950"/>
  <c r="D516" i="950"/>
  <c r="B516" i="950"/>
  <c r="E515" i="950"/>
  <c r="C515" i="950"/>
  <c r="F514" i="950"/>
  <c r="D514" i="950"/>
  <c r="B514" i="950"/>
  <c r="E513" i="950"/>
  <c r="C513" i="950"/>
  <c r="F512" i="950"/>
  <c r="D512" i="950"/>
  <c r="B512" i="950"/>
  <c r="E511" i="950"/>
  <c r="C511" i="950"/>
  <c r="F510" i="950"/>
  <c r="D510" i="950"/>
  <c r="B510" i="950"/>
  <c r="E509" i="950"/>
  <c r="C509" i="950"/>
  <c r="F508" i="950"/>
  <c r="D508" i="950"/>
  <c r="B508" i="950"/>
  <c r="E507" i="950"/>
  <c r="C507" i="950"/>
  <c r="F506" i="950"/>
  <c r="D506" i="950"/>
  <c r="B506" i="950"/>
  <c r="E505" i="950"/>
  <c r="C505" i="950"/>
  <c r="F504" i="950"/>
  <c r="D504" i="950"/>
  <c r="B504" i="950"/>
  <c r="E503" i="950"/>
  <c r="C503" i="950"/>
  <c r="F502" i="950"/>
  <c r="D502" i="950"/>
  <c r="B502" i="950"/>
  <c r="E501" i="950"/>
  <c r="C501" i="950"/>
  <c r="F500" i="950"/>
  <c r="D500" i="950"/>
  <c r="B500" i="950"/>
  <c r="E499" i="950"/>
  <c r="C499" i="950"/>
  <c r="F498" i="950"/>
  <c r="D498" i="950"/>
  <c r="B498" i="950"/>
  <c r="E497" i="950"/>
  <c r="C497" i="950"/>
  <c r="F496" i="950"/>
  <c r="D496" i="950"/>
  <c r="B496" i="950"/>
  <c r="E495" i="950"/>
  <c r="C495" i="950"/>
  <c r="F494" i="950"/>
  <c r="D494" i="950"/>
  <c r="B494" i="950"/>
  <c r="E493" i="950"/>
  <c r="C493" i="950"/>
  <c r="F492" i="950"/>
  <c r="D492" i="950"/>
  <c r="B492" i="950"/>
  <c r="E491" i="950"/>
  <c r="C491" i="950"/>
  <c r="F490" i="950"/>
  <c r="D490" i="950"/>
  <c r="B490" i="950"/>
  <c r="E489" i="950"/>
  <c r="C489" i="950"/>
  <c r="F488" i="950"/>
  <c r="D488" i="950"/>
  <c r="B488" i="950"/>
  <c r="E487" i="950"/>
  <c r="C487" i="950"/>
  <c r="F486" i="950"/>
  <c r="D486" i="950"/>
  <c r="B486" i="950"/>
  <c r="E485" i="950"/>
  <c r="C485" i="950"/>
  <c r="F484" i="950"/>
  <c r="D484" i="950"/>
  <c r="B484" i="950"/>
  <c r="E483" i="950"/>
  <c r="C483" i="950"/>
  <c r="F482" i="950"/>
  <c r="D482" i="950"/>
  <c r="B482" i="950"/>
  <c r="E481" i="950"/>
  <c r="C481" i="950"/>
  <c r="F480" i="950"/>
  <c r="D480" i="950"/>
  <c r="B480" i="950"/>
  <c r="E479" i="950"/>
  <c r="C479" i="950"/>
  <c r="F478" i="950"/>
  <c r="D478" i="950"/>
  <c r="B478" i="950"/>
  <c r="E477" i="950"/>
  <c r="C477" i="950"/>
  <c r="F476" i="950"/>
  <c r="D476" i="950"/>
  <c r="B476" i="950"/>
  <c r="E475" i="950"/>
  <c r="C475" i="950"/>
  <c r="F474" i="950"/>
  <c r="D474" i="950"/>
  <c r="B474" i="950"/>
  <c r="E473" i="950"/>
  <c r="C473" i="950"/>
  <c r="F472" i="950"/>
  <c r="D472" i="950"/>
  <c r="B472" i="950"/>
  <c r="E471" i="950"/>
  <c r="C471" i="950"/>
  <c r="F470" i="950"/>
  <c r="D470" i="950"/>
  <c r="B470" i="950"/>
  <c r="E469" i="950"/>
  <c r="C469" i="950"/>
  <c r="F468" i="950"/>
  <c r="D468" i="950"/>
  <c r="B468" i="950"/>
  <c r="E467" i="950"/>
  <c r="C467" i="950"/>
  <c r="F466" i="950"/>
  <c r="D466" i="950"/>
  <c r="B466" i="950"/>
  <c r="E465" i="950"/>
  <c r="C465" i="950"/>
  <c r="F464" i="950"/>
  <c r="D464" i="950"/>
  <c r="B464" i="950"/>
  <c r="E463" i="950"/>
  <c r="C463" i="950"/>
  <c r="F462" i="950"/>
  <c r="D462" i="950"/>
  <c r="B462" i="950"/>
  <c r="E461" i="950"/>
  <c r="C461" i="950"/>
  <c r="F460" i="950"/>
  <c r="D460" i="950"/>
  <c r="B460" i="950"/>
  <c r="E459" i="950"/>
  <c r="C459" i="950"/>
  <c r="F458" i="950"/>
  <c r="D458" i="950"/>
  <c r="B458" i="950"/>
  <c r="E457" i="950"/>
  <c r="C457" i="950"/>
  <c r="F456" i="950"/>
  <c r="D456" i="950"/>
  <c r="B456" i="950"/>
  <c r="E455" i="950"/>
  <c r="C455" i="950"/>
  <c r="F454" i="950"/>
  <c r="D454" i="950"/>
  <c r="B454" i="950"/>
  <c r="E453" i="950"/>
  <c r="C453" i="950"/>
  <c r="F452" i="950"/>
  <c r="D452" i="950"/>
  <c r="B452" i="950"/>
  <c r="E451" i="950"/>
  <c r="C451" i="950"/>
  <c r="F450" i="950"/>
  <c r="D450" i="950"/>
  <c r="B450" i="950"/>
  <c r="E449" i="950"/>
  <c r="C449" i="950"/>
  <c r="F448" i="950"/>
  <c r="D448" i="950"/>
  <c r="B448" i="950"/>
  <c r="E447" i="950"/>
  <c r="C447" i="950"/>
  <c r="F446" i="950"/>
  <c r="D446" i="950"/>
  <c r="B446" i="950"/>
  <c r="E445" i="950"/>
  <c r="C445" i="950"/>
  <c r="F444" i="950"/>
  <c r="D444" i="950"/>
  <c r="B444" i="950"/>
  <c r="E443" i="950"/>
  <c r="C443" i="950"/>
  <c r="F442" i="950"/>
  <c r="D442" i="950"/>
  <c r="B442" i="950"/>
  <c r="E441" i="950"/>
  <c r="C441" i="950"/>
  <c r="F440" i="950"/>
  <c r="D440" i="950"/>
  <c r="B440" i="950"/>
  <c r="E439" i="950"/>
  <c r="C439" i="950"/>
  <c r="F438" i="950"/>
  <c r="D438" i="950"/>
  <c r="B438" i="950"/>
  <c r="E437" i="950"/>
  <c r="C437" i="950"/>
  <c r="F436" i="950"/>
  <c r="D436" i="950"/>
  <c r="B436" i="950"/>
  <c r="E435" i="950"/>
  <c r="C435" i="950"/>
  <c r="F434" i="950"/>
  <c r="D434" i="950"/>
  <c r="B434" i="950"/>
  <c r="E433" i="950"/>
  <c r="C433" i="950"/>
  <c r="F432" i="950"/>
  <c r="D432" i="950"/>
  <c r="B432" i="950"/>
  <c r="E431" i="950"/>
  <c r="C431" i="950"/>
  <c r="F430" i="950"/>
  <c r="D430" i="950"/>
  <c r="B430" i="950"/>
  <c r="E429" i="950"/>
  <c r="C429" i="950"/>
  <c r="F428" i="950"/>
  <c r="D428" i="950"/>
  <c r="B428" i="950"/>
  <c r="E427" i="950"/>
  <c r="C427" i="950"/>
  <c r="F426" i="950"/>
  <c r="D426" i="950"/>
  <c r="B426" i="950"/>
  <c r="E425" i="950"/>
  <c r="C425" i="950"/>
  <c r="F424" i="950"/>
  <c r="D424" i="950"/>
  <c r="B424" i="950"/>
  <c r="E423" i="950"/>
  <c r="C423" i="950"/>
  <c r="F422" i="950"/>
  <c r="D422" i="950"/>
  <c r="B422" i="950"/>
  <c r="E421" i="950"/>
  <c r="C421" i="950"/>
  <c r="F420" i="950"/>
  <c r="D420" i="950"/>
  <c r="B420" i="950"/>
  <c r="E419" i="950"/>
  <c r="C419" i="950"/>
  <c r="F418" i="950"/>
  <c r="D418" i="950"/>
  <c r="B418" i="950"/>
  <c r="E417" i="950"/>
  <c r="C417" i="950"/>
  <c r="F416" i="950"/>
  <c r="D416" i="950"/>
  <c r="B416" i="950"/>
  <c r="E415" i="950"/>
  <c r="C415" i="950"/>
  <c r="F414" i="950"/>
  <c r="D414" i="950"/>
  <c r="B414" i="950"/>
  <c r="E413" i="950"/>
  <c r="C413" i="950"/>
  <c r="F412" i="950"/>
  <c r="D412" i="950"/>
  <c r="B412" i="950"/>
  <c r="E411" i="950"/>
  <c r="C411" i="950"/>
  <c r="F410" i="950"/>
  <c r="D410" i="950"/>
  <c r="B410" i="950"/>
  <c r="E409" i="950"/>
  <c r="C409" i="950"/>
  <c r="F408" i="950"/>
  <c r="D408" i="950"/>
  <c r="B408" i="950"/>
  <c r="E407" i="950"/>
  <c r="C407" i="950"/>
  <c r="F406" i="950"/>
  <c r="D406" i="950"/>
  <c r="B406" i="950"/>
  <c r="E405" i="950"/>
  <c r="C405" i="950"/>
  <c r="F404" i="950"/>
  <c r="D404" i="950"/>
  <c r="B404" i="950"/>
  <c r="E403" i="950"/>
  <c r="C403" i="950"/>
  <c r="F402" i="950"/>
  <c r="D402" i="950"/>
  <c r="B402" i="950"/>
  <c r="E401" i="950"/>
  <c r="C401" i="950"/>
  <c r="F400" i="950"/>
  <c r="D400" i="950"/>
  <c r="B400" i="950"/>
  <c r="E399" i="950"/>
  <c r="C399" i="950"/>
  <c r="F398" i="950"/>
  <c r="D398" i="950"/>
  <c r="B398" i="950"/>
  <c r="E397" i="950"/>
  <c r="C397" i="950"/>
  <c r="F396" i="950"/>
  <c r="D396" i="950"/>
  <c r="B396" i="950"/>
  <c r="E395" i="950"/>
  <c r="C395" i="950"/>
  <c r="F394" i="950"/>
  <c r="D394" i="950"/>
  <c r="B394" i="950"/>
  <c r="E393" i="950"/>
  <c r="C393" i="950"/>
  <c r="F392" i="950"/>
  <c r="D392" i="950"/>
  <c r="B392" i="950"/>
  <c r="E391" i="950"/>
  <c r="C391" i="950"/>
  <c r="F390" i="950"/>
  <c r="D390" i="950"/>
  <c r="B390" i="950"/>
  <c r="E389" i="950"/>
  <c r="C389" i="950"/>
  <c r="F388" i="950"/>
  <c r="D388" i="950"/>
  <c r="B388" i="950"/>
  <c r="E387" i="950"/>
  <c r="C387" i="950"/>
  <c r="F386" i="950"/>
  <c r="D386" i="950"/>
  <c r="B386" i="950"/>
  <c r="E385" i="950"/>
  <c r="C385" i="950"/>
  <c r="F384" i="950"/>
  <c r="D384" i="950"/>
  <c r="B384" i="950"/>
  <c r="E383" i="950"/>
  <c r="C383" i="950"/>
  <c r="F382" i="950"/>
  <c r="D382" i="950"/>
  <c r="B382" i="950"/>
  <c r="E381" i="950"/>
  <c r="C381" i="950"/>
  <c r="F380" i="950"/>
  <c r="D380" i="950"/>
  <c r="B380" i="950"/>
  <c r="E379" i="950"/>
  <c r="C379" i="950"/>
  <c r="F378" i="950"/>
  <c r="D378" i="950"/>
  <c r="B378" i="950"/>
  <c r="E377" i="950"/>
  <c r="C377" i="950"/>
  <c r="F376" i="950"/>
  <c r="D376" i="950"/>
  <c r="B376" i="950"/>
  <c r="E375" i="950"/>
  <c r="C375" i="950"/>
  <c r="F374" i="950"/>
  <c r="D374" i="950"/>
  <c r="B374" i="950"/>
  <c r="E373" i="950"/>
  <c r="C373" i="950"/>
  <c r="F372" i="950"/>
  <c r="D372" i="950"/>
  <c r="B372" i="950"/>
  <c r="E371" i="950"/>
  <c r="C371" i="950"/>
  <c r="F370" i="950"/>
  <c r="D370" i="950"/>
  <c r="B370" i="950"/>
  <c r="E369" i="950"/>
  <c r="C369" i="950"/>
  <c r="F368" i="950"/>
  <c r="D368" i="950"/>
  <c r="B368" i="950"/>
  <c r="E367" i="950"/>
  <c r="C367" i="950"/>
  <c r="F366" i="950"/>
  <c r="D366" i="950"/>
  <c r="B366" i="950"/>
  <c r="E365" i="950"/>
  <c r="C365" i="950"/>
  <c r="F364" i="950"/>
  <c r="D364" i="950"/>
  <c r="B364" i="950"/>
  <c r="E363" i="950"/>
  <c r="C363" i="950"/>
  <c r="F362" i="950"/>
  <c r="D362" i="950"/>
  <c r="B362" i="950"/>
  <c r="E361" i="950"/>
  <c r="C361" i="950"/>
  <c r="F360" i="950"/>
  <c r="D360" i="950"/>
  <c r="B360" i="950"/>
  <c r="E359" i="950"/>
  <c r="C359" i="950"/>
  <c r="F358" i="950"/>
  <c r="D358" i="950"/>
  <c r="B358" i="950"/>
  <c r="E357" i="950"/>
  <c r="C357" i="950"/>
  <c r="F356" i="950"/>
  <c r="D356" i="950"/>
  <c r="B356" i="950"/>
  <c r="E355" i="950"/>
  <c r="C355" i="950"/>
  <c r="F354" i="950"/>
  <c r="D354" i="950"/>
  <c r="B354" i="950"/>
  <c r="E353" i="950"/>
  <c r="C353" i="950"/>
  <c r="F352" i="950"/>
  <c r="D352" i="950"/>
  <c r="B352" i="950"/>
  <c r="E351" i="950"/>
  <c r="C351" i="950"/>
  <c r="F350" i="950"/>
  <c r="D350" i="950"/>
  <c r="B350" i="950"/>
  <c r="E349" i="950"/>
  <c r="C349" i="950"/>
  <c r="F348" i="950"/>
  <c r="D348" i="950"/>
  <c r="B348" i="950"/>
  <c r="E347" i="950"/>
  <c r="C347" i="950"/>
  <c r="F346" i="950"/>
  <c r="D346" i="950"/>
  <c r="B346" i="950"/>
  <c r="E345" i="950"/>
  <c r="C345" i="950"/>
  <c r="F344" i="950"/>
  <c r="D344" i="950"/>
  <c r="B344" i="950"/>
  <c r="E343" i="950"/>
  <c r="C343" i="950"/>
  <c r="F342" i="950"/>
  <c r="D342" i="950"/>
  <c r="B342" i="950"/>
  <c r="E341" i="950"/>
  <c r="C341" i="950"/>
  <c r="F340" i="950"/>
  <c r="D340" i="950"/>
  <c r="B340" i="950"/>
  <c r="E339" i="950"/>
  <c r="C339" i="950"/>
  <c r="F338" i="950"/>
  <c r="D338" i="950"/>
  <c r="B338" i="950"/>
  <c r="E337" i="950"/>
  <c r="C337" i="950"/>
  <c r="F336" i="950"/>
  <c r="D336" i="950"/>
  <c r="B336" i="950"/>
  <c r="E335" i="950"/>
  <c r="C335" i="950"/>
  <c r="F334" i="950"/>
  <c r="D334" i="950"/>
  <c r="B334" i="950"/>
  <c r="E333" i="950"/>
  <c r="C333" i="950"/>
  <c r="F332" i="950"/>
  <c r="D332" i="950"/>
  <c r="B332" i="950"/>
  <c r="E331" i="950"/>
  <c r="C331" i="950"/>
  <c r="F330" i="950"/>
  <c r="D330" i="950"/>
  <c r="B330" i="950"/>
  <c r="E329" i="950"/>
  <c r="C329" i="950"/>
  <c r="F328" i="950"/>
  <c r="D328" i="950"/>
  <c r="B328" i="950"/>
  <c r="E327" i="950"/>
  <c r="C327" i="950"/>
  <c r="F326" i="950"/>
  <c r="D326" i="950"/>
  <c r="B326" i="950"/>
  <c r="E325" i="950"/>
  <c r="C325" i="950"/>
  <c r="F324" i="950"/>
  <c r="D324" i="950"/>
  <c r="B324" i="950"/>
  <c r="E323" i="950"/>
  <c r="C323" i="950"/>
  <c r="F322" i="950"/>
  <c r="D322" i="950"/>
  <c r="B322" i="950"/>
  <c r="E321" i="950"/>
  <c r="C321" i="950"/>
  <c r="F320" i="950"/>
  <c r="D320" i="950"/>
  <c r="B320" i="950"/>
  <c r="E319" i="950"/>
  <c r="C319" i="950"/>
  <c r="F318" i="950"/>
  <c r="D318" i="950"/>
  <c r="B318" i="950"/>
  <c r="E317" i="950"/>
  <c r="C317" i="950"/>
  <c r="F316" i="950"/>
  <c r="D316" i="950"/>
  <c r="B316" i="950"/>
  <c r="E315" i="950"/>
  <c r="C315" i="950"/>
  <c r="F314" i="950"/>
  <c r="D314" i="950"/>
  <c r="B314" i="950"/>
  <c r="E313" i="950"/>
  <c r="C313" i="950"/>
  <c r="F312" i="950"/>
  <c r="D312" i="950"/>
  <c r="B312" i="950"/>
  <c r="E311" i="950"/>
  <c r="C311" i="950"/>
  <c r="F310" i="950"/>
  <c r="D310" i="950"/>
  <c r="B310" i="950"/>
  <c r="E309" i="950"/>
  <c r="C309" i="950"/>
  <c r="F308" i="950"/>
  <c r="D308" i="950"/>
  <c r="B308" i="950"/>
  <c r="E307" i="950"/>
  <c r="C307" i="950"/>
  <c r="F306" i="950"/>
  <c r="D306" i="950"/>
  <c r="B306" i="950"/>
  <c r="E305" i="950"/>
  <c r="C305" i="950"/>
  <c r="F304" i="950"/>
  <c r="D304" i="950"/>
  <c r="B304" i="950"/>
  <c r="E303" i="950"/>
  <c r="C303" i="950"/>
  <c r="F302" i="950"/>
  <c r="D302" i="950"/>
  <c r="B302" i="950"/>
  <c r="E301" i="950"/>
  <c r="C301" i="950"/>
  <c r="F300" i="950"/>
  <c r="D300" i="950"/>
  <c r="B300" i="950"/>
  <c r="E299" i="950"/>
  <c r="C299" i="950"/>
  <c r="F298" i="950"/>
  <c r="D298" i="950"/>
  <c r="B298" i="950"/>
  <c r="E297" i="950"/>
  <c r="C297" i="950"/>
  <c r="F296" i="950"/>
  <c r="D296" i="950"/>
  <c r="B296" i="950"/>
  <c r="E295" i="950"/>
  <c r="C295" i="950"/>
  <c r="F294" i="950"/>
  <c r="D294" i="950"/>
  <c r="B294" i="950"/>
  <c r="E293" i="950"/>
  <c r="C293" i="950"/>
  <c r="F292" i="950"/>
  <c r="D292" i="950"/>
  <c r="B292" i="950"/>
  <c r="E291" i="950"/>
  <c r="C291" i="950"/>
  <c r="F290" i="950"/>
  <c r="D290" i="950"/>
  <c r="B290" i="950"/>
  <c r="E289" i="950"/>
  <c r="C289" i="950"/>
  <c r="F288" i="950"/>
  <c r="D288" i="950"/>
  <c r="B288" i="950"/>
  <c r="E287" i="950"/>
  <c r="C287" i="950"/>
  <c r="F286" i="950"/>
  <c r="D286" i="950"/>
  <c r="B286" i="950"/>
  <c r="E285" i="950"/>
  <c r="C285" i="950"/>
  <c r="F284" i="950"/>
  <c r="D284" i="950"/>
  <c r="B284" i="950"/>
  <c r="E283" i="950"/>
  <c r="C283" i="950"/>
  <c r="F282" i="950"/>
  <c r="D282" i="950"/>
  <c r="B282" i="950"/>
  <c r="E281" i="950"/>
  <c r="C281" i="950"/>
  <c r="F280" i="950"/>
  <c r="D280" i="950"/>
  <c r="B280" i="950"/>
  <c r="E279" i="950"/>
  <c r="C279" i="950"/>
  <c r="F278" i="950"/>
  <c r="D278" i="950"/>
  <c r="B278" i="950"/>
  <c r="E277" i="950"/>
  <c r="C277" i="950"/>
  <c r="F276" i="950"/>
  <c r="D276" i="950"/>
  <c r="B276" i="950"/>
  <c r="E275" i="950"/>
  <c r="C275" i="950"/>
  <c r="F274" i="950"/>
  <c r="D274" i="950"/>
  <c r="B274" i="950"/>
  <c r="E273" i="950"/>
  <c r="C273" i="950"/>
  <c r="F272" i="950"/>
  <c r="D272" i="950"/>
  <c r="B272" i="950"/>
  <c r="E271" i="950"/>
  <c r="C271" i="950"/>
  <c r="F270" i="950"/>
  <c r="D270" i="950"/>
  <c r="B270" i="950"/>
  <c r="E269" i="950"/>
  <c r="C269" i="950"/>
  <c r="F268" i="950"/>
  <c r="D268" i="950"/>
  <c r="B268" i="950"/>
  <c r="E267" i="950"/>
  <c r="C267" i="950"/>
  <c r="F266" i="950"/>
  <c r="D266" i="950"/>
  <c r="B266" i="950"/>
  <c r="E265" i="950"/>
  <c r="C265" i="950"/>
  <c r="F264" i="950"/>
  <c r="D264" i="950"/>
  <c r="B264" i="950"/>
  <c r="E263" i="950"/>
  <c r="C263" i="950"/>
  <c r="F262" i="950"/>
  <c r="D262" i="950"/>
  <c r="B262" i="950"/>
  <c r="E261" i="950"/>
  <c r="C261" i="950"/>
  <c r="F260" i="950"/>
  <c r="D260" i="950"/>
  <c r="B260" i="950"/>
  <c r="E259" i="950"/>
  <c r="C259" i="950"/>
  <c r="F258" i="950"/>
  <c r="D258" i="950"/>
  <c r="B258" i="950"/>
  <c r="E257" i="950"/>
  <c r="C257" i="950"/>
  <c r="F256" i="950"/>
  <c r="D256" i="950"/>
  <c r="B256" i="950"/>
  <c r="E255" i="950"/>
  <c r="C255" i="950"/>
  <c r="F254" i="950"/>
  <c r="D254" i="950"/>
  <c r="B254" i="950"/>
  <c r="E253" i="950"/>
  <c r="C253" i="950"/>
  <c r="F252" i="950"/>
  <c r="D252" i="950"/>
  <c r="B252" i="950"/>
  <c r="E251" i="950"/>
  <c r="C251" i="950"/>
  <c r="F250" i="950"/>
  <c r="D250" i="950"/>
  <c r="B250" i="950"/>
  <c r="E249" i="950"/>
  <c r="C249" i="950"/>
  <c r="F248" i="950"/>
  <c r="D248" i="950"/>
  <c r="B248" i="950"/>
  <c r="E247" i="950"/>
  <c r="C247" i="950"/>
  <c r="F246" i="950"/>
  <c r="D246" i="950"/>
  <c r="B246" i="950"/>
  <c r="E245" i="950"/>
  <c r="C245" i="950"/>
  <c r="F244" i="950"/>
  <c r="D244" i="950"/>
  <c r="B244" i="950"/>
  <c r="E243" i="950"/>
  <c r="C243" i="950"/>
  <c r="F242" i="950"/>
  <c r="D242" i="950"/>
  <c r="B242" i="950"/>
  <c r="E241" i="950"/>
  <c r="C241" i="950"/>
  <c r="F240" i="950"/>
  <c r="D240" i="950"/>
  <c r="B240" i="950"/>
  <c r="E239" i="950"/>
  <c r="C239" i="950"/>
  <c r="F238" i="950"/>
  <c r="D238" i="950"/>
  <c r="B238" i="950"/>
  <c r="E237" i="950"/>
  <c r="C237" i="950"/>
  <c r="F236" i="950"/>
  <c r="D236" i="950"/>
  <c r="B236" i="950"/>
  <c r="E235" i="950"/>
  <c r="C235" i="950"/>
  <c r="F234" i="950"/>
  <c r="D234" i="950"/>
  <c r="B234" i="950"/>
  <c r="E233" i="950"/>
  <c r="C233" i="950"/>
  <c r="F232" i="950"/>
  <c r="D232" i="950"/>
  <c r="B232" i="950"/>
  <c r="E231" i="950"/>
  <c r="C231" i="950"/>
  <c r="F230" i="950"/>
  <c r="D230" i="950"/>
  <c r="B230" i="950"/>
  <c r="E229" i="950"/>
  <c r="C229" i="950"/>
  <c r="F228" i="950"/>
  <c r="D228" i="950"/>
  <c r="B228" i="950"/>
  <c r="E227" i="950"/>
  <c r="C227" i="950"/>
  <c r="F226" i="950"/>
  <c r="D226" i="950"/>
  <c r="B226" i="950"/>
  <c r="E225" i="950"/>
  <c r="C225" i="950"/>
  <c r="F224" i="950"/>
  <c r="D224" i="950"/>
  <c r="B224" i="950"/>
  <c r="E223" i="950"/>
  <c r="C223" i="950"/>
  <c r="F222" i="950"/>
  <c r="D222" i="950"/>
  <c r="B222" i="950"/>
  <c r="E221" i="950"/>
  <c r="C221" i="950"/>
  <c r="F220" i="950"/>
  <c r="D220" i="950"/>
  <c r="B220" i="950"/>
  <c r="E219" i="950"/>
  <c r="C219" i="950"/>
  <c r="F218" i="950"/>
  <c r="D218" i="950"/>
  <c r="B218" i="950"/>
  <c r="E217" i="950"/>
  <c r="C217" i="950"/>
  <c r="F216" i="950"/>
  <c r="D216" i="950"/>
  <c r="B216" i="950"/>
  <c r="E215" i="950"/>
  <c r="C215" i="950"/>
  <c r="F214" i="950"/>
  <c r="D214" i="950"/>
  <c r="B214" i="950"/>
  <c r="E213" i="950"/>
  <c r="C213" i="950"/>
  <c r="F212" i="950"/>
  <c r="D212" i="950"/>
  <c r="B212" i="950"/>
  <c r="E211" i="950"/>
  <c r="C211" i="950"/>
  <c r="F210" i="950"/>
  <c r="D210" i="950"/>
  <c r="B210" i="950"/>
  <c r="E209" i="950"/>
  <c r="C209" i="950"/>
  <c r="F208" i="950"/>
  <c r="D208" i="950"/>
  <c r="B208" i="950"/>
  <c r="E207" i="950"/>
  <c r="C207" i="950"/>
  <c r="F206" i="950"/>
  <c r="D206" i="950"/>
  <c r="B206" i="950"/>
  <c r="E205" i="950"/>
  <c r="C205" i="950"/>
  <c r="F204" i="950"/>
  <c r="D204" i="950"/>
  <c r="B204" i="950"/>
  <c r="E203" i="950"/>
  <c r="C203" i="950"/>
  <c r="F202" i="950"/>
  <c r="D202" i="950"/>
  <c r="B202" i="950"/>
  <c r="E201" i="950"/>
  <c r="C201" i="950"/>
  <c r="F200" i="950"/>
  <c r="D200" i="950"/>
  <c r="B200" i="950"/>
  <c r="E199" i="950"/>
  <c r="C199" i="950"/>
  <c r="F198" i="950"/>
  <c r="D198" i="950"/>
  <c r="B198" i="950"/>
  <c r="E197" i="950"/>
  <c r="C197" i="950"/>
  <c r="F196" i="950"/>
  <c r="D196" i="950"/>
  <c r="B196" i="950"/>
  <c r="E195" i="950"/>
  <c r="C195" i="950"/>
  <c r="F194" i="950"/>
  <c r="D194" i="950"/>
  <c r="B194" i="950"/>
  <c r="E193" i="950"/>
  <c r="C193" i="950"/>
  <c r="F192" i="950"/>
  <c r="D192" i="950"/>
  <c r="B192" i="950"/>
  <c r="E191" i="950"/>
  <c r="C191" i="950"/>
  <c r="F190" i="950"/>
  <c r="D190" i="950"/>
  <c r="B190" i="950"/>
  <c r="E189" i="950"/>
  <c r="C189" i="950"/>
  <c r="F188" i="950"/>
  <c r="D188" i="950"/>
  <c r="B188" i="950"/>
  <c r="E187" i="950"/>
  <c r="C187" i="950"/>
  <c r="F186" i="950"/>
  <c r="D186" i="950"/>
  <c r="B186" i="950"/>
  <c r="E185" i="950"/>
  <c r="C185" i="950"/>
  <c r="F184" i="950"/>
  <c r="D184" i="950"/>
  <c r="B184" i="950"/>
  <c r="E183" i="950"/>
  <c r="C183" i="950"/>
  <c r="F182" i="950"/>
  <c r="D182" i="950"/>
  <c r="B182" i="950"/>
  <c r="E181" i="950"/>
  <c r="C181" i="950"/>
  <c r="F180" i="950"/>
  <c r="D180" i="950"/>
  <c r="B180" i="950"/>
  <c r="E179" i="950"/>
  <c r="C179" i="950"/>
  <c r="F178" i="950"/>
  <c r="D178" i="950"/>
  <c r="B178" i="950"/>
  <c r="E177" i="950"/>
  <c r="C177" i="950"/>
  <c r="F176" i="950"/>
  <c r="D176" i="950"/>
  <c r="B176" i="950"/>
  <c r="E175" i="950"/>
  <c r="C175" i="950"/>
  <c r="F174" i="950"/>
  <c r="D174" i="950"/>
  <c r="B174" i="950"/>
  <c r="E173" i="950"/>
  <c r="C173" i="950"/>
  <c r="F172" i="950"/>
  <c r="D172" i="950"/>
  <c r="B172" i="950"/>
  <c r="E171" i="950"/>
  <c r="C171" i="950"/>
  <c r="F170" i="950"/>
  <c r="D170" i="950"/>
  <c r="B170" i="950"/>
  <c r="E169" i="950"/>
  <c r="C169" i="950"/>
  <c r="F168" i="950"/>
  <c r="D168" i="950"/>
  <c r="B168" i="950"/>
  <c r="E167" i="950"/>
  <c r="C167" i="950"/>
  <c r="F166" i="950"/>
  <c r="D166" i="950"/>
  <c r="B166" i="950"/>
  <c r="E165" i="950"/>
  <c r="C165" i="950"/>
  <c r="F164" i="950"/>
  <c r="D164" i="950"/>
  <c r="B164" i="950"/>
  <c r="E163" i="950"/>
  <c r="C163" i="950"/>
  <c r="F162" i="950"/>
  <c r="D162" i="950"/>
  <c r="B162" i="950"/>
  <c r="E161" i="950"/>
  <c r="C161" i="950"/>
  <c r="F160" i="950"/>
  <c r="D160" i="950"/>
  <c r="B160" i="950"/>
  <c r="E159" i="950"/>
  <c r="C159" i="950"/>
  <c r="F158" i="950"/>
  <c r="D158" i="950"/>
  <c r="B158" i="950"/>
  <c r="E157" i="950"/>
  <c r="C157" i="950"/>
  <c r="F156" i="950"/>
  <c r="D156" i="950"/>
  <c r="B156" i="950"/>
  <c r="E155" i="950"/>
  <c r="C155" i="950"/>
  <c r="F154" i="950"/>
  <c r="D154" i="950"/>
  <c r="B154" i="950"/>
  <c r="E153" i="950"/>
  <c r="C153" i="950"/>
  <c r="F152" i="950"/>
  <c r="D152" i="950"/>
  <c r="B152" i="950"/>
  <c r="E151" i="950"/>
  <c r="C151" i="950"/>
  <c r="F150" i="950"/>
  <c r="D150" i="950"/>
  <c r="B150" i="950"/>
  <c r="E149" i="950"/>
  <c r="C149" i="950"/>
  <c r="F148" i="950"/>
  <c r="D148" i="950"/>
  <c r="B148" i="950"/>
  <c r="E147" i="950"/>
  <c r="C147" i="950"/>
  <c r="F146" i="950"/>
  <c r="D146" i="950"/>
  <c r="B146" i="950"/>
  <c r="E145" i="950"/>
  <c r="C145" i="950"/>
  <c r="F144" i="950"/>
  <c r="D144" i="950"/>
  <c r="B144" i="950"/>
  <c r="E143" i="950"/>
  <c r="C143" i="950"/>
  <c r="F142" i="950"/>
  <c r="D142" i="950"/>
  <c r="B142" i="950"/>
  <c r="E141" i="950"/>
  <c r="C141" i="950"/>
  <c r="F140" i="950"/>
  <c r="D140" i="950"/>
  <c r="B140" i="950"/>
  <c r="E139" i="950"/>
  <c r="C139" i="950"/>
  <c r="F138" i="950"/>
  <c r="D138" i="950"/>
  <c r="B138" i="950"/>
  <c r="E137" i="950"/>
  <c r="C137" i="950"/>
  <c r="F136" i="950"/>
  <c r="D136" i="950"/>
  <c r="B136" i="950"/>
  <c r="E135" i="950"/>
  <c r="C135" i="950"/>
  <c r="F134" i="950"/>
  <c r="D134" i="950"/>
  <c r="B134" i="950"/>
  <c r="E133" i="950"/>
  <c r="C133" i="950"/>
  <c r="F132" i="950"/>
  <c r="D132" i="950"/>
  <c r="B132" i="950"/>
  <c r="E131" i="950"/>
  <c r="C131" i="950"/>
  <c r="F130" i="950"/>
  <c r="D130" i="950"/>
  <c r="B130" i="950"/>
  <c r="E129" i="950"/>
  <c r="C129" i="950"/>
  <c r="F128" i="950"/>
  <c r="D128" i="950"/>
  <c r="B128" i="950"/>
  <c r="E127" i="950"/>
  <c r="C127" i="950"/>
  <c r="F126" i="950"/>
  <c r="D126" i="950"/>
  <c r="B126" i="950"/>
  <c r="E125" i="950"/>
  <c r="C125" i="950"/>
  <c r="F124" i="950"/>
  <c r="D124" i="950"/>
  <c r="B124" i="950"/>
  <c r="E123" i="950"/>
  <c r="C123" i="950"/>
  <c r="F122" i="950"/>
  <c r="D122" i="950"/>
  <c r="B122" i="950"/>
  <c r="E121" i="950"/>
  <c r="C121" i="950"/>
  <c r="F120" i="950"/>
  <c r="D120" i="950"/>
  <c r="B120" i="950"/>
  <c r="E119" i="950"/>
  <c r="C119" i="950"/>
  <c r="F118" i="950"/>
  <c r="D118" i="950"/>
  <c r="B118" i="950"/>
  <c r="E117" i="950"/>
  <c r="C117" i="950"/>
  <c r="F116" i="950"/>
  <c r="D116" i="950"/>
  <c r="B116" i="950"/>
  <c r="E115" i="950"/>
  <c r="C115" i="950"/>
  <c r="F114" i="950"/>
  <c r="D114" i="950"/>
  <c r="B114" i="950"/>
  <c r="E113" i="950"/>
  <c r="C113" i="950"/>
  <c r="F112" i="950"/>
  <c r="D112" i="950"/>
  <c r="B112" i="950"/>
  <c r="E111" i="950"/>
  <c r="C111" i="950"/>
  <c r="F110" i="950"/>
  <c r="D110" i="950"/>
  <c r="B110" i="950"/>
  <c r="E109" i="950"/>
  <c r="C109" i="950"/>
  <c r="F108" i="950"/>
  <c r="D108" i="950"/>
  <c r="B108" i="950"/>
  <c r="E107" i="950"/>
  <c r="C107" i="950"/>
  <c r="F106" i="950"/>
  <c r="D106" i="950"/>
  <c r="B106" i="950"/>
  <c r="E105" i="950"/>
  <c r="C105" i="950"/>
  <c r="F104" i="950"/>
  <c r="D104" i="950"/>
  <c r="B104" i="950"/>
  <c r="E103" i="950"/>
  <c r="C103" i="950"/>
  <c r="F102" i="950"/>
  <c r="D102" i="950"/>
  <c r="B102" i="950"/>
  <c r="E101" i="950"/>
  <c r="C101" i="950"/>
  <c r="F100" i="950"/>
  <c r="D100" i="950"/>
  <c r="B100" i="950"/>
  <c r="E99" i="950"/>
  <c r="C99" i="950"/>
  <c r="F98" i="950"/>
  <c r="D98" i="950"/>
  <c r="B98" i="950"/>
  <c r="E97" i="950"/>
  <c r="C97" i="950"/>
  <c r="F96" i="950"/>
  <c r="D96" i="950"/>
  <c r="B96" i="950"/>
  <c r="E95" i="950"/>
  <c r="C95" i="950"/>
  <c r="F94" i="950"/>
  <c r="D94" i="950"/>
  <c r="B94" i="950"/>
  <c r="E93" i="950"/>
  <c r="C93" i="950"/>
  <c r="F92" i="950"/>
  <c r="D92" i="950"/>
  <c r="B92" i="950"/>
  <c r="E91" i="950"/>
  <c r="C91" i="950"/>
  <c r="F90" i="950"/>
  <c r="D90" i="950"/>
  <c r="B90" i="950"/>
  <c r="E89" i="950"/>
  <c r="C89" i="950"/>
  <c r="F88" i="950"/>
  <c r="D88" i="950"/>
  <c r="B88" i="950"/>
  <c r="E87" i="950"/>
  <c r="C87" i="950"/>
  <c r="F86" i="950"/>
  <c r="D86" i="950"/>
  <c r="B86" i="950"/>
  <c r="E85" i="950"/>
  <c r="C85" i="950"/>
  <c r="F84" i="950"/>
  <c r="D84" i="950"/>
  <c r="B84" i="950"/>
  <c r="E83" i="950"/>
  <c r="C83" i="950"/>
  <c r="F82" i="950"/>
  <c r="D82" i="950"/>
  <c r="B82" i="950"/>
  <c r="E81" i="950"/>
  <c r="C81" i="950"/>
  <c r="F80" i="950"/>
  <c r="D80" i="950"/>
  <c r="B80" i="950"/>
  <c r="E79" i="950"/>
  <c r="C79" i="950"/>
  <c r="F78" i="950"/>
  <c r="D78" i="950"/>
  <c r="B78" i="950"/>
  <c r="E77" i="950"/>
  <c r="C77" i="950"/>
  <c r="F76" i="950"/>
  <c r="D76" i="950"/>
  <c r="B76" i="950"/>
  <c r="E75" i="950"/>
  <c r="C75" i="950"/>
  <c r="F74" i="950"/>
  <c r="D74" i="950"/>
  <c r="B74" i="950"/>
  <c r="E73" i="950"/>
  <c r="C73" i="950"/>
  <c r="F72" i="950"/>
  <c r="D72" i="950"/>
  <c r="B72" i="950"/>
  <c r="E71" i="950"/>
  <c r="C71" i="950"/>
  <c r="F70" i="950"/>
  <c r="D70" i="950"/>
  <c r="B70" i="950"/>
  <c r="E69" i="950"/>
  <c r="C69" i="950"/>
  <c r="F68" i="950"/>
  <c r="D68" i="950"/>
  <c r="B68" i="950"/>
  <c r="E67" i="950"/>
  <c r="C67" i="950"/>
  <c r="F66" i="950"/>
  <c r="D66" i="950"/>
  <c r="B66" i="950"/>
  <c r="E65" i="950"/>
  <c r="C65" i="950"/>
  <c r="F64" i="950"/>
  <c r="D64" i="950"/>
  <c r="B64" i="950"/>
  <c r="E63" i="950"/>
  <c r="C63" i="950"/>
  <c r="F62" i="950"/>
  <c r="D62" i="950"/>
  <c r="B62" i="950"/>
  <c r="E61" i="950"/>
  <c r="C61" i="950"/>
  <c r="F60" i="950"/>
  <c r="D60" i="950"/>
  <c r="B60" i="950"/>
  <c r="E59" i="950"/>
  <c r="C59" i="950"/>
  <c r="F58" i="950"/>
  <c r="D58" i="950"/>
  <c r="B58" i="950"/>
  <c r="E57" i="950"/>
  <c r="C57" i="950"/>
  <c r="F56" i="950"/>
  <c r="D56" i="950"/>
  <c r="B56" i="950"/>
  <c r="E55" i="950"/>
  <c r="C55" i="950"/>
  <c r="F54" i="950"/>
  <c r="D54" i="950"/>
  <c r="B54" i="950"/>
  <c r="E53" i="950"/>
  <c r="C53" i="950"/>
  <c r="F52" i="950"/>
  <c r="D52" i="950"/>
  <c r="B52" i="950"/>
  <c r="E51" i="950"/>
  <c r="C51" i="950"/>
  <c r="F50" i="950"/>
  <c r="D50" i="950"/>
  <c r="B50" i="950"/>
  <c r="E49" i="950"/>
  <c r="C49" i="950"/>
  <c r="F48" i="950"/>
  <c r="D48" i="950"/>
  <c r="B48" i="950"/>
  <c r="E47" i="950"/>
  <c r="C47" i="950"/>
  <c r="F46" i="950"/>
  <c r="D46" i="950"/>
  <c r="B46" i="950"/>
  <c r="E45" i="950"/>
  <c r="C45" i="950"/>
  <c r="F44" i="950"/>
  <c r="D44" i="950"/>
  <c r="B44" i="950"/>
  <c r="E43" i="950"/>
  <c r="C43" i="950"/>
  <c r="F42" i="950"/>
  <c r="D42" i="950"/>
  <c r="B42" i="950"/>
  <c r="E41" i="950"/>
  <c r="C41" i="950"/>
  <c r="F40" i="950"/>
  <c r="D40" i="950"/>
  <c r="B40" i="950"/>
  <c r="E39" i="950"/>
  <c r="C39" i="950"/>
  <c r="F38" i="950"/>
  <c r="D38" i="950"/>
  <c r="B38" i="950"/>
  <c r="E37" i="950"/>
  <c r="C37" i="950"/>
  <c r="F36" i="950"/>
  <c r="D36" i="950"/>
  <c r="B36" i="950"/>
  <c r="E35" i="950"/>
  <c r="C35" i="950"/>
  <c r="F34" i="950"/>
  <c r="D34" i="950"/>
  <c r="B34" i="950"/>
  <c r="E33" i="950"/>
  <c r="C33" i="950"/>
  <c r="F32" i="950"/>
  <c r="D32" i="950"/>
  <c r="B32" i="950"/>
  <c r="E31" i="950"/>
  <c r="C31" i="950"/>
  <c r="F30" i="950"/>
  <c r="D30" i="950"/>
  <c r="B30" i="950"/>
  <c r="E29" i="950"/>
  <c r="C29" i="950"/>
  <c r="F28" i="950"/>
  <c r="D28" i="950"/>
  <c r="B28" i="950"/>
  <c r="E27" i="950"/>
  <c r="C27" i="950"/>
  <c r="F26" i="950"/>
  <c r="D26" i="950"/>
  <c r="B26" i="950"/>
  <c r="E25" i="950"/>
  <c r="C25" i="950"/>
  <c r="F24" i="950"/>
  <c r="D24" i="950"/>
  <c r="B24" i="950"/>
  <c r="E23" i="950"/>
  <c r="C23" i="950"/>
  <c r="F22" i="950"/>
  <c r="D22" i="950"/>
  <c r="B22" i="950"/>
  <c r="E21" i="950"/>
  <c r="C21" i="950"/>
  <c r="F20" i="950"/>
  <c r="D20" i="950"/>
  <c r="B20" i="950"/>
  <c r="E19" i="950"/>
  <c r="C19" i="950"/>
  <c r="F18" i="950"/>
  <c r="D18" i="950"/>
  <c r="B18" i="950"/>
  <c r="E17" i="950"/>
  <c r="C17" i="950"/>
  <c r="F16" i="950"/>
  <c r="D16" i="950"/>
  <c r="B16" i="950"/>
  <c r="E15" i="950"/>
  <c r="C15" i="950"/>
  <c r="F14" i="950"/>
  <c r="D14" i="950"/>
  <c r="B14" i="950"/>
  <c r="E13" i="950"/>
  <c r="C13" i="950"/>
  <c r="F12" i="950"/>
  <c r="D12" i="950"/>
  <c r="B12" i="950"/>
  <c r="E11" i="950"/>
  <c r="C11" i="950"/>
  <c r="C514" i="950"/>
  <c r="F513" i="950"/>
  <c r="D513" i="950"/>
  <c r="B513" i="950"/>
  <c r="E512" i="950"/>
  <c r="C512" i="950"/>
  <c r="F511" i="950"/>
  <c r="D511" i="950"/>
  <c r="B511" i="950"/>
  <c r="E510" i="950"/>
  <c r="C510" i="950"/>
  <c r="F509" i="950"/>
  <c r="D509" i="950"/>
  <c r="B509" i="950"/>
  <c r="E508" i="950"/>
  <c r="C508" i="950"/>
  <c r="F507" i="950"/>
  <c r="D507" i="950"/>
  <c r="B507" i="950"/>
  <c r="E506" i="950"/>
  <c r="C506" i="950"/>
  <c r="F505" i="950"/>
  <c r="D505" i="950"/>
  <c r="B505" i="950"/>
  <c r="E504" i="950"/>
  <c r="C504" i="950"/>
  <c r="F503" i="950"/>
  <c r="D503" i="950"/>
  <c r="B503" i="950"/>
  <c r="E502" i="950"/>
  <c r="C502" i="950"/>
  <c r="F501" i="950"/>
  <c r="D501" i="950"/>
  <c r="B501" i="950"/>
  <c r="E500" i="950"/>
  <c r="C500" i="950"/>
  <c r="F499" i="950"/>
  <c r="D499" i="950"/>
  <c r="B499" i="950"/>
  <c r="E498" i="950"/>
  <c r="C498" i="950"/>
  <c r="F497" i="950"/>
  <c r="D497" i="950"/>
  <c r="B497" i="950"/>
  <c r="E496" i="950"/>
  <c r="C496" i="950"/>
  <c r="F495" i="950"/>
  <c r="D495" i="950"/>
  <c r="B495" i="950"/>
  <c r="E494" i="950"/>
  <c r="C494" i="950"/>
  <c r="F493" i="950"/>
  <c r="D493" i="950"/>
  <c r="B493" i="950"/>
  <c r="E492" i="950"/>
  <c r="C492" i="950"/>
  <c r="F491" i="950"/>
  <c r="D491" i="950"/>
  <c r="B491" i="950"/>
  <c r="E490" i="950"/>
  <c r="C490" i="950"/>
  <c r="F489" i="950"/>
  <c r="D489" i="950"/>
  <c r="B489" i="950"/>
  <c r="E488" i="950"/>
  <c r="C488" i="950"/>
  <c r="F487" i="950"/>
  <c r="D487" i="950"/>
  <c r="B487" i="950"/>
  <c r="E486" i="950"/>
  <c r="C486" i="950"/>
  <c r="F485" i="950"/>
  <c r="D485" i="950"/>
  <c r="B485" i="950"/>
  <c r="E484" i="950"/>
  <c r="C484" i="950"/>
  <c r="F483" i="950"/>
  <c r="D483" i="950"/>
  <c r="B483" i="950"/>
  <c r="E482" i="950"/>
  <c r="C482" i="950"/>
  <c r="F481" i="950"/>
  <c r="D481" i="950"/>
  <c r="B481" i="950"/>
  <c r="E480" i="950"/>
  <c r="C480" i="950"/>
  <c r="F479" i="950"/>
  <c r="D479" i="950"/>
  <c r="B479" i="950"/>
  <c r="E478" i="950"/>
  <c r="C478" i="950"/>
  <c r="F477" i="950"/>
  <c r="D477" i="950"/>
  <c r="B477" i="950"/>
  <c r="E476" i="950"/>
  <c r="C476" i="950"/>
  <c r="F475" i="950"/>
  <c r="D475" i="950"/>
  <c r="B475" i="950"/>
  <c r="E474" i="950"/>
  <c r="C474" i="950"/>
  <c r="F473" i="950"/>
  <c r="D473" i="950"/>
  <c r="B473" i="950"/>
  <c r="E472" i="950"/>
  <c r="C472" i="950"/>
  <c r="F471" i="950"/>
  <c r="D471" i="950"/>
  <c r="B471" i="950"/>
  <c r="E470" i="950"/>
  <c r="C470" i="950"/>
  <c r="F469" i="950"/>
  <c r="D469" i="950"/>
  <c r="B469" i="950"/>
  <c r="E468" i="950"/>
  <c r="C468" i="950"/>
  <c r="F467" i="950"/>
  <c r="D467" i="950"/>
  <c r="B467" i="950"/>
  <c r="E466" i="950"/>
  <c r="C466" i="950"/>
  <c r="F465" i="950"/>
  <c r="D465" i="950"/>
  <c r="B465" i="950"/>
  <c r="E464" i="950"/>
  <c r="C464" i="950"/>
  <c r="F463" i="950"/>
  <c r="D463" i="950"/>
  <c r="B463" i="950"/>
  <c r="E462" i="950"/>
  <c r="C462" i="950"/>
  <c r="F461" i="950"/>
  <c r="D461" i="950"/>
  <c r="B461" i="950"/>
  <c r="E460" i="950"/>
  <c r="C460" i="950"/>
  <c r="F459" i="950"/>
  <c r="D459" i="950"/>
  <c r="B459" i="950"/>
  <c r="E458" i="950"/>
  <c r="C458" i="950"/>
  <c r="F457" i="950"/>
  <c r="D457" i="950"/>
  <c r="B457" i="950"/>
  <c r="E456" i="950"/>
  <c r="C456" i="950"/>
  <c r="F455" i="950"/>
  <c r="D455" i="950"/>
  <c r="B455" i="950"/>
  <c r="E454" i="950"/>
  <c r="C454" i="950"/>
  <c r="F453" i="950"/>
  <c r="D453" i="950"/>
  <c r="B453" i="950"/>
  <c r="E452" i="950"/>
  <c r="C452" i="950"/>
  <c r="F451" i="950"/>
  <c r="D451" i="950"/>
  <c r="B451" i="950"/>
  <c r="E450" i="950"/>
  <c r="C450" i="950"/>
  <c r="F449" i="950"/>
  <c r="D449" i="950"/>
  <c r="B449" i="950"/>
  <c r="E448" i="950"/>
  <c r="C448" i="950"/>
  <c r="F447" i="950"/>
  <c r="D447" i="950"/>
  <c r="B447" i="950"/>
  <c r="E446" i="950"/>
  <c r="C446" i="950"/>
  <c r="F445" i="950"/>
  <c r="D445" i="950"/>
  <c r="B445" i="950"/>
  <c r="E444" i="950"/>
  <c r="C444" i="950"/>
  <c r="F443" i="950"/>
  <c r="D443" i="950"/>
  <c r="B443" i="950"/>
  <c r="E442" i="950"/>
  <c r="C442" i="950"/>
  <c r="F441" i="950"/>
  <c r="D441" i="950"/>
  <c r="B441" i="950"/>
  <c r="E440" i="950"/>
  <c r="C440" i="950"/>
  <c r="F439" i="950"/>
  <c r="D439" i="950"/>
  <c r="B439" i="950"/>
  <c r="E438" i="950"/>
  <c r="C438" i="950"/>
  <c r="F437" i="950"/>
  <c r="D437" i="950"/>
  <c r="B437" i="950"/>
  <c r="E436" i="950"/>
  <c r="C436" i="950"/>
  <c r="F435" i="950"/>
  <c r="D435" i="950"/>
  <c r="B435" i="950"/>
  <c r="E434" i="950"/>
  <c r="C434" i="950"/>
  <c r="F433" i="950"/>
  <c r="D433" i="950"/>
  <c r="B433" i="950"/>
  <c r="E432" i="950"/>
  <c r="C432" i="950"/>
  <c r="F431" i="950"/>
  <c r="D431" i="950"/>
  <c r="B431" i="950"/>
  <c r="E430" i="950"/>
  <c r="C430" i="950"/>
  <c r="F429" i="950"/>
  <c r="D429" i="950"/>
  <c r="B429" i="950"/>
  <c r="E428" i="950"/>
  <c r="C428" i="950"/>
  <c r="F427" i="950"/>
  <c r="D427" i="950"/>
  <c r="B427" i="950"/>
  <c r="E426" i="950"/>
  <c r="C426" i="950"/>
  <c r="F425" i="950"/>
  <c r="D425" i="950"/>
  <c r="B425" i="950"/>
  <c r="E424" i="950"/>
  <c r="C424" i="950"/>
  <c r="F423" i="950"/>
  <c r="D423" i="950"/>
  <c r="B423" i="950"/>
  <c r="E422" i="950"/>
  <c r="C422" i="950"/>
  <c r="F421" i="950"/>
  <c r="D421" i="950"/>
  <c r="B421" i="950"/>
  <c r="E420" i="950"/>
  <c r="C420" i="950"/>
  <c r="F419" i="950"/>
  <c r="D419" i="950"/>
  <c r="B419" i="950"/>
  <c r="E418" i="950"/>
  <c r="C418" i="950"/>
  <c r="F417" i="950"/>
  <c r="D417" i="950"/>
  <c r="B417" i="950"/>
  <c r="E416" i="950"/>
  <c r="C416" i="950"/>
  <c r="F415" i="950"/>
  <c r="D415" i="950"/>
  <c r="B415" i="950"/>
  <c r="E414" i="950"/>
  <c r="C414" i="950"/>
  <c r="F413" i="950"/>
  <c r="D413" i="950"/>
  <c r="B413" i="950"/>
  <c r="E412" i="950"/>
  <c r="C412" i="950"/>
  <c r="F411" i="950"/>
  <c r="D411" i="950"/>
  <c r="B411" i="950"/>
  <c r="E410" i="950"/>
  <c r="C410" i="950"/>
  <c r="F409" i="950"/>
  <c r="D409" i="950"/>
  <c r="B409" i="950"/>
  <c r="E408" i="950"/>
  <c r="C408" i="950"/>
  <c r="F407" i="950"/>
  <c r="D407" i="950"/>
  <c r="B407" i="950"/>
  <c r="E406" i="950"/>
  <c r="C406" i="950"/>
  <c r="F405" i="950"/>
  <c r="D405" i="950"/>
  <c r="B405" i="950"/>
  <c r="E404" i="950"/>
  <c r="C404" i="950"/>
  <c r="F403" i="950"/>
  <c r="D403" i="950"/>
  <c r="B403" i="950"/>
  <c r="E402" i="950"/>
  <c r="C402" i="950"/>
  <c r="F401" i="950"/>
  <c r="D401" i="950"/>
  <c r="B401" i="950"/>
  <c r="E400" i="950"/>
  <c r="C400" i="950"/>
  <c r="F399" i="950"/>
  <c r="D399" i="950"/>
  <c r="B399" i="950"/>
  <c r="E398" i="950"/>
  <c r="C398" i="950"/>
  <c r="F397" i="950"/>
  <c r="D397" i="950"/>
  <c r="B397" i="950"/>
  <c r="E396" i="950"/>
  <c r="C396" i="950"/>
  <c r="F395" i="950"/>
  <c r="D395" i="950"/>
  <c r="B395" i="950"/>
  <c r="E394" i="950"/>
  <c r="C394" i="950"/>
  <c r="F393" i="950"/>
  <c r="D393" i="950"/>
  <c r="B393" i="950"/>
  <c r="E392" i="950"/>
  <c r="C392" i="950"/>
  <c r="F391" i="950"/>
  <c r="D391" i="950"/>
  <c r="B391" i="950"/>
  <c r="E390" i="950"/>
  <c r="C390" i="950"/>
  <c r="F389" i="950"/>
  <c r="D389" i="950"/>
  <c r="B389" i="950"/>
  <c r="E388" i="950"/>
  <c r="C388" i="950"/>
  <c r="F387" i="950"/>
  <c r="D387" i="950"/>
  <c r="B387" i="950"/>
  <c r="E386" i="950"/>
  <c r="C386" i="950"/>
  <c r="F385" i="950"/>
  <c r="D385" i="950"/>
  <c r="B385" i="950"/>
  <c r="E384" i="950"/>
  <c r="C384" i="950"/>
  <c r="F383" i="950"/>
  <c r="D383" i="950"/>
  <c r="B383" i="950"/>
  <c r="E382" i="950"/>
  <c r="C382" i="950"/>
  <c r="F381" i="950"/>
  <c r="D381" i="950"/>
  <c r="B381" i="950"/>
  <c r="E380" i="950"/>
  <c r="C380" i="950"/>
  <c r="F379" i="950"/>
  <c r="D379" i="950"/>
  <c r="B379" i="950"/>
  <c r="E378" i="950"/>
  <c r="C378" i="950"/>
  <c r="F377" i="950"/>
  <c r="D377" i="950"/>
  <c r="B377" i="950"/>
  <c r="E376" i="950"/>
  <c r="C376" i="950"/>
  <c r="F375" i="950"/>
  <c r="D375" i="950"/>
  <c r="B375" i="950"/>
  <c r="E374" i="950"/>
  <c r="C374" i="950"/>
  <c r="F373" i="950"/>
  <c r="D373" i="950"/>
  <c r="B373" i="950"/>
  <c r="E372" i="950"/>
  <c r="C372" i="950"/>
  <c r="F371" i="950"/>
  <c r="D371" i="950"/>
  <c r="B371" i="950"/>
  <c r="E370" i="950"/>
  <c r="C370" i="950"/>
  <c r="F369" i="950"/>
  <c r="D369" i="950"/>
  <c r="B369" i="950"/>
  <c r="E368" i="950"/>
  <c r="C368" i="950"/>
  <c r="F367" i="950"/>
  <c r="D367" i="950"/>
  <c r="B367" i="950"/>
  <c r="E366" i="950"/>
  <c r="C366" i="950"/>
  <c r="F365" i="950"/>
  <c r="D365" i="950"/>
  <c r="B365" i="950"/>
  <c r="E364" i="950"/>
  <c r="C364" i="950"/>
  <c r="F363" i="950"/>
  <c r="D363" i="950"/>
  <c r="B363" i="950"/>
  <c r="E362" i="950"/>
  <c r="C362" i="950"/>
  <c r="F361" i="950"/>
  <c r="D361" i="950"/>
  <c r="B361" i="950"/>
  <c r="E360" i="950"/>
  <c r="C360" i="950"/>
  <c r="F359" i="950"/>
  <c r="D359" i="950"/>
  <c r="B359" i="950"/>
  <c r="E358" i="950"/>
  <c r="C358" i="950"/>
  <c r="F357" i="950"/>
  <c r="D357" i="950"/>
  <c r="B357" i="950"/>
  <c r="E356" i="950"/>
  <c r="C356" i="950"/>
  <c r="F355" i="950"/>
  <c r="D355" i="950"/>
  <c r="B355" i="950"/>
  <c r="E354" i="950"/>
  <c r="C354" i="950"/>
  <c r="F353" i="950"/>
  <c r="D353" i="950"/>
  <c r="B353" i="950"/>
  <c r="E352" i="950"/>
  <c r="C352" i="950"/>
  <c r="F351" i="950"/>
  <c r="D351" i="950"/>
  <c r="B351" i="950"/>
  <c r="E350" i="950"/>
  <c r="C350" i="950"/>
  <c r="F349" i="950"/>
  <c r="D349" i="950"/>
  <c r="B349" i="950"/>
  <c r="E348" i="950"/>
  <c r="C348" i="950"/>
  <c r="F347" i="950"/>
  <c r="D347" i="950"/>
  <c r="B347" i="950"/>
  <c r="E346" i="950"/>
  <c r="C346" i="950"/>
  <c r="F345" i="950"/>
  <c r="D345" i="950"/>
  <c r="B345" i="950"/>
  <c r="E344" i="950"/>
  <c r="C344" i="950"/>
  <c r="F343" i="950"/>
  <c r="D343" i="950"/>
  <c r="B343" i="950"/>
  <c r="E342" i="950"/>
  <c r="C342" i="950"/>
  <c r="F341" i="950"/>
  <c r="D341" i="950"/>
  <c r="B341" i="950"/>
  <c r="E340" i="950"/>
  <c r="C340" i="950"/>
  <c r="F339" i="950"/>
  <c r="D339" i="950"/>
  <c r="B339" i="950"/>
  <c r="E338" i="950"/>
  <c r="C338" i="950"/>
  <c r="F337" i="950"/>
  <c r="D337" i="950"/>
  <c r="B337" i="950"/>
  <c r="E336" i="950"/>
  <c r="C336" i="950"/>
  <c r="F335" i="950"/>
  <c r="D335" i="950"/>
  <c r="B335" i="950"/>
  <c r="E334" i="950"/>
  <c r="C334" i="950"/>
  <c r="F333" i="950"/>
  <c r="D333" i="950"/>
  <c r="B333" i="950"/>
  <c r="E332" i="950"/>
  <c r="C332" i="950"/>
  <c r="F331" i="950"/>
  <c r="D331" i="950"/>
  <c r="B331" i="950"/>
  <c r="E330" i="950"/>
  <c r="C330" i="950"/>
  <c r="F329" i="950"/>
  <c r="D329" i="950"/>
  <c r="B329" i="950"/>
  <c r="E328" i="950"/>
  <c r="C328" i="950"/>
  <c r="F327" i="950"/>
  <c r="D327" i="950"/>
  <c r="B327" i="950"/>
  <c r="E326" i="950"/>
  <c r="C326" i="950"/>
  <c r="F325" i="950"/>
  <c r="D325" i="950"/>
  <c r="B325" i="950"/>
  <c r="E324" i="950"/>
  <c r="C324" i="950"/>
  <c r="F323" i="950"/>
  <c r="D323" i="950"/>
  <c r="B323" i="950"/>
  <c r="E322" i="950"/>
  <c r="C322" i="950"/>
  <c r="F321" i="950"/>
  <c r="D321" i="950"/>
  <c r="B321" i="950"/>
  <c r="E320" i="950"/>
  <c r="C320" i="950"/>
  <c r="F319" i="950"/>
  <c r="D319" i="950"/>
  <c r="B319" i="950"/>
  <c r="E318" i="950"/>
  <c r="C318" i="950"/>
  <c r="F317" i="950"/>
  <c r="D317" i="950"/>
  <c r="B317" i="950"/>
  <c r="E316" i="950"/>
  <c r="C316" i="950"/>
  <c r="F315" i="950"/>
  <c r="D315" i="950"/>
  <c r="B315" i="950"/>
  <c r="E314" i="950"/>
  <c r="C314" i="950"/>
  <c r="F313" i="950"/>
  <c r="D313" i="950"/>
  <c r="B313" i="950"/>
  <c r="E312" i="950"/>
  <c r="C312" i="950"/>
  <c r="F311" i="950"/>
  <c r="D311" i="950"/>
  <c r="B311" i="950"/>
  <c r="E310" i="950"/>
  <c r="C310" i="950"/>
  <c r="F309" i="950"/>
  <c r="D309" i="950"/>
  <c r="B309" i="950"/>
  <c r="E308" i="950"/>
  <c r="C308" i="950"/>
  <c r="F307" i="950"/>
  <c r="D307" i="950"/>
  <c r="B307" i="950"/>
  <c r="E306" i="950"/>
  <c r="C306" i="950"/>
  <c r="F305" i="950"/>
  <c r="D305" i="950"/>
  <c r="B305" i="950"/>
  <c r="E304" i="950"/>
  <c r="C304" i="950"/>
  <c r="F303" i="950"/>
  <c r="D303" i="950"/>
  <c r="B303" i="950"/>
  <c r="E302" i="950"/>
  <c r="C302" i="950"/>
  <c r="F301" i="950"/>
  <c r="D301" i="950"/>
  <c r="B301" i="950"/>
  <c r="E300" i="950"/>
  <c r="C300" i="950"/>
  <c r="F299" i="950"/>
  <c r="D299" i="950"/>
  <c r="B299" i="950"/>
  <c r="E298" i="950"/>
  <c r="C298" i="950"/>
  <c r="F297" i="950"/>
  <c r="D297" i="950"/>
  <c r="B297" i="950"/>
  <c r="E296" i="950"/>
  <c r="C296" i="950"/>
  <c r="F295" i="950"/>
  <c r="D295" i="950"/>
  <c r="B295" i="950"/>
  <c r="E294" i="950"/>
  <c r="C294" i="950"/>
  <c r="F293" i="950"/>
  <c r="D293" i="950"/>
  <c r="B293" i="950"/>
  <c r="E292" i="950"/>
  <c r="C292" i="950"/>
  <c r="F291" i="950"/>
  <c r="D291" i="950"/>
  <c r="B291" i="950"/>
  <c r="E290" i="950"/>
  <c r="C290" i="950"/>
  <c r="F289" i="950"/>
  <c r="D289" i="950"/>
  <c r="B289" i="950"/>
  <c r="E288" i="950"/>
  <c r="C288" i="950"/>
  <c r="F287" i="950"/>
  <c r="D287" i="950"/>
  <c r="B287" i="950"/>
  <c r="E286" i="950"/>
  <c r="C286" i="950"/>
  <c r="F285" i="950"/>
  <c r="D285" i="950"/>
  <c r="B285" i="950"/>
  <c r="E284" i="950"/>
  <c r="C284" i="950"/>
  <c r="F283" i="950"/>
  <c r="D283" i="950"/>
  <c r="B283" i="950"/>
  <c r="E282" i="950"/>
  <c r="C282" i="950"/>
  <c r="F281" i="950"/>
  <c r="D281" i="950"/>
  <c r="B281" i="950"/>
  <c r="E280" i="950"/>
  <c r="C280" i="950"/>
  <c r="F279" i="950"/>
  <c r="D279" i="950"/>
  <c r="B279" i="950"/>
  <c r="E278" i="950"/>
  <c r="C278" i="950"/>
  <c r="F277" i="950"/>
  <c r="D277" i="950"/>
  <c r="B277" i="950"/>
  <c r="E276" i="950"/>
  <c r="C276" i="950"/>
  <c r="F275" i="950"/>
  <c r="D275" i="950"/>
  <c r="B275" i="950"/>
  <c r="E274" i="950"/>
  <c r="C274" i="950"/>
  <c r="F273" i="950"/>
  <c r="D273" i="950"/>
  <c r="B273" i="950"/>
  <c r="E272" i="950"/>
  <c r="C272" i="950"/>
  <c r="F271" i="950"/>
  <c r="D271" i="950"/>
  <c r="B271" i="950"/>
  <c r="E270" i="950"/>
  <c r="C270" i="950"/>
  <c r="F269" i="950"/>
  <c r="D269" i="950"/>
  <c r="B269" i="950"/>
  <c r="E268" i="950"/>
  <c r="C268" i="950"/>
  <c r="F267" i="950"/>
  <c r="D267" i="950"/>
  <c r="B267" i="950"/>
  <c r="E266" i="950"/>
  <c r="C266" i="950"/>
  <c r="F265" i="950"/>
  <c r="D265" i="950"/>
  <c r="B265" i="950"/>
  <c r="E264" i="950"/>
  <c r="C264" i="950"/>
  <c r="F263" i="950"/>
  <c r="D263" i="950"/>
  <c r="B263" i="950"/>
  <c r="E262" i="950"/>
  <c r="C262" i="950"/>
  <c r="F261" i="950"/>
  <c r="D261" i="950"/>
  <c r="B261" i="950"/>
  <c r="E260" i="950"/>
  <c r="C260" i="950"/>
  <c r="F259" i="950"/>
  <c r="D259" i="950"/>
  <c r="B259" i="950"/>
  <c r="E258" i="950"/>
  <c r="C258" i="950"/>
  <c r="F257" i="950"/>
  <c r="D257" i="950"/>
  <c r="B257" i="950"/>
  <c r="E256" i="950"/>
  <c r="C256" i="950"/>
  <c r="F255" i="950"/>
  <c r="D255" i="950"/>
  <c r="B255" i="950"/>
  <c r="E254" i="950"/>
  <c r="C254" i="950"/>
  <c r="F253" i="950"/>
  <c r="D253" i="950"/>
  <c r="B253" i="950"/>
  <c r="E252" i="950"/>
  <c r="C252" i="950"/>
  <c r="F251" i="950"/>
  <c r="D251" i="950"/>
  <c r="B251" i="950"/>
  <c r="E250" i="950"/>
  <c r="C250" i="950"/>
  <c r="F249" i="950"/>
  <c r="D249" i="950"/>
  <c r="B249" i="950"/>
  <c r="E248" i="950"/>
  <c r="C248" i="950"/>
  <c r="F247" i="950"/>
  <c r="D247" i="950"/>
  <c r="B247" i="950"/>
  <c r="E246" i="950"/>
  <c r="C246" i="950"/>
  <c r="F245" i="950"/>
  <c r="D245" i="950"/>
  <c r="B245" i="950"/>
  <c r="E244" i="950"/>
  <c r="C244" i="950"/>
  <c r="F243" i="950"/>
  <c r="D243" i="950"/>
  <c r="B243" i="950"/>
  <c r="E242" i="950"/>
  <c r="C242" i="950"/>
  <c r="F241" i="950"/>
  <c r="D241" i="950"/>
  <c r="B241" i="950"/>
  <c r="E240" i="950"/>
  <c r="C240" i="950"/>
  <c r="F239" i="950"/>
  <c r="D239" i="950"/>
  <c r="B239" i="950"/>
  <c r="E238" i="950"/>
  <c r="C238" i="950"/>
  <c r="F237" i="950"/>
  <c r="D237" i="950"/>
  <c r="B237" i="950"/>
  <c r="E236" i="950"/>
  <c r="C236" i="950"/>
  <c r="F235" i="950"/>
  <c r="D235" i="950"/>
  <c r="B235" i="950"/>
  <c r="E234" i="950"/>
  <c r="C234" i="950"/>
  <c r="F233" i="950"/>
  <c r="D233" i="950"/>
  <c r="B233" i="950"/>
  <c r="E232" i="950"/>
  <c r="C232" i="950"/>
  <c r="F231" i="950"/>
  <c r="D231" i="950"/>
  <c r="B231" i="950"/>
  <c r="E230" i="950"/>
  <c r="C230" i="950"/>
  <c r="F229" i="950"/>
  <c r="D229" i="950"/>
  <c r="B229" i="950"/>
  <c r="E228" i="950"/>
  <c r="C228" i="950"/>
  <c r="F227" i="950"/>
  <c r="D227" i="950"/>
  <c r="B227" i="950"/>
  <c r="E226" i="950"/>
  <c r="C226" i="950"/>
  <c r="F225" i="950"/>
  <c r="D225" i="950"/>
  <c r="B225" i="950"/>
  <c r="E224" i="950"/>
  <c r="C224" i="950"/>
  <c r="F223" i="950"/>
  <c r="D223" i="950"/>
  <c r="B223" i="950"/>
  <c r="E222" i="950"/>
  <c r="C222" i="950"/>
  <c r="F221" i="950"/>
  <c r="D221" i="950"/>
  <c r="B221" i="950"/>
  <c r="E220" i="950"/>
  <c r="C220" i="950"/>
  <c r="F219" i="950"/>
  <c r="D219" i="950"/>
  <c r="B219" i="950"/>
  <c r="E218" i="950"/>
  <c r="C218" i="950"/>
  <c r="F217" i="950"/>
  <c r="D217" i="950"/>
  <c r="B217" i="950"/>
  <c r="E216" i="950"/>
  <c r="C216" i="950"/>
  <c r="F215" i="950"/>
  <c r="D215" i="950"/>
  <c r="B215" i="950"/>
  <c r="E214" i="950"/>
  <c r="C214" i="950"/>
  <c r="F213" i="950"/>
  <c r="D213" i="950"/>
  <c r="B213" i="950"/>
  <c r="E212" i="950"/>
  <c r="C212" i="950"/>
  <c r="F211" i="950"/>
  <c r="D211" i="950"/>
  <c r="B211" i="950"/>
  <c r="E210" i="950"/>
  <c r="C210" i="950"/>
  <c r="F209" i="950"/>
  <c r="D209" i="950"/>
  <c r="B209" i="950"/>
  <c r="E208" i="950"/>
  <c r="C208" i="950"/>
  <c r="F207" i="950"/>
  <c r="D207" i="950"/>
  <c r="B207" i="950"/>
  <c r="E206" i="950"/>
  <c r="C206" i="950"/>
  <c r="F205" i="950"/>
  <c r="D205" i="950"/>
  <c r="B205" i="950"/>
  <c r="E204" i="950"/>
  <c r="C204" i="950"/>
  <c r="F203" i="950"/>
  <c r="D203" i="950"/>
  <c r="B203" i="950"/>
  <c r="E202" i="950"/>
  <c r="C202" i="950"/>
  <c r="F201" i="950"/>
  <c r="D201" i="950"/>
  <c r="B201" i="950"/>
  <c r="E200" i="950"/>
  <c r="C200" i="950"/>
  <c r="F199" i="950"/>
  <c r="D199" i="950"/>
  <c r="B199" i="950"/>
  <c r="E198" i="950"/>
  <c r="C198" i="950"/>
  <c r="F197" i="950"/>
  <c r="D197" i="950"/>
  <c r="B197" i="950"/>
  <c r="E196" i="950"/>
  <c r="C196" i="950"/>
  <c r="F195" i="950"/>
  <c r="D195" i="950"/>
  <c r="B195" i="950"/>
  <c r="E194" i="950"/>
  <c r="C194" i="950"/>
  <c r="F193" i="950"/>
  <c r="D193" i="950"/>
  <c r="B193" i="950"/>
  <c r="E192" i="950"/>
  <c r="C192" i="950"/>
  <c r="F191" i="950"/>
  <c r="D191" i="950"/>
  <c r="B191" i="950"/>
  <c r="E190" i="950"/>
  <c r="C190" i="950"/>
  <c r="F189" i="950"/>
  <c r="D189" i="950"/>
  <c r="B189" i="950"/>
  <c r="E188" i="950"/>
  <c r="C188" i="950"/>
  <c r="F187" i="950"/>
  <c r="D187" i="950"/>
  <c r="B187" i="950"/>
  <c r="E186" i="950"/>
  <c r="C186" i="950"/>
  <c r="F185" i="950"/>
  <c r="D185" i="950"/>
  <c r="B185" i="950"/>
  <c r="E184" i="950"/>
  <c r="C184" i="950"/>
  <c r="F183" i="950"/>
  <c r="D183" i="950"/>
  <c r="B183" i="950"/>
  <c r="E182" i="950"/>
  <c r="C182" i="950"/>
  <c r="F181" i="950"/>
  <c r="D181" i="950"/>
  <c r="B181" i="950"/>
  <c r="E180" i="950"/>
  <c r="C180" i="950"/>
  <c r="F179" i="950"/>
  <c r="D179" i="950"/>
  <c r="B179" i="950"/>
  <c r="E178" i="950"/>
  <c r="C178" i="950"/>
  <c r="F177" i="950"/>
  <c r="D177" i="950"/>
  <c r="B177" i="950"/>
  <c r="E176" i="950"/>
  <c r="C176" i="950"/>
  <c r="F175" i="950"/>
  <c r="D175" i="950"/>
  <c r="B175" i="950"/>
  <c r="E174" i="950"/>
  <c r="C174" i="950"/>
  <c r="F173" i="950"/>
  <c r="D173" i="950"/>
  <c r="B173" i="950"/>
  <c r="E172" i="950"/>
  <c r="C172" i="950"/>
  <c r="F171" i="950"/>
  <c r="D171" i="950"/>
  <c r="B171" i="950"/>
  <c r="E170" i="950"/>
  <c r="C170" i="950"/>
  <c r="F169" i="950"/>
  <c r="D169" i="950"/>
  <c r="B169" i="950"/>
  <c r="E168" i="950"/>
  <c r="C168" i="950"/>
  <c r="F167" i="950"/>
  <c r="D167" i="950"/>
  <c r="B167" i="950"/>
  <c r="E166" i="950"/>
  <c r="C166" i="950"/>
  <c r="F165" i="950"/>
  <c r="D165" i="950"/>
  <c r="B165" i="950"/>
  <c r="E164" i="950"/>
  <c r="C164" i="950"/>
  <c r="F163" i="950"/>
  <c r="D163" i="950"/>
  <c r="B163" i="950"/>
  <c r="E162" i="950"/>
  <c r="C162" i="950"/>
  <c r="F161" i="950"/>
  <c r="D161" i="950"/>
  <c r="B161" i="950"/>
  <c r="E160" i="950"/>
  <c r="C160" i="950"/>
  <c r="F159" i="950"/>
  <c r="D159" i="950"/>
  <c r="B159" i="950"/>
  <c r="E158" i="950"/>
  <c r="C158" i="950"/>
  <c r="F157" i="950"/>
  <c r="D157" i="950"/>
  <c r="B157" i="950"/>
  <c r="E156" i="950"/>
  <c r="C156" i="950"/>
  <c r="F155" i="950"/>
  <c r="D155" i="950"/>
  <c r="B155" i="950"/>
  <c r="E154" i="950"/>
  <c r="C154" i="950"/>
  <c r="F153" i="950"/>
  <c r="D153" i="950"/>
  <c r="B153" i="950"/>
  <c r="E152" i="950"/>
  <c r="C152" i="950"/>
  <c r="F151" i="950"/>
  <c r="D151" i="950"/>
  <c r="B151" i="950"/>
  <c r="E150" i="950"/>
  <c r="C150" i="950"/>
  <c r="F149" i="950"/>
  <c r="D149" i="950"/>
  <c r="B149" i="950"/>
  <c r="E148" i="950"/>
  <c r="C148" i="950"/>
  <c r="F147" i="950"/>
  <c r="D147" i="950"/>
  <c r="B147" i="950"/>
  <c r="E146" i="950"/>
  <c r="C146" i="950"/>
  <c r="F145" i="950"/>
  <c r="D145" i="950"/>
  <c r="B145" i="950"/>
  <c r="E144" i="950"/>
  <c r="C144" i="950"/>
  <c r="F143" i="950"/>
  <c r="D143" i="950"/>
  <c r="B143" i="950"/>
  <c r="E142" i="950"/>
  <c r="C142" i="950"/>
  <c r="F141" i="950"/>
  <c r="D141" i="950"/>
  <c r="B141" i="950"/>
  <c r="E140" i="950"/>
  <c r="C140" i="950"/>
  <c r="F139" i="950"/>
  <c r="D139" i="950"/>
  <c r="B139" i="950"/>
  <c r="E138" i="950"/>
  <c r="C138" i="950"/>
  <c r="F137" i="950"/>
  <c r="D137" i="950"/>
  <c r="B137" i="950"/>
  <c r="E136" i="950"/>
  <c r="C136" i="950"/>
  <c r="F135" i="950"/>
  <c r="D135" i="950"/>
  <c r="B135" i="950"/>
  <c r="E134" i="950"/>
  <c r="C134" i="950"/>
  <c r="F133" i="950"/>
  <c r="D133" i="950"/>
  <c r="B133" i="950"/>
  <c r="E132" i="950"/>
  <c r="C132" i="950"/>
  <c r="F131" i="950"/>
  <c r="D131" i="950"/>
  <c r="B131" i="950"/>
  <c r="E130" i="950"/>
  <c r="C130" i="950"/>
  <c r="F129" i="950"/>
  <c r="D129" i="950"/>
  <c r="B129" i="950"/>
  <c r="E128" i="950"/>
  <c r="C128" i="950"/>
  <c r="F127" i="950"/>
  <c r="D127" i="950"/>
  <c r="B127" i="950"/>
  <c r="E126" i="950"/>
  <c r="C126" i="950"/>
  <c r="F125" i="950"/>
  <c r="D125" i="950"/>
  <c r="B125" i="950"/>
  <c r="E124" i="950"/>
  <c r="C124" i="950"/>
  <c r="F123" i="950"/>
  <c r="D123" i="950"/>
  <c r="B123" i="950"/>
  <c r="E122" i="950"/>
  <c r="C122" i="950"/>
  <c r="F121" i="950"/>
  <c r="D121" i="950"/>
  <c r="B121" i="950"/>
  <c r="E120" i="950"/>
  <c r="C120" i="950"/>
  <c r="F119" i="950"/>
  <c r="D119" i="950"/>
  <c r="B119" i="950"/>
  <c r="E118" i="950"/>
  <c r="C118" i="950"/>
  <c r="F117" i="950"/>
  <c r="D117" i="950"/>
  <c r="B117" i="950"/>
  <c r="E116" i="950"/>
  <c r="C116" i="950"/>
  <c r="F115" i="950"/>
  <c r="D115" i="950"/>
  <c r="B115" i="950"/>
  <c r="E114" i="950"/>
  <c r="C114" i="950"/>
  <c r="F113" i="950"/>
  <c r="D113" i="950"/>
  <c r="B113" i="950"/>
  <c r="E112" i="950"/>
  <c r="C112" i="950"/>
  <c r="F111" i="950"/>
  <c r="D111" i="950"/>
  <c r="B111" i="950"/>
  <c r="E110" i="950"/>
  <c r="C110" i="950"/>
  <c r="F109" i="950"/>
  <c r="D109" i="950"/>
  <c r="B109" i="950"/>
  <c r="E108" i="950"/>
  <c r="C108" i="950"/>
  <c r="F107" i="950"/>
  <c r="D107" i="950"/>
  <c r="B107" i="950"/>
  <c r="E106" i="950"/>
  <c r="C106" i="950"/>
  <c r="F105" i="950"/>
  <c r="D105" i="950"/>
  <c r="B105" i="950"/>
  <c r="E104" i="950"/>
  <c r="C104" i="950"/>
  <c r="F103" i="950"/>
  <c r="D103" i="950"/>
  <c r="B103" i="950"/>
  <c r="E102" i="950"/>
  <c r="C102" i="950"/>
  <c r="F101" i="950"/>
  <c r="D101" i="950"/>
  <c r="B101" i="950"/>
  <c r="E100" i="950"/>
  <c r="C100" i="950"/>
  <c r="F99" i="950"/>
  <c r="D99" i="950"/>
  <c r="B99" i="950"/>
  <c r="E98" i="950"/>
  <c r="C98" i="950"/>
  <c r="F97" i="950"/>
  <c r="D97" i="950"/>
  <c r="B97" i="950"/>
  <c r="E96" i="950"/>
  <c r="C96" i="950"/>
  <c r="F95" i="950"/>
  <c r="D95" i="950"/>
  <c r="B95" i="950"/>
  <c r="E94" i="950"/>
  <c r="C94" i="950"/>
  <c r="F93" i="950"/>
  <c r="D93" i="950"/>
  <c r="B93" i="950"/>
  <c r="E92" i="950"/>
  <c r="C92" i="950"/>
  <c r="F91" i="950"/>
  <c r="D91" i="950"/>
  <c r="B91" i="950"/>
  <c r="E90" i="950"/>
  <c r="C90" i="950"/>
  <c r="F89" i="950"/>
  <c r="D89" i="950"/>
  <c r="B89" i="950"/>
  <c r="E88" i="950"/>
  <c r="C88" i="950"/>
  <c r="F87" i="950"/>
  <c r="D87" i="950"/>
  <c r="B87" i="950"/>
  <c r="E86" i="950"/>
  <c r="C86" i="950"/>
  <c r="F85" i="950"/>
  <c r="D85" i="950"/>
  <c r="B85" i="950"/>
  <c r="E84" i="950"/>
  <c r="C84" i="950"/>
  <c r="F83" i="950"/>
  <c r="D83" i="950"/>
  <c r="B83" i="950"/>
  <c r="E82" i="950"/>
  <c r="C82" i="950"/>
  <c r="F81" i="950"/>
  <c r="D81" i="950"/>
  <c r="B81" i="950"/>
  <c r="E80" i="950"/>
  <c r="C80" i="950"/>
  <c r="F79" i="950"/>
  <c r="D79" i="950"/>
  <c r="B79" i="950"/>
  <c r="E78" i="950"/>
  <c r="C78" i="950"/>
  <c r="F77" i="950"/>
  <c r="D77" i="950"/>
  <c r="B77" i="950"/>
  <c r="E76" i="950"/>
  <c r="C76" i="950"/>
  <c r="F75" i="950"/>
  <c r="D75" i="950"/>
  <c r="B75" i="950"/>
  <c r="E74" i="950"/>
  <c r="C74" i="950"/>
  <c r="F73" i="950"/>
  <c r="D73" i="950"/>
  <c r="B73" i="950"/>
  <c r="E72" i="950"/>
  <c r="C72" i="950"/>
  <c r="F71" i="950"/>
  <c r="D71" i="950"/>
  <c r="B71" i="950"/>
  <c r="E70" i="950"/>
  <c r="C70" i="950"/>
  <c r="F69" i="950"/>
  <c r="D69" i="950"/>
  <c r="B69" i="950"/>
  <c r="E68" i="950"/>
  <c r="C68" i="950"/>
  <c r="F67" i="950"/>
  <c r="D67" i="950"/>
  <c r="B67" i="950"/>
  <c r="E66" i="950"/>
  <c r="C66" i="950"/>
  <c r="F65" i="950"/>
  <c r="D65" i="950"/>
  <c r="B65" i="950"/>
  <c r="E64" i="950"/>
  <c r="C64" i="950"/>
  <c r="F63" i="950"/>
  <c r="D63" i="950"/>
  <c r="B63" i="950"/>
  <c r="E62" i="950"/>
  <c r="C62" i="950"/>
  <c r="F61" i="950"/>
  <c r="D61" i="950"/>
  <c r="B61" i="950"/>
  <c r="E60" i="950"/>
  <c r="C60" i="950"/>
  <c r="F59" i="950"/>
  <c r="D59" i="950"/>
  <c r="B59" i="950"/>
  <c r="E58" i="950"/>
  <c r="C58" i="950"/>
  <c r="F57" i="950"/>
  <c r="D57" i="950"/>
  <c r="B57" i="950"/>
  <c r="E56" i="950"/>
  <c r="C56" i="950"/>
  <c r="F55" i="950"/>
  <c r="D55" i="950"/>
  <c r="B55" i="950"/>
  <c r="E54" i="950"/>
  <c r="C54" i="950"/>
  <c r="F53" i="950"/>
  <c r="D53" i="950"/>
  <c r="B53" i="950"/>
  <c r="E52" i="950"/>
  <c r="C52" i="950"/>
  <c r="F51" i="950"/>
  <c r="D51" i="950"/>
  <c r="B51" i="950"/>
  <c r="E50" i="950"/>
  <c r="C50" i="950"/>
  <c r="F49" i="950"/>
  <c r="D49" i="950"/>
  <c r="B49" i="950"/>
  <c r="E48" i="950"/>
  <c r="C48" i="950"/>
  <c r="F47" i="950"/>
  <c r="D47" i="950"/>
  <c r="B47" i="950"/>
  <c r="E46" i="950"/>
  <c r="C46" i="950"/>
  <c r="F45" i="950"/>
  <c r="D45" i="950"/>
  <c r="B45" i="950"/>
  <c r="E44" i="950"/>
  <c r="C44" i="950"/>
  <c r="F43" i="950"/>
  <c r="D43" i="950"/>
  <c r="B43" i="950"/>
  <c r="E42" i="950"/>
  <c r="C42" i="950"/>
  <c r="F41" i="950"/>
  <c r="D41" i="950"/>
  <c r="B41" i="950"/>
  <c r="E40" i="950"/>
  <c r="C40" i="950"/>
  <c r="F39" i="950"/>
  <c r="D39" i="950"/>
  <c r="B39" i="950"/>
  <c r="E38" i="950"/>
  <c r="C38" i="950"/>
  <c r="F37" i="950"/>
  <c r="D37" i="950"/>
  <c r="B37" i="950"/>
  <c r="E36" i="950"/>
  <c r="C36" i="950"/>
  <c r="F35" i="950"/>
  <c r="D35" i="950"/>
  <c r="B35" i="950"/>
  <c r="E34" i="950"/>
  <c r="C34" i="950"/>
  <c r="F33" i="950"/>
  <c r="D33" i="950"/>
  <c r="B33" i="950"/>
  <c r="E32" i="950"/>
  <c r="C32" i="950"/>
  <c r="F31" i="950"/>
  <c r="D31" i="950"/>
  <c r="B31" i="950"/>
  <c r="E30" i="950"/>
  <c r="C30" i="950"/>
  <c r="F29" i="950"/>
  <c r="D29" i="950"/>
  <c r="B29" i="950"/>
  <c r="E28" i="950"/>
  <c r="C28" i="950"/>
  <c r="F27" i="950"/>
  <c r="D27" i="950"/>
  <c r="B27" i="950"/>
  <c r="E26" i="950"/>
  <c r="C26" i="950"/>
  <c r="F25" i="950"/>
  <c r="D25" i="950"/>
  <c r="B25" i="950"/>
  <c r="E24" i="950"/>
  <c r="C24" i="950"/>
  <c r="F23" i="950"/>
  <c r="D23" i="950"/>
  <c r="B23" i="950"/>
  <c r="E22" i="950"/>
  <c r="C22" i="950"/>
  <c r="F21" i="950"/>
  <c r="D21" i="950"/>
  <c r="B21" i="950"/>
  <c r="E20" i="950"/>
  <c r="C20" i="950"/>
  <c r="F19" i="950"/>
  <c r="D19" i="950"/>
  <c r="B19" i="950"/>
  <c r="E18" i="950"/>
  <c r="C18" i="950"/>
  <c r="F17" i="950"/>
  <c r="D17" i="950"/>
  <c r="B17" i="950"/>
  <c r="E16" i="950"/>
  <c r="C16" i="950"/>
  <c r="F15" i="950"/>
  <c r="D15" i="950"/>
  <c r="B15" i="950"/>
  <c r="E14" i="950"/>
  <c r="C14" i="950"/>
  <c r="F13" i="950"/>
  <c r="D13" i="950"/>
  <c r="B13" i="950"/>
  <c r="E12" i="950"/>
  <c r="C12" i="950"/>
  <c r="F11" i="950"/>
  <c r="D11" i="950"/>
  <c r="B11" i="950"/>
  <c r="H459" i="950"/>
  <c r="H285" i="950"/>
  <c r="H403" i="950"/>
  <c r="H275" i="950"/>
  <c r="H118" i="950"/>
  <c r="H394" i="950"/>
  <c r="H330" i="950"/>
  <c r="H266" i="950"/>
  <c r="H202" i="950"/>
  <c r="H100" i="950"/>
  <c r="H159" i="950"/>
  <c r="H95" i="950"/>
  <c r="H31" i="950"/>
  <c r="G835" i="950"/>
  <c r="G899" i="950"/>
  <c r="G963" i="950"/>
  <c r="G1027" i="950"/>
  <c r="G1091" i="950"/>
  <c r="H680" i="950"/>
  <c r="H1069" i="950"/>
  <c r="G136" i="950"/>
  <c r="G264" i="950"/>
  <c r="G392" i="950"/>
  <c r="G520" i="950"/>
  <c r="G648" i="950"/>
  <c r="G776" i="950"/>
  <c r="G904" i="950"/>
  <c r="G1032" i="950"/>
  <c r="H704" i="950"/>
  <c r="G110" i="950"/>
  <c r="G366" i="950"/>
  <c r="G622" i="950"/>
  <c r="G878" i="950"/>
  <c r="H848" i="950"/>
  <c r="G146" i="950"/>
  <c r="G402" i="950"/>
  <c r="G658" i="950"/>
  <c r="G914" i="950"/>
  <c r="G782" i="950"/>
  <c r="G114" i="950"/>
  <c r="G626" i="950"/>
  <c r="G1074" i="950"/>
  <c r="H413" i="950"/>
  <c r="H138" i="950"/>
  <c r="H339" i="950"/>
  <c r="H211" i="950"/>
  <c r="H426" i="950"/>
  <c r="H362" i="950"/>
  <c r="H298" i="950"/>
  <c r="H234" i="950"/>
  <c r="H164" i="950"/>
  <c r="H36" i="950"/>
  <c r="H127" i="950"/>
  <c r="H63" i="950"/>
  <c r="G803" i="950"/>
  <c r="G867" i="950"/>
  <c r="G931" i="950"/>
  <c r="G995" i="950"/>
  <c r="G1059" i="950"/>
  <c r="H440" i="950"/>
  <c r="H936" i="950"/>
  <c r="G72" i="950"/>
  <c r="G200" i="950"/>
  <c r="G328" i="950"/>
  <c r="G456" i="950"/>
  <c r="G584" i="950"/>
  <c r="G712" i="950"/>
  <c r="G840" i="950"/>
  <c r="G968" i="950"/>
  <c r="G1096" i="950"/>
  <c r="H1075" i="950"/>
  <c r="G238" i="950"/>
  <c r="G494" i="950"/>
  <c r="G750" i="950"/>
  <c r="G1006" i="950"/>
  <c r="G18" i="950"/>
  <c r="G274" i="950"/>
  <c r="G530" i="950"/>
  <c r="G786" i="950"/>
  <c r="G1042" i="950"/>
  <c r="H720" i="950"/>
  <c r="G370" i="950"/>
  <c r="G882" i="950"/>
  <c r="G946" i="950" l="1"/>
  <c r="H555" i="950"/>
  <c r="H349" i="950"/>
  <c r="H307" i="950"/>
  <c r="H410" i="950"/>
  <c r="H282" i="950"/>
  <c r="H132" i="950"/>
  <c r="H111" i="950"/>
  <c r="G819" i="950"/>
  <c r="G947" i="950"/>
  <c r="G1075" i="950"/>
  <c r="H1037" i="950"/>
  <c r="G232" i="950"/>
  <c r="G488" i="950"/>
  <c r="G744" i="950"/>
  <c r="G1000" i="950"/>
  <c r="G46" i="950"/>
  <c r="G558" i="950"/>
  <c r="G1070" i="950"/>
  <c r="G338" i="950"/>
  <c r="G850" i="950"/>
  <c r="G242" i="950"/>
  <c r="H523" i="950"/>
  <c r="H443" i="950"/>
  <c r="H371" i="950"/>
  <c r="H54" i="950"/>
  <c r="H314" i="950"/>
  <c r="H186" i="950"/>
  <c r="H143" i="950"/>
  <c r="H15" i="950"/>
  <c r="G915" i="950"/>
  <c r="G1043" i="950"/>
  <c r="H808" i="950"/>
  <c r="G168" i="950"/>
  <c r="G424" i="950"/>
  <c r="G680" i="950"/>
  <c r="G936" i="950"/>
  <c r="H960" i="950"/>
  <c r="G430" i="950"/>
  <c r="G942" i="950"/>
  <c r="G210" i="950"/>
  <c r="G722" i="950"/>
  <c r="G974" i="950"/>
  <c r="H475" i="950"/>
  <c r="H179" i="950"/>
  <c r="H346" i="950"/>
  <c r="H218" i="950"/>
  <c r="H175" i="950"/>
  <c r="H47" i="950"/>
  <c r="G883" i="950"/>
  <c r="G1011" i="950"/>
  <c r="H552" i="950"/>
  <c r="G104" i="950"/>
  <c r="G360" i="950"/>
  <c r="G616" i="950"/>
  <c r="G872" i="950"/>
  <c r="H576" i="950"/>
  <c r="G302" i="950"/>
  <c r="G814" i="950"/>
  <c r="G82" i="950"/>
  <c r="G594" i="950"/>
  <c r="H587" i="950"/>
  <c r="H221" i="950"/>
  <c r="H243" i="950"/>
  <c r="H378" i="950"/>
  <c r="H250" i="950"/>
  <c r="H68" i="950"/>
  <c r="H79" i="950"/>
  <c r="G851" i="950"/>
  <c r="G979" i="950"/>
  <c r="H209" i="950"/>
  <c r="G40" i="950"/>
  <c r="G296" i="950"/>
  <c r="G552" i="950"/>
  <c r="G808" i="950"/>
  <c r="G1064" i="950"/>
  <c r="G174" i="950"/>
  <c r="G686" i="950"/>
  <c r="H1047" i="950"/>
  <c r="G466" i="950"/>
  <c r="G978" i="950"/>
  <c r="C3" i="950"/>
  <c r="B3" i="950"/>
  <c r="E3" i="950" l="1"/>
</calcChain>
</file>

<file path=xl/sharedStrings.xml><?xml version="1.0" encoding="utf-8"?>
<sst xmlns="http://schemas.openxmlformats.org/spreadsheetml/2006/main" count="57" uniqueCount="25">
  <si>
    <t>التاريخ</t>
  </si>
  <si>
    <t>البيان</t>
  </si>
  <si>
    <t>الرصيد</t>
  </si>
  <si>
    <t>منصرف</t>
  </si>
  <si>
    <t>رصيد</t>
  </si>
  <si>
    <t>ملاحظات</t>
  </si>
  <si>
    <t>وارد</t>
  </si>
  <si>
    <t>بيانات الصرف</t>
  </si>
  <si>
    <t>اسم الصنف</t>
  </si>
  <si>
    <t>كود كارت الصنف</t>
  </si>
  <si>
    <t>رقم المستند</t>
  </si>
  <si>
    <t xml:space="preserve">الجهه </t>
  </si>
  <si>
    <t>من التاريخ :</t>
  </si>
  <si>
    <t>الى التاريخ :</t>
  </si>
  <si>
    <t>كارت الصنف</t>
  </si>
  <si>
    <t>برنامج مخزنى _ 2013</t>
  </si>
  <si>
    <t>اسم الصنف_ اختار من القائمة</t>
  </si>
  <si>
    <t>كود الصنف _ تلقائى</t>
  </si>
  <si>
    <t>رصيد ما قبله</t>
  </si>
  <si>
    <t>سير C120</t>
  </si>
  <si>
    <t>سير C125</t>
  </si>
  <si>
    <t>سير B110</t>
  </si>
  <si>
    <t>الورشة</t>
  </si>
  <si>
    <t>المخرطة</t>
  </si>
  <si>
    <t xml:space="preserve">اظهار  رصيد الصنف قبل عملية البحث بين التاريخين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</si>
</sst>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_ ;[Red]\-0.00\ "/>
    <numFmt numFmtId="165" formatCode="0.00;[Red]0.00"/>
    <numFmt numFmtId="166" formatCode="0_ ;[Red]\-0\ "/>
  </numFmts>
  <fonts count="24" x14ac:knownFonts="1">
    <font>
      <sz val="10"/>
      <name val="Arial"/>
      <charset val="178"/>
    </font>
    <font>
      <b/>
      <sz val="20"/>
      <name val="Times New Roman"/>
      <family val="1"/>
    </font>
    <font>
      <b/>
      <sz val="18"/>
      <name val="Times New Roman"/>
      <family val="1"/>
    </font>
    <font>
      <b/>
      <sz val="14"/>
      <name val="Arial"/>
      <family val="2"/>
    </font>
    <font>
      <sz val="12"/>
      <name val="Arial"/>
      <family val="2"/>
    </font>
    <font>
      <b/>
      <sz val="14"/>
      <color rgb="FFFF0000"/>
      <name val="Arial"/>
      <family val="2"/>
    </font>
    <font>
      <sz val="10"/>
      <color rgb="FFFF0000"/>
      <name val="Arial"/>
      <family val="2"/>
    </font>
    <font>
      <b/>
      <sz val="14"/>
      <color theme="3"/>
      <name val="Arial"/>
      <family val="2"/>
    </font>
    <font>
      <sz val="10"/>
      <color theme="3"/>
      <name val="Arial"/>
      <family val="2"/>
    </font>
    <font>
      <b/>
      <sz val="14"/>
      <color indexed="18"/>
      <name val="Times New Roman"/>
      <family val="1"/>
    </font>
    <font>
      <b/>
      <sz val="16"/>
      <color theme="1"/>
      <name val="Arial"/>
      <family val="2"/>
    </font>
    <font>
      <b/>
      <sz val="12"/>
      <color theme="1"/>
      <name val="Times New Roman"/>
      <family val="1"/>
    </font>
    <font>
      <b/>
      <u/>
      <sz val="14"/>
      <name val="Arial"/>
      <family val="2"/>
    </font>
    <font>
      <sz val="10"/>
      <color theme="0"/>
      <name val="Arial"/>
      <family val="2"/>
    </font>
    <font>
      <b/>
      <u/>
      <sz val="16"/>
      <color theme="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b/>
      <sz val="18"/>
      <color theme="0"/>
      <name val="Times New Roman"/>
      <family val="1"/>
    </font>
    <font>
      <b/>
      <u/>
      <sz val="20"/>
      <color theme="0"/>
      <name val="Arial Black"/>
      <family val="2"/>
    </font>
    <font>
      <b/>
      <u/>
      <sz val="20"/>
      <color theme="0"/>
      <name val="Times New Roman"/>
      <family val="1"/>
    </font>
    <font>
      <b/>
      <u/>
      <sz val="20"/>
      <color theme="0"/>
      <name val="Arial"/>
      <family val="2"/>
    </font>
    <font>
      <b/>
      <sz val="14"/>
      <color theme="0"/>
      <name val="Times New Roman"/>
      <family val="1"/>
    </font>
    <font>
      <b/>
      <sz val="14"/>
      <color theme="0"/>
      <name val="Arial"/>
      <family val="2"/>
    </font>
    <font>
      <b/>
      <sz val="18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theme="0" tint="-0.14999847407452621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-0.499984740745262"/>
        <bgColor indexed="64"/>
      </patternFill>
    </fill>
  </fills>
  <borders count="2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ashDotDot">
        <color indexed="64"/>
      </bottom>
      <diagonal/>
    </border>
    <border>
      <left style="double">
        <color indexed="64"/>
      </left>
      <right style="medium">
        <color indexed="64"/>
      </right>
      <top style="dashDotDot">
        <color indexed="64"/>
      </top>
      <bottom style="dashDotDot">
        <color indexed="64"/>
      </bottom>
      <diagonal/>
    </border>
    <border>
      <left style="medium">
        <color auto="1"/>
      </left>
      <right/>
      <top style="medium">
        <color auto="1"/>
      </top>
      <bottom style="mediumDashDot">
        <color auto="1"/>
      </bottom>
      <diagonal/>
    </border>
    <border>
      <left/>
      <right style="medium">
        <color auto="1"/>
      </right>
      <top style="medium">
        <color auto="1"/>
      </top>
      <bottom style="mediumDashDot">
        <color auto="1"/>
      </bottom>
      <diagonal/>
    </border>
    <border>
      <left style="medium">
        <color indexed="64"/>
      </left>
      <right/>
      <top style="medium">
        <color indexed="64"/>
      </top>
      <bottom style="dashDotDot">
        <color indexed="64"/>
      </bottom>
      <diagonal/>
    </border>
    <border>
      <left style="medium">
        <color indexed="64"/>
      </left>
      <right/>
      <top style="dashDotDot">
        <color indexed="64"/>
      </top>
      <bottom style="dashDotDot">
        <color indexed="64"/>
      </bottom>
      <diagonal/>
    </border>
    <border>
      <left style="medium">
        <color indexed="64"/>
      </left>
      <right/>
      <top style="dashDotDot">
        <color indexed="64"/>
      </top>
      <bottom style="medium">
        <color indexed="64"/>
      </bottom>
      <diagonal/>
    </border>
    <border>
      <left/>
      <right/>
      <top/>
      <bottom style="dashDotDot">
        <color auto="1"/>
      </bottom>
      <diagonal/>
    </border>
    <border>
      <left style="double">
        <color indexed="64"/>
      </left>
      <right style="dashDot">
        <color indexed="64"/>
      </right>
      <top style="double">
        <color indexed="64"/>
      </top>
      <bottom style="double">
        <color indexed="64"/>
      </bottom>
      <diagonal/>
    </border>
    <border>
      <left style="dashDot">
        <color indexed="64"/>
      </left>
      <right style="dashDot">
        <color indexed="64"/>
      </right>
      <top style="double">
        <color indexed="64"/>
      </top>
      <bottom style="double">
        <color indexed="64"/>
      </bottom>
      <diagonal/>
    </border>
    <border>
      <left style="dashDot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DashDot">
        <color indexed="64"/>
      </right>
      <top style="double">
        <color indexed="64"/>
      </top>
      <bottom style="double">
        <color indexed="64"/>
      </bottom>
      <diagonal/>
    </border>
    <border>
      <left style="mediumDashDot">
        <color indexed="64"/>
      </left>
      <right style="mediumDashDot">
        <color indexed="64"/>
      </right>
      <top style="double">
        <color indexed="64"/>
      </top>
      <bottom style="double">
        <color indexed="64"/>
      </bottom>
      <diagonal/>
    </border>
    <border>
      <left style="mediumDashDot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auto="1"/>
      </left>
      <right/>
      <top style="mediumDashDot">
        <color auto="1"/>
      </top>
      <bottom/>
      <diagonal/>
    </border>
    <border>
      <left/>
      <right style="medium">
        <color auto="1"/>
      </right>
      <top style="mediumDashDot">
        <color auto="1"/>
      </top>
      <bottom/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2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14" fontId="10" fillId="4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 wrapText="1"/>
    </xf>
    <xf numFmtId="166" fontId="8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11" fillId="3" borderId="9" xfId="0" applyFont="1" applyFill="1" applyBorder="1" applyAlignment="1">
      <alignment vertical="center"/>
    </xf>
    <xf numFmtId="0" fontId="11" fillId="3" borderId="10" xfId="0" applyFont="1" applyFill="1" applyBorder="1" applyAlignment="1">
      <alignment vertical="center"/>
    </xf>
    <xf numFmtId="0" fontId="11" fillId="3" borderId="1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14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3" fillId="6" borderId="0" xfId="0" applyFont="1" applyFill="1" applyAlignment="1">
      <alignment horizontal="center" vertical="center" wrapText="1"/>
    </xf>
    <xf numFmtId="166" fontId="13" fillId="6" borderId="0" xfId="0" applyNumberFormat="1" applyFont="1" applyFill="1" applyAlignment="1">
      <alignment horizontal="center" vertical="center" wrapText="1"/>
    </xf>
    <xf numFmtId="0" fontId="15" fillId="6" borderId="0" xfId="0" applyFont="1" applyFill="1" applyAlignment="1">
      <alignment horizontal="center" vertical="center" wrapText="1"/>
    </xf>
    <xf numFmtId="0" fontId="16" fillId="6" borderId="0" xfId="0" applyFont="1" applyFill="1" applyAlignment="1">
      <alignment horizontal="center" vertical="center" wrapText="1"/>
    </xf>
    <xf numFmtId="166" fontId="16" fillId="6" borderId="0" xfId="0" applyNumberFormat="1" applyFont="1" applyFill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 shrinkToFit="1"/>
    </xf>
    <xf numFmtId="2" fontId="17" fillId="6" borderId="3" xfId="0" applyNumberFormat="1" applyFont="1" applyFill="1" applyBorder="1" applyAlignment="1">
      <alignment horizontal="center" vertical="center" wrapText="1" shrinkToFit="1"/>
    </xf>
    <xf numFmtId="166" fontId="17" fillId="6" borderId="3" xfId="0" applyNumberFormat="1" applyFont="1" applyFill="1" applyBorder="1" applyAlignment="1">
      <alignment horizontal="center" vertical="center" wrapText="1" shrinkToFit="1"/>
    </xf>
    <xf numFmtId="0" fontId="17" fillId="6" borderId="4" xfId="0" applyFont="1" applyFill="1" applyBorder="1" applyAlignment="1">
      <alignment horizontal="center" vertical="center" wrapText="1" shrinkToFit="1"/>
    </xf>
    <xf numFmtId="0" fontId="18" fillId="6" borderId="16" xfId="0" applyFont="1" applyFill="1" applyBorder="1" applyAlignment="1">
      <alignment horizontal="center" vertical="center"/>
    </xf>
    <xf numFmtId="165" fontId="18" fillId="6" borderId="17" xfId="0" applyNumberFormat="1" applyFont="1" applyFill="1" applyBorder="1" applyAlignment="1">
      <alignment horizontal="center" vertical="center"/>
    </xf>
    <xf numFmtId="14" fontId="18" fillId="6" borderId="17" xfId="0" applyNumberFormat="1" applyFont="1" applyFill="1" applyBorder="1" applyAlignment="1">
      <alignment horizontal="center" vertical="center"/>
    </xf>
    <xf numFmtId="49" fontId="18" fillId="6" borderId="17" xfId="0" applyNumberFormat="1" applyFont="1" applyFill="1" applyBorder="1" applyAlignment="1">
      <alignment horizontal="center" vertical="center"/>
    </xf>
    <xf numFmtId="14" fontId="18" fillId="6" borderId="18" xfId="0" applyNumberFormat="1" applyFont="1" applyFill="1" applyBorder="1" applyAlignment="1">
      <alignment horizontal="center" vertical="center"/>
    </xf>
    <xf numFmtId="2" fontId="19" fillId="6" borderId="13" xfId="0" applyNumberFormat="1" applyFont="1" applyFill="1" applyBorder="1" applyAlignment="1">
      <alignment horizontal="center" vertical="center" wrapText="1"/>
    </xf>
    <xf numFmtId="165" fontId="19" fillId="6" borderId="14" xfId="0" applyNumberFormat="1" applyFont="1" applyFill="1" applyBorder="1" applyAlignment="1">
      <alignment horizontal="center" vertical="center" wrapText="1"/>
    </xf>
    <xf numFmtId="1" fontId="20" fillId="6" borderId="14" xfId="0" applyNumberFormat="1" applyFont="1" applyFill="1" applyBorder="1" applyAlignment="1">
      <alignment horizontal="center" vertical="center" wrapText="1"/>
    </xf>
    <xf numFmtId="14" fontId="19" fillId="6" borderId="14" xfId="0" applyNumberFormat="1" applyFont="1" applyFill="1" applyBorder="1" applyAlignment="1">
      <alignment horizontal="center" vertical="center" wrapText="1" shrinkToFit="1"/>
    </xf>
    <xf numFmtId="49" fontId="19" fillId="6" borderId="14" xfId="0" applyNumberFormat="1" applyFont="1" applyFill="1" applyBorder="1" applyAlignment="1">
      <alignment horizontal="center" vertical="center" wrapText="1" shrinkToFit="1"/>
    </xf>
    <xf numFmtId="14" fontId="19" fillId="6" borderId="15" xfId="0" applyNumberFormat="1" applyFont="1" applyFill="1" applyBorder="1" applyAlignment="1">
      <alignment horizontal="center" vertical="center" wrapText="1" shrinkToFit="1"/>
    </xf>
    <xf numFmtId="2" fontId="21" fillId="6" borderId="1" xfId="0" applyNumberFormat="1" applyFont="1" applyFill="1" applyBorder="1" applyAlignment="1">
      <alignment horizontal="center" vertical="center" wrapText="1"/>
    </xf>
    <xf numFmtId="165" fontId="21" fillId="6" borderId="1" xfId="0" applyNumberFormat="1" applyFont="1" applyFill="1" applyBorder="1" applyAlignment="1">
      <alignment horizontal="center" vertical="center" wrapText="1"/>
    </xf>
    <xf numFmtId="1" fontId="22" fillId="6" borderId="1" xfId="0" applyNumberFormat="1" applyFont="1" applyFill="1" applyBorder="1" applyAlignment="1">
      <alignment horizontal="center" vertical="center" wrapText="1"/>
    </xf>
    <xf numFmtId="49" fontId="21" fillId="6" borderId="1" xfId="0" applyNumberFormat="1" applyFont="1" applyFill="1" applyBorder="1" applyAlignment="1">
      <alignment horizontal="center" vertical="center" wrapText="1" shrinkToFit="1"/>
    </xf>
    <xf numFmtId="0" fontId="23" fillId="3" borderId="5" xfId="0" applyFont="1" applyFill="1" applyBorder="1" applyAlignment="1">
      <alignment horizontal="center" vertical="center"/>
    </xf>
    <xf numFmtId="0" fontId="14" fillId="6" borderId="0" xfId="0" applyFont="1" applyFill="1" applyAlignment="1">
      <alignment horizontal="center" vertical="center" wrapText="1"/>
    </xf>
    <xf numFmtId="1" fontId="18" fillId="6" borderId="17" xfId="0" applyNumberFormat="1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164" fontId="3" fillId="3" borderId="20" xfId="0" applyNumberFormat="1" applyFont="1" applyFill="1" applyBorder="1" applyAlignment="1">
      <alignment horizontal="center" vertical="center"/>
    </xf>
    <xf numFmtId="164" fontId="3" fillId="3" borderId="2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2" xfId="0" applyFont="1" applyBorder="1" applyAlignment="1">
      <alignment horizontal="center" vertical="center"/>
    </xf>
  </cellXfs>
  <cellStyles count="1">
    <cellStyle name="Normal" xfId="0" builtinId="0"/>
  </cellStyles>
  <dxfs count="45"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justifyLastLine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justifyLastLine="0" readingOrder="0"/>
    </dxf>
    <dxf>
      <font>
        <b/>
        <strike val="0"/>
        <outline val="0"/>
        <shadow val="0"/>
        <u val="none"/>
        <vertAlign val="baseline"/>
        <sz val="14"/>
      </font>
      <numFmt numFmtId="167" formatCode="yyyy/mm/dd"/>
      <alignment horizontal="center" vertical="center" textRotation="0" indent="0" justifyLastLine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justifyLastLine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justifyLastLine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justifyLastLine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justifyLastLine="0" readingOrder="0"/>
    </dxf>
    <dxf>
      <font>
        <b/>
        <strike val="0"/>
        <outline val="0"/>
        <shadow val="0"/>
        <u val="none"/>
        <vertAlign val="baseline"/>
        <sz val="14"/>
      </font>
      <alignment horizontal="center" vertical="center" textRotation="0" indent="0" justifyLastLine="0" readingOrder="0"/>
    </dxf>
    <dxf>
      <font>
        <b/>
        <strike val="0"/>
        <outline val="0"/>
        <shadow val="0"/>
        <u val="none"/>
        <vertAlign val="baseline"/>
        <sz val="14"/>
      </font>
      <alignment horizontal="center" vertical="center" textRotation="0" indent="0" justifyLastLine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67" formatCode="yyyy/mm/dd"/>
      <fill>
        <patternFill patternType="none">
          <fgColor indexed="64"/>
          <bgColor auto="1"/>
        </patternFill>
      </fill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numFmt numFmtId="167" formatCode="yyyy/mm/dd"/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67" formatCode="yyyy/mm/dd"/>
      <fill>
        <patternFill patternType="none">
          <fgColor indexed="64"/>
          <bgColor auto="1"/>
        </patternFill>
      </fill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Arial"/>
        <scheme val="none"/>
      </font>
      <numFmt numFmtId="167" formatCode="yyyy/mm/dd"/>
      <fill>
        <patternFill patternType="none">
          <fgColor indexed="64"/>
          <bgColor auto="1"/>
        </patternFill>
      </fill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65" formatCode="0.00;[Red]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double">
          <color indexed="64"/>
        </left>
        <right style="thick">
          <color indexed="64"/>
        </right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2" formatCode="0.00"/>
      <alignment horizontal="center" vertical="center" textRotation="0" wrapText="0" relativeIndent="0" justifyLastLine="0" shrinkToFit="0" readingOrder="0"/>
      <border diagonalUp="0" diagonalDown="0" outline="0">
        <left style="double">
          <color indexed="64"/>
        </left>
        <right style="thick">
          <color indexed="64"/>
        </right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font>
        <b/>
        <strike val="0"/>
        <outline val="0"/>
        <shadow val="0"/>
        <u val="none"/>
        <vertAlign val="baseline"/>
        <sz val="20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double">
          <color indexed="64"/>
        </bottom>
      </border>
    </dxf>
    <dxf>
      <font>
        <b/>
        <strike val="0"/>
        <outline val="0"/>
        <shadow val="0"/>
        <u val="none"/>
        <vertAlign val="baseline"/>
        <sz val="20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67" formatCode="yyyy/mm/dd"/>
      <fill>
        <patternFill patternType="none">
          <fgColor indexed="64"/>
          <bgColor auto="1"/>
        </patternFill>
      </fill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relativeIndent="0" justifyLastLine="0" shrinkToFit="0" readingOrder="0"/>
      <border diagonalUp="0" diagonalDown="0" outline="0">
        <left style="double">
          <color indexed="64"/>
        </left>
        <right style="thick">
          <color indexed="64"/>
        </right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relativeIndent="0" justifyLastLine="0" shrinkToFit="0" readingOrder="0"/>
      <border diagonalUp="0" diagonalDown="0" outline="0">
        <left style="thick">
          <color indexed="64"/>
        </left>
        <right style="double">
          <color indexed="64"/>
        </right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font>
        <b/>
        <strike val="0"/>
        <outline val="0"/>
        <shadow val="0"/>
        <u val="none"/>
        <vertAlign val="baseline"/>
        <sz val="20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double">
          <color indexed="64"/>
        </bottom>
      </border>
    </dxf>
    <dxf>
      <font>
        <b/>
        <strike val="0"/>
        <outline val="0"/>
        <shadow val="0"/>
        <u val="none"/>
        <vertAlign val="baseline"/>
        <sz val="20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10"/>
        <name val="Times New Roman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indexed="10"/>
        <name val="Times New Roman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ck">
          <color indexed="64"/>
        </left>
        <right/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indexed="10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justifyLastLine="0" readingOrder="0"/>
    </dxf>
    <dxf>
      <font>
        <b/>
        <strike val="0"/>
        <outline val="0"/>
        <shadow val="0"/>
        <u val="none"/>
        <vertAlign val="baseline"/>
        <sz val="14"/>
        <color theme="3"/>
        <name val="Arial"/>
        <scheme val="none"/>
      </font>
      <numFmt numFmtId="166" formatCode="0_ ;[Red]\-0\ "/>
      <alignment horizontal="center" vertical="center" textRotation="0" wrapText="1" indent="0" justifyLastLine="0" readingOrder="0"/>
    </dxf>
    <dxf>
      <font>
        <b/>
        <strike val="0"/>
        <outline val="0"/>
        <shadow val="0"/>
        <u val="none"/>
        <vertAlign val="baseline"/>
        <sz val="14"/>
        <color rgb="FFFF0000"/>
        <name val="Arial"/>
        <scheme val="none"/>
      </font>
      <numFmt numFmtId="0" formatCode="General"/>
      <alignment horizontal="center" vertical="center" textRotation="0" wrapText="1" indent="0" justifyLastLine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numFmt numFmtId="0" formatCode="General"/>
      <alignment horizontal="center" vertical="center" textRotation="0" wrapText="1" indent="0" justifyLastLine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0" formatCode="General"/>
      <alignment horizontal="center" vertical="center" textRotation="0" wrapText="1" indent="0" justifyLastLine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justifyLastLine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justifyLastLine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justifyLastLine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581;&#1587;&#1575;&#1576;&#1575;&#1578;%20&#1588;&#1585;&#1603;&#1577;%20&#1587;&#1610;&#1578;&#1609;%20&#1601;&#1610;&#1608;%20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قوائم منسدلة"/>
      <sheetName val="CHART OF ACCOUNTS &amp; DEFINITIONS"/>
      <sheetName val="JOURNAL VOUCHER (2)"/>
      <sheetName val="كشف حساب"/>
      <sheetName val="DATA"/>
      <sheetName val="كشف حـ مصروف رئيسى"/>
      <sheetName val="TRIAL BALANCE"/>
    </sheetNames>
    <sheetDataSet>
      <sheetData sheetId="0">
        <row r="1">
          <cell r="A1" t="str">
            <v>الحساب الرئيسي</v>
          </cell>
        </row>
        <row r="2">
          <cell r="A2" t="str">
            <v xml:space="preserve">الصندوق </v>
          </cell>
        </row>
        <row r="3">
          <cell r="A3" t="str">
            <v>البنك</v>
          </cell>
        </row>
        <row r="4">
          <cell r="A4" t="str">
            <v>عملاء _ عقود</v>
          </cell>
        </row>
        <row r="5">
          <cell r="A5" t="str">
            <v>اصول متداوله -اراضى</v>
          </cell>
        </row>
        <row r="6">
          <cell r="A6" t="str">
            <v>مقابل تغيير النشاط _ المرافق- اراضى</v>
          </cell>
        </row>
        <row r="7">
          <cell r="A7" t="str">
            <v xml:space="preserve"> فوائد و غرامات - اراضى</v>
          </cell>
        </row>
        <row r="8">
          <cell r="A8" t="str">
            <v>العمليات الجاريه - مشروع سيتى فيو جاردن</v>
          </cell>
        </row>
        <row r="9">
          <cell r="A9" t="str">
            <v>دفعات مقدمه للموردين _ مقاولين</v>
          </cell>
        </row>
        <row r="10">
          <cell r="A10" t="str">
            <v>العهد و السلف</v>
          </cell>
        </row>
        <row r="11">
          <cell r="A11" t="str">
            <v xml:space="preserve">محجوز تأمينات لدى الغير _ ضمان اعمال </v>
          </cell>
        </row>
        <row r="12">
          <cell r="A12" t="str">
            <v xml:space="preserve">محجوز تأمينات لدى الغير _ تأمينات مقاولات </v>
          </cell>
        </row>
        <row r="13">
          <cell r="A13" t="str">
            <v xml:space="preserve">محجوز تأمينات لدى الغير _ ضرائب خصم من المنبع </v>
          </cell>
        </row>
        <row r="14">
          <cell r="A14" t="str">
            <v xml:space="preserve">مدينون متنوعون </v>
          </cell>
        </row>
        <row r="15">
          <cell r="A15" t="str">
            <v>ارصده مدينه _ مدينو شراء اصول ثابته</v>
          </cell>
        </row>
        <row r="16">
          <cell r="A16" t="str">
            <v>حـ / مدينو شراء اصول ثابته _ شركة صن ست هيلز للتعمير</v>
          </cell>
        </row>
        <row r="17">
          <cell r="A17" t="str">
            <v>حـ / مدينو شراء اصول ثابته</v>
          </cell>
        </row>
        <row r="18">
          <cell r="A18" t="str">
            <v>التحويلات</v>
          </cell>
        </row>
        <row r="19">
          <cell r="A19" t="str">
            <v>حـ / التحويلات النقديه</v>
          </cell>
        </row>
        <row r="20">
          <cell r="A20" t="str">
            <v>حـ / التحويلات البنكيه</v>
          </cell>
        </row>
        <row r="21">
          <cell r="A21" t="str">
            <v>حـ / تمويل الخزينه</v>
          </cell>
        </row>
        <row r="22">
          <cell r="A22" t="str">
            <v>اصول ثابته _ الاراضى _ بالتكلفه</v>
          </cell>
        </row>
        <row r="23">
          <cell r="A23" t="str">
            <v>اصول ثابته _ المباني والإنشاءات _ بالتكلفه</v>
          </cell>
        </row>
        <row r="24">
          <cell r="A24" t="str">
            <v>اصول ثابته _ اجهزه و معدات مكتبيه _ بالتكلفه</v>
          </cell>
        </row>
        <row r="25">
          <cell r="A25" t="str">
            <v>اصول ثابته _ الالات و معدات _ بالتكلفه</v>
          </cell>
        </row>
        <row r="26">
          <cell r="A26" t="str">
            <v>اصول ثابته _ السيارات و وسائل نقل _ بالتكلفه</v>
          </cell>
        </row>
        <row r="27">
          <cell r="A27" t="str">
            <v>اصول ثابته _ العدد والادوات _ بالتكلفه</v>
          </cell>
        </row>
        <row r="28">
          <cell r="A28" t="str">
            <v>اصول ثابته _ الاجهزة الكهربائية _ بالتكلفه</v>
          </cell>
        </row>
        <row r="29">
          <cell r="A29" t="str">
            <v>اصول ثابته _ الاثاث والمفروشات _ بالتكلفه</v>
          </cell>
        </row>
        <row r="30">
          <cell r="A30" t="str">
            <v>اصول ثابته _ الحاسب الالى والشبكات واجهزة اتصالات _ بالتكلفه</v>
          </cell>
        </row>
        <row r="31">
          <cell r="A31" t="str">
            <v>اصول ثابته _ انظمة التكييف والمكيفات _ بالتكلفه</v>
          </cell>
        </row>
        <row r="32">
          <cell r="A32" t="str">
            <v>اصول ثابته _ الديكور والتحسينات _ بالتكلفه</v>
          </cell>
        </row>
        <row r="33">
          <cell r="A33" t="str">
            <v>اصول ثابته _ انظمة وادوات السلامة _ بالتكلفه</v>
          </cell>
        </row>
        <row r="34">
          <cell r="A34" t="str">
            <v>اصول ثابتة - اخرى _ بالتكلفه</v>
          </cell>
        </row>
        <row r="35">
          <cell r="A35" t="str">
            <v>مجمع اهلاك المبانى والانشاءات</v>
          </cell>
        </row>
        <row r="36">
          <cell r="A36" t="str">
            <v>مجمع اهلاك اجهزه و معدات مكتبيه</v>
          </cell>
        </row>
        <row r="37">
          <cell r="A37" t="str">
            <v>مجمع اهلاك الات و معدات</v>
          </cell>
        </row>
        <row r="38">
          <cell r="A38" t="str">
            <v>مجمع اهلاك السيارات و وسائل نقل</v>
          </cell>
        </row>
        <row r="39">
          <cell r="A39" t="str">
            <v>مجمع اهلاك العدد والادوات</v>
          </cell>
        </row>
        <row r="40">
          <cell r="A40" t="str">
            <v>مجمع اهلاك الاجهزة الكهربائية</v>
          </cell>
        </row>
        <row r="41">
          <cell r="A41" t="str">
            <v>مجمع اهلاك الاثاث والمفروشات</v>
          </cell>
        </row>
        <row r="42">
          <cell r="A42" t="str">
            <v>مجمع اهلاك الحاسب الالى والشبكات واجهزة اتصالات</v>
          </cell>
        </row>
        <row r="43">
          <cell r="A43" t="str">
            <v>مجمع اهلاك انظمة التكييف والمكيفات</v>
          </cell>
        </row>
        <row r="44">
          <cell r="A44" t="str">
            <v>مجمع اهلاك الديكور والتحسينات</v>
          </cell>
        </row>
        <row r="45">
          <cell r="A45" t="str">
            <v>مجمع اهلاك انظمة وادوات السلامة</v>
          </cell>
        </row>
        <row r="46">
          <cell r="A46" t="str">
            <v>مجمع اهلاك اصول ثابتة - اخرى</v>
          </cell>
        </row>
        <row r="47">
          <cell r="A47" t="str">
            <v>الاصول الاخرى ( نفقات ايرادية مؤجلة )</v>
          </cell>
        </row>
        <row r="48">
          <cell r="A48" t="str">
            <v>نفقات ايرادية مؤجلة اخرى</v>
          </cell>
        </row>
        <row r="49">
          <cell r="A49" t="str">
            <v>المطلوبات ( الخصوم )</v>
          </cell>
        </row>
        <row r="50">
          <cell r="A50" t="str">
            <v xml:space="preserve">قروض بنكية - البنك .....  </v>
          </cell>
        </row>
        <row r="51">
          <cell r="A51" t="str">
            <v>ضرائب مؤجله</v>
          </cell>
        </row>
        <row r="52">
          <cell r="A52" t="str">
            <v xml:space="preserve">التزام ضريبى مؤجل </v>
          </cell>
        </row>
        <row r="53">
          <cell r="A53" t="str">
            <v xml:space="preserve">قائمة الدخل </v>
          </cell>
        </row>
        <row r="54">
          <cell r="A54" t="str">
            <v>بنوك - ارصدة دائنة _ سحب على المكشوف</v>
          </cell>
        </row>
        <row r="55">
          <cell r="A55" t="str">
            <v>بنوك دائنة بالعملة المحلية</v>
          </cell>
        </row>
        <row r="56">
          <cell r="A56" t="str">
            <v>مستحق لشركات شقيقة و ذات علاقة اخرى</v>
          </cell>
        </row>
        <row r="57">
          <cell r="A57" t="str">
            <v>حـ / مستحق للاطراف ذات العلاقه _ نيو جيزه</v>
          </cell>
        </row>
        <row r="58">
          <cell r="A58" t="str">
            <v>الموردين</v>
          </cell>
        </row>
        <row r="59">
          <cell r="A59" t="str">
            <v>مقاولى التنفيذ</v>
          </cell>
        </row>
        <row r="60">
          <cell r="A60" t="str">
            <v>اوراق دفع</v>
          </cell>
        </row>
        <row r="61">
          <cell r="A61" t="str">
            <v>ضرائب خصم و اضافه _ المبيعات _ تأمينات _كسب عمل</v>
          </cell>
        </row>
        <row r="62">
          <cell r="A62" t="str">
            <v>ارصدة دائنة اخرى _ تأمين اعمال _ مورد و مقاول</v>
          </cell>
        </row>
        <row r="63">
          <cell r="A63" t="str">
            <v>ارصدة دائنة اخرى _ عملاء دفعات مقدمة</v>
          </cell>
        </row>
        <row r="64">
          <cell r="A64" t="str">
            <v xml:space="preserve">دائنون متنوعون </v>
          </cell>
        </row>
        <row r="65">
          <cell r="A65" t="str">
            <v xml:space="preserve">ارصدة دائنة _ دائنو شراء اراضى </v>
          </cell>
        </row>
        <row r="66">
          <cell r="A66" t="str">
            <v xml:space="preserve">ارصدة دائنة _ دائنو جهاز المحافظه </v>
          </cell>
        </row>
        <row r="67">
          <cell r="A67" t="str">
            <v>ارصدة دائنه _ مصروفات مستحقة</v>
          </cell>
        </row>
        <row r="68">
          <cell r="A68" t="str">
            <v>مخصص ديون مشكوك في تحصيلها</v>
          </cell>
        </row>
        <row r="69">
          <cell r="A69" t="str">
            <v>مخصص هبوط استثمارات</v>
          </cell>
        </row>
        <row r="70">
          <cell r="A70" t="str">
            <v xml:space="preserve">مخصصات مطالبات </v>
          </cell>
        </row>
        <row r="71">
          <cell r="A71" t="str">
            <v xml:space="preserve">رأس المال  </v>
          </cell>
        </row>
        <row r="72">
          <cell r="A72" t="str">
            <v xml:space="preserve">الاحتياطيات </v>
          </cell>
        </row>
        <row r="73">
          <cell r="A73" t="str">
            <v>جارى المساهمين</v>
          </cell>
        </row>
        <row r="74">
          <cell r="A74" t="str">
            <v xml:space="preserve">الأرباح  ( الخسائر ) العام _ المرحله </v>
          </cell>
        </row>
        <row r="75">
          <cell r="A75" t="str">
            <v>صافى ارباح العام</v>
          </cell>
        </row>
        <row r="76">
          <cell r="A76" t="str">
            <v>ايرادات المبيعات</v>
          </cell>
        </row>
        <row r="77">
          <cell r="A77" t="str">
            <v>حـ /  ايرادات المبيعات _</v>
          </cell>
        </row>
        <row r="78">
          <cell r="A78" t="str">
            <v>حـ /  ايرادات المبيعات _</v>
          </cell>
        </row>
        <row r="79">
          <cell r="A79" t="str">
            <v>حـ /  ايرادات المبيعات _</v>
          </cell>
        </row>
        <row r="80">
          <cell r="A80" t="str">
            <v>ايرادات _ عقود مقاولات</v>
          </cell>
        </row>
        <row r="81">
          <cell r="A81" t="str">
            <v>ايرادات متنوعه</v>
          </cell>
        </row>
        <row r="82">
          <cell r="A82" t="str">
            <v>ارباح / خسائر بيع اصول ثابتة</v>
          </cell>
        </row>
        <row r="83">
          <cell r="A83" t="str">
            <v>مصروف اهلاك المبانى والانشاءات</v>
          </cell>
        </row>
        <row r="84">
          <cell r="A84" t="str">
            <v>مصروف اهلاك اجهزه و معدات مكتبيه</v>
          </cell>
        </row>
        <row r="85">
          <cell r="A85" t="str">
            <v>مصروف اهلاك الات و معدات</v>
          </cell>
        </row>
        <row r="86">
          <cell r="A86" t="str">
            <v>مصروف اهلاك السيارات و وسائل نقل</v>
          </cell>
        </row>
        <row r="87">
          <cell r="A87" t="str">
            <v>مصروف اهلاك العدد والادوات</v>
          </cell>
        </row>
        <row r="88">
          <cell r="A88" t="str">
            <v>مصروف اهلاك الاجهزة الكهربائية</v>
          </cell>
        </row>
        <row r="89">
          <cell r="A89" t="str">
            <v>مصروف اهلاك الاثاث والمفروشات</v>
          </cell>
        </row>
        <row r="90">
          <cell r="A90" t="str">
            <v>مصروف اهلاك الحاسب الالى والشبكات واجهزة اتصالات</v>
          </cell>
        </row>
        <row r="91">
          <cell r="A91" t="str">
            <v>مصروف اهلاك انظمة التكييف والمكيفات</v>
          </cell>
        </row>
        <row r="92">
          <cell r="A92" t="str">
            <v>مصروف اهلاك الديكور والتحسينات</v>
          </cell>
        </row>
        <row r="93">
          <cell r="A93" t="str">
            <v>مصروف اهلاك انظمة وادوات السلامة</v>
          </cell>
        </row>
        <row r="94">
          <cell r="A94" t="str">
            <v>مصروف اهلاك اخشاب عدة</v>
          </cell>
        </row>
        <row r="95">
          <cell r="A95" t="str">
            <v>المصروفات العمومية والادارية</v>
          </cell>
        </row>
        <row r="96">
          <cell r="A96" t="str">
            <v>مصروفات العمليات _ تاون هاوس</v>
          </cell>
        </row>
        <row r="97">
          <cell r="A97" t="str">
            <v>مقدمات لحـ / حجز وحدات عملاء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ables/table1.xml><?xml version="1.0" encoding="utf-8"?>
<table xmlns="http://schemas.openxmlformats.org/spreadsheetml/2006/main" id="10" name="الجدول10" displayName="الجدول10" ref="A6:F1999" headerRowCount="0" totalsRowShown="0" headerRowDxfId="44" dataDxfId="43">
  <tableColumns count="6">
    <tableColumn id="2" name="عمود2" dataDxfId="42"/>
    <tableColumn id="1" name="عمود1" dataDxfId="41">
      <calculatedColumnFormula>IF(A6="","",SUBTOTAL(3,A$6:A6))</calculatedColumnFormula>
    </tableColumn>
    <tableColumn id="3" name="عمود3" dataDxfId="40">
      <calculatedColumnFormula>SUMIF(صادر_وارد!$D$3:$D$1999,'تكويد صنف'!B6,صادر_وارد!$A$3:$A$500)</calculatedColumnFormula>
    </tableColumn>
    <tableColumn id="4" name="عمود4" dataDxfId="39">
      <calculatedColumnFormula>SUMIF(صادر_وارد!$D$3:$D$1999,'تكويد صنف'!B6,صادر_وارد!$B$3:$B$500)</calculatedColumnFormula>
    </tableColumn>
    <tableColumn id="5" name="عمود5" dataDxfId="38">
      <calculatedColumnFormula>C6-D6</calculatedColumnFormula>
    </tableColumn>
    <tableColumn id="6" name="عمود6" dataDxfId="37"/>
  </tableColumns>
  <tableStyleInfo name="TableStyleMedium11" showFirstColumn="0" showLastColumn="0" showRowStripes="1" showColumnStripes="0"/>
</table>
</file>

<file path=xl/tables/table2.xml><?xml version="1.0" encoding="utf-8"?>
<table xmlns="http://schemas.openxmlformats.org/spreadsheetml/2006/main" id="4" name="الجدول4" displayName="الجدول4" ref="C3:D1999" headerRowCount="0" totalsRowShown="0" headerRowDxfId="36" dataDxfId="34" headerRowBorderDxfId="35" tableBorderDxfId="33">
  <tableColumns count="2">
    <tableColumn id="1" name="عمود1" headerRowDxfId="32" dataDxfId="31"/>
    <tableColumn id="2" name="عمود2" headerRowDxfId="30" dataDxfId="29">
      <calculatedColumnFormula>IFERROR(VLOOKUP(C3,'تكويد صنف'!$A$5:B500,2,FALSE),"")</calculatedColumnFormula>
    </tableColumn>
  </tableColumns>
  <tableStyleInfo name="TableStyleMedium26" showFirstColumn="0" showLastColumn="0" showRowStripes="1" showColumnStripes="0"/>
</table>
</file>

<file path=xl/tables/table3.xml><?xml version="1.0" encoding="utf-8"?>
<table xmlns="http://schemas.openxmlformats.org/spreadsheetml/2006/main" id="6" name="الجدول6" displayName="الجدول6" ref="F3:G1999" headerRowCount="0" totalsRowShown="0" headerRowDxfId="28" dataDxfId="26" headerRowBorderDxfId="27" tableBorderDxfId="25">
  <tableColumns count="2">
    <tableColumn id="1" name="عمود1" headerRowDxfId="24" dataDxfId="23"/>
    <tableColumn id="3" name="عمود3" headerRowDxfId="22" dataDxfId="21"/>
  </tableColumns>
  <tableStyleInfo name="TableStyleMedium23" showFirstColumn="0" showLastColumn="0" showRowStripes="1" showColumnStripes="0"/>
</table>
</file>

<file path=xl/tables/table4.xml><?xml version="1.0" encoding="utf-8"?>
<table xmlns="http://schemas.openxmlformats.org/spreadsheetml/2006/main" id="9" name="الجدول9" displayName="الجدول9" ref="A3:B1999" headerRowCount="0" totalsRowShown="0" headerRowDxfId="20" dataDxfId="18" headerRowBorderDxfId="19" tableBorderDxfId="17">
  <tableColumns count="2">
    <tableColumn id="2" name="عمود2" headerRowDxfId="16" dataDxfId="15"/>
    <tableColumn id="4" name="عمود4" headerRowDxfId="14" dataDxfId="13"/>
  </tableColumns>
  <tableStyleInfo name="TableStyleMedium8" showFirstColumn="0" showLastColumn="0" showRowStripes="1" showColumnStripes="0"/>
</table>
</file>

<file path=xl/tables/table5.xml><?xml version="1.0" encoding="utf-8"?>
<table xmlns="http://schemas.openxmlformats.org/spreadsheetml/2006/main" id="13" name="الجدول13" displayName="الجدول13" ref="E3:E2000" headerRowCount="0" totalsRowShown="0" headerRowDxfId="12" dataDxfId="11">
  <tableColumns count="1">
    <tableColumn id="1" name="عمود1" headerRowDxfId="10" dataDxfId="9"/>
  </tableColumns>
  <tableStyleInfo name="TableStyleMedium20" showFirstColumn="0" showLastColumn="0" showRowStripes="1" showColumnStripes="0"/>
</table>
</file>

<file path=xl/tables/table6.xml><?xml version="1.0" encoding="utf-8"?>
<table xmlns="http://schemas.openxmlformats.org/spreadsheetml/2006/main" id="11" name="الجدول11" displayName="الجدول11" ref="B7:H1099" headerRowCount="0" totalsRowShown="0" headerRowDxfId="8" dataDxfId="7">
  <tableColumns count="7">
    <tableColumn id="1" name="عمود1" dataDxfId="6">
      <calculatedColumnFormula>IFERROR(INDEX(صادر_وارد!$A$2:$G$1999,MATCH('كارت صنف'!$A7,صادر_وارد!$AH$2:$AH$500,0),1),"")</calculatedColumnFormula>
    </tableColumn>
    <tableColumn id="2" name="عمود2" dataDxfId="5">
      <calculatedColumnFormula>IFERROR(INDEX(صادر_وارد!$A$2:$G$1999,MATCH('كارت صنف'!$A7,صادر_وارد!$AH$2:$AH$500,0),2),"")</calculatedColumnFormula>
    </tableColumn>
    <tableColumn id="3" name="عمود3" dataDxfId="4">
      <calculatedColumnFormula>IFERROR(INDEX(صادر_وارد!$A$2:$G$1999,MATCH('كارت صنف'!$A7,صادر_وارد!$AH$2:$AH$500,0),3),"")</calculatedColumnFormula>
    </tableColumn>
    <tableColumn id="4" name="عمود4" dataDxfId="3">
      <calculatedColumnFormula>IFERROR(INDEX(صادر_وارد!$A$2:$G$1999,MATCH('كارت صنف'!$A7,صادر_وارد!$AH$2:$AH$500,0),4),"")</calculatedColumnFormula>
    </tableColumn>
    <tableColumn id="5" name="عمود5" dataDxfId="2">
      <calculatedColumnFormula>IFERROR(INDEX(صادر_وارد!$A$2:$G$1999,MATCH('كارت صنف'!$A7,صادر_وارد!$AH$2:$AH$500,0),5),"")</calculatedColumnFormula>
    </tableColumn>
    <tableColumn id="8" name="عمود8" dataDxfId="1">
      <calculatedColumnFormula>IFERROR(INDEX(صادر_وارد!$A$2:$G$1999,MATCH('كارت صنف'!$A7,صادر_وارد!$AH$2:$AH$500,0),6),"")</calculatedColumnFormula>
    </tableColumn>
    <tableColumn id="9" name="عمود9" dataDxfId="0">
      <calculatedColumnFormula>IFERROR(INDEX(صادر_وارد!$A$2:$G$1999,MATCH('كارت صنف'!$A7,صادر_وارد!$AH$2:$AH$500,0),7),"")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99"/>
  <sheetViews>
    <sheetView rightToLeft="1" workbookViewId="0">
      <selection activeCell="A16" sqref="A16"/>
    </sheetView>
  </sheetViews>
  <sheetFormatPr defaultRowHeight="12.75" x14ac:dyDescent="0.2"/>
  <cols>
    <col min="1" max="1" width="24.85546875" style="4" customWidth="1"/>
    <col min="2" max="2" width="21.5703125" style="4" customWidth="1"/>
    <col min="3" max="3" width="21" style="4" bestFit="1" customWidth="1"/>
    <col min="4" max="4" width="21.5703125" style="10" customWidth="1"/>
    <col min="5" max="5" width="21.5703125" style="20" customWidth="1"/>
    <col min="6" max="7" width="21.5703125" style="4" customWidth="1"/>
    <col min="8" max="16384" width="9.140625" style="4"/>
  </cols>
  <sheetData>
    <row r="1" spans="1:6" x14ac:dyDescent="0.2">
      <c r="A1" s="34"/>
      <c r="B1" s="34"/>
      <c r="C1" s="34"/>
      <c r="D1" s="34"/>
      <c r="E1" s="35"/>
      <c r="F1" s="34"/>
    </row>
    <row r="2" spans="1:6" ht="33" customHeight="1" x14ac:dyDescent="0.2">
      <c r="A2" s="59" t="s">
        <v>15</v>
      </c>
      <c r="B2" s="59"/>
      <c r="C2" s="59"/>
      <c r="D2" s="59"/>
      <c r="E2" s="59"/>
      <c r="F2" s="59"/>
    </row>
    <row r="3" spans="1:6" s="5" customFormat="1" ht="16.5" thickBot="1" x14ac:dyDescent="0.25">
      <c r="A3" s="36"/>
      <c r="B3" s="36"/>
      <c r="C3" s="37"/>
      <c r="D3" s="37"/>
      <c r="E3" s="38"/>
      <c r="F3" s="37"/>
    </row>
    <row r="4" spans="1:6" s="6" customFormat="1" ht="38.25" customHeight="1" thickBot="1" x14ac:dyDescent="0.25">
      <c r="A4" s="39" t="s">
        <v>8</v>
      </c>
      <c r="B4" s="39" t="s">
        <v>9</v>
      </c>
      <c r="C4" s="40" t="s">
        <v>6</v>
      </c>
      <c r="D4" s="40" t="s">
        <v>3</v>
      </c>
      <c r="E4" s="41" t="s">
        <v>4</v>
      </c>
      <c r="F4" s="42" t="s">
        <v>5</v>
      </c>
    </row>
    <row r="5" spans="1:6" ht="7.5" customHeight="1" x14ac:dyDescent="0.2"/>
    <row r="6" spans="1:6" ht="18" x14ac:dyDescent="0.2">
      <c r="A6" s="7" t="s">
        <v>19</v>
      </c>
      <c r="B6" s="8">
        <f>IF(A6="","",SUBTOTAL(3,A$6:A6))</f>
        <v>1</v>
      </c>
      <c r="C6" s="8">
        <f ca="1">SUMIF(صادر_وارد!$D$3:$D$1999,'تكويد صنف'!B6,صادر_وارد!$A$3:$A$500)</f>
        <v>46</v>
      </c>
      <c r="D6" s="9">
        <f ca="1">SUMIF(صادر_وارد!$D$3:$D$1999,'تكويد صنف'!B6,صادر_وارد!$B$3:$B$500)</f>
        <v>12</v>
      </c>
      <c r="E6" s="19">
        <f t="shared" ref="E6:E69" ca="1" si="0">C6-D6</f>
        <v>34</v>
      </c>
      <c r="F6" s="7"/>
    </row>
    <row r="7" spans="1:6" ht="18" x14ac:dyDescent="0.2">
      <c r="A7" s="7" t="s">
        <v>20</v>
      </c>
      <c r="B7" s="8">
        <f>IF(A7="","",SUBTOTAL(3,A$6:A7))</f>
        <v>2</v>
      </c>
      <c r="C7" s="8">
        <f ca="1">SUMIF(صادر_وارد!$D$3:$D$1999,'تكويد صنف'!B7,صادر_وارد!$A$3:$A$500)</f>
        <v>64</v>
      </c>
      <c r="D7" s="9">
        <f ca="1">SUMIF(صادر_وارد!$D$3:$D$1999,'تكويد صنف'!B7,صادر_وارد!$B$3:$B$500)</f>
        <v>30</v>
      </c>
      <c r="E7" s="19">
        <f t="shared" ca="1" si="0"/>
        <v>34</v>
      </c>
      <c r="F7" s="7"/>
    </row>
    <row r="8" spans="1:6" ht="18" x14ac:dyDescent="0.2">
      <c r="A8" s="7" t="s">
        <v>21</v>
      </c>
      <c r="B8" s="8">
        <f>IF(A8="","",SUBTOTAL(3,A$6:A8))</f>
        <v>3</v>
      </c>
      <c r="C8" s="8">
        <f ca="1">SUMIF(صادر_وارد!$D$3:$D$1999,'تكويد صنف'!B8,صادر_وارد!$A$3:$A$500)</f>
        <v>0</v>
      </c>
      <c r="D8" s="9">
        <f ca="1">SUMIF(صادر_وارد!$D$3:$D$1999,'تكويد صنف'!B8,صادر_وارد!$B$3:$B$500)</f>
        <v>0</v>
      </c>
      <c r="E8" s="19">
        <f t="shared" ca="1" si="0"/>
        <v>0</v>
      </c>
      <c r="F8" s="7"/>
    </row>
    <row r="9" spans="1:6" ht="18" x14ac:dyDescent="0.2">
      <c r="A9" s="7"/>
      <c r="B9" s="8"/>
      <c r="C9" s="8">
        <f ca="1">SUMIF(صادر_وارد!$D$3:$D$1999,'تكويد صنف'!B9,صادر_وارد!$A$3:$A$500)</f>
        <v>0</v>
      </c>
      <c r="D9" s="9">
        <f ca="1">SUMIF(صادر_وارد!$D$3:$D$1999,'تكويد صنف'!B9,صادر_وارد!$B$3:$B$500)</f>
        <v>0</v>
      </c>
      <c r="E9" s="19">
        <f t="shared" ca="1" si="0"/>
        <v>0</v>
      </c>
      <c r="F9" s="7"/>
    </row>
    <row r="10" spans="1:6" ht="18" x14ac:dyDescent="0.2">
      <c r="A10" s="7"/>
      <c r="B10" s="8"/>
      <c r="C10" s="8">
        <f ca="1">SUMIF(صادر_وارد!$D$3:$D$1999,'تكويد صنف'!B10,صادر_وارد!$A$3:$A$500)</f>
        <v>0</v>
      </c>
      <c r="D10" s="9">
        <f ca="1">SUMIF(صادر_وارد!$D$3:$D$1999,'تكويد صنف'!B10,صادر_وارد!$B$3:$B$500)</f>
        <v>0</v>
      </c>
      <c r="E10" s="19">
        <f t="shared" ca="1" si="0"/>
        <v>0</v>
      </c>
      <c r="F10" s="7"/>
    </row>
    <row r="11" spans="1:6" ht="18" x14ac:dyDescent="0.2">
      <c r="A11" s="7"/>
      <c r="B11" s="8"/>
      <c r="C11" s="8">
        <f ca="1">SUMIF(صادر_وارد!$D$3:$D$1999,'تكويد صنف'!B11,صادر_وارد!$A$3:$A$500)</f>
        <v>0</v>
      </c>
      <c r="D11" s="9">
        <f ca="1">SUMIF(صادر_وارد!$D$3:$D$1999,'تكويد صنف'!B11,صادر_وارد!$B$3:$B$500)</f>
        <v>0</v>
      </c>
      <c r="E11" s="19">
        <f t="shared" ca="1" si="0"/>
        <v>0</v>
      </c>
      <c r="F11" s="7"/>
    </row>
    <row r="12" spans="1:6" ht="18" x14ac:dyDescent="0.2">
      <c r="A12" s="7"/>
      <c r="B12" s="8"/>
      <c r="C12" s="8">
        <f ca="1">SUMIF(صادر_وارد!$D$3:$D$1999,'تكويد صنف'!B12,صادر_وارد!$A$3:$A$500)</f>
        <v>0</v>
      </c>
      <c r="D12" s="9">
        <f ca="1">SUMIF(صادر_وارد!$D$3:$D$1999,'تكويد صنف'!B12,صادر_وارد!$B$3:$B$500)</f>
        <v>0</v>
      </c>
      <c r="E12" s="19">
        <f t="shared" ca="1" si="0"/>
        <v>0</v>
      </c>
      <c r="F12" s="7"/>
    </row>
    <row r="13" spans="1:6" ht="18" x14ac:dyDescent="0.2">
      <c r="A13" s="7"/>
      <c r="B13" s="8" t="str">
        <f>IF(A13="","",SUBTOTAL(3,A$6:A13))</f>
        <v/>
      </c>
      <c r="C13" s="8">
        <f ca="1">SUMIF(صادر_وارد!$D$3:$D$1999,'تكويد صنف'!B13,صادر_وارد!$A$3:$A$500)</f>
        <v>0</v>
      </c>
      <c r="D13" s="9">
        <f ca="1">SUMIF(صادر_وارد!$D$3:$D$1999,'تكويد صنف'!B13,صادر_وارد!$B$3:$B$500)</f>
        <v>0</v>
      </c>
      <c r="E13" s="19">
        <f t="shared" ca="1" si="0"/>
        <v>0</v>
      </c>
      <c r="F13" s="7"/>
    </row>
    <row r="14" spans="1:6" ht="18" x14ac:dyDescent="0.2">
      <c r="A14" s="7"/>
      <c r="B14" s="8" t="str">
        <f>IF(A14="","",SUBTOTAL(3,A$6:A14))</f>
        <v/>
      </c>
      <c r="C14" s="8">
        <f ca="1">SUMIF(صادر_وارد!$D$3:$D$1999,'تكويد صنف'!B14,صادر_وارد!$A$3:$A$500)</f>
        <v>0</v>
      </c>
      <c r="D14" s="9">
        <f ca="1">SUMIF(صادر_وارد!$D$3:$D$1999,'تكويد صنف'!B14,صادر_وارد!$B$3:$B$500)</f>
        <v>0</v>
      </c>
      <c r="E14" s="19">
        <f t="shared" ca="1" si="0"/>
        <v>0</v>
      </c>
      <c r="F14" s="7"/>
    </row>
    <row r="15" spans="1:6" ht="18" x14ac:dyDescent="0.2">
      <c r="A15" s="7"/>
      <c r="B15" s="8" t="str">
        <f>IF(A15="","",SUBTOTAL(3,A$6:A15))</f>
        <v/>
      </c>
      <c r="C15" s="8">
        <f ca="1">SUMIF(صادر_وارد!$D$3:$D$1999,'تكويد صنف'!B15,صادر_وارد!$A$3:$A$500)</f>
        <v>0</v>
      </c>
      <c r="D15" s="9">
        <f ca="1">SUMIF(صادر_وارد!$D$3:$D$1999,'تكويد صنف'!B15,صادر_وارد!$B$3:$B$500)</f>
        <v>0</v>
      </c>
      <c r="E15" s="19">
        <f t="shared" ca="1" si="0"/>
        <v>0</v>
      </c>
      <c r="F15" s="7"/>
    </row>
    <row r="16" spans="1:6" ht="18" x14ac:dyDescent="0.2">
      <c r="A16" s="7"/>
      <c r="B16" s="8" t="str">
        <f>IF(A16="","",SUBTOTAL(3,A$6:A16))</f>
        <v/>
      </c>
      <c r="C16" s="8">
        <f ca="1">SUMIF(صادر_وارد!$D$3:$D$1999,'تكويد صنف'!B16,صادر_وارد!$A$3:$A$500)</f>
        <v>0</v>
      </c>
      <c r="D16" s="9">
        <f ca="1">SUMIF(صادر_وارد!$D$3:$D$1999,'تكويد صنف'!B16,صادر_وارد!$B$3:$B$500)</f>
        <v>0</v>
      </c>
      <c r="E16" s="19">
        <f t="shared" ca="1" si="0"/>
        <v>0</v>
      </c>
      <c r="F16" s="7"/>
    </row>
    <row r="17" spans="1:6" ht="18" x14ac:dyDescent="0.2">
      <c r="A17" s="7"/>
      <c r="B17" s="8" t="str">
        <f>IF(A17="","",SUBTOTAL(3,A$6:A17))</f>
        <v/>
      </c>
      <c r="C17" s="8">
        <f ca="1">SUMIF(صادر_وارد!$D$3:$D$1999,'تكويد صنف'!B17,صادر_وارد!$A$3:$A$500)</f>
        <v>0</v>
      </c>
      <c r="D17" s="9">
        <f ca="1">SUMIF(صادر_وارد!$D$3:$D$1999,'تكويد صنف'!B17,صادر_وارد!$B$3:$B$500)</f>
        <v>0</v>
      </c>
      <c r="E17" s="19">
        <f t="shared" ca="1" si="0"/>
        <v>0</v>
      </c>
      <c r="F17" s="7"/>
    </row>
    <row r="18" spans="1:6" ht="18" x14ac:dyDescent="0.2">
      <c r="A18" s="7"/>
      <c r="B18" s="8" t="str">
        <f>IF(A18="","",SUBTOTAL(3,A$6:A18))</f>
        <v/>
      </c>
      <c r="C18" s="8">
        <f ca="1">SUMIF(صادر_وارد!$D$3:$D$1999,'تكويد صنف'!B18,صادر_وارد!$A$3:$A$500)</f>
        <v>0</v>
      </c>
      <c r="D18" s="9">
        <f ca="1">SUMIF(صادر_وارد!$D$3:$D$1999,'تكويد صنف'!B18,صادر_وارد!$B$3:$B$500)</f>
        <v>0</v>
      </c>
      <c r="E18" s="19">
        <f t="shared" ca="1" si="0"/>
        <v>0</v>
      </c>
      <c r="F18" s="7"/>
    </row>
    <row r="19" spans="1:6" ht="18" x14ac:dyDescent="0.2">
      <c r="A19" s="7"/>
      <c r="B19" s="8" t="str">
        <f>IF(A19="","",SUBTOTAL(3,A$6:A19))</f>
        <v/>
      </c>
      <c r="C19" s="8">
        <f ca="1">SUMIF(صادر_وارد!$D$3:$D$1999,'تكويد صنف'!B19,صادر_وارد!$A$3:$A$500)</f>
        <v>0</v>
      </c>
      <c r="D19" s="9">
        <f ca="1">SUMIF(صادر_وارد!$D$3:$D$1999,'تكويد صنف'!B19,صادر_وارد!$B$3:$B$500)</f>
        <v>0</v>
      </c>
      <c r="E19" s="19">
        <f t="shared" ca="1" si="0"/>
        <v>0</v>
      </c>
      <c r="F19" s="7"/>
    </row>
    <row r="20" spans="1:6" ht="18" x14ac:dyDescent="0.2">
      <c r="A20" s="7"/>
      <c r="B20" s="8" t="str">
        <f>IF(A20="","",SUBTOTAL(3,A$6:A20))</f>
        <v/>
      </c>
      <c r="C20" s="8">
        <f ca="1">SUMIF(صادر_وارد!$D$3:$D$1999,'تكويد صنف'!B20,صادر_وارد!$A$3:$A$500)</f>
        <v>0</v>
      </c>
      <c r="D20" s="9">
        <f ca="1">SUMIF(صادر_وارد!$D$3:$D$1999,'تكويد صنف'!B20,صادر_وارد!$B$3:$B$500)</f>
        <v>0</v>
      </c>
      <c r="E20" s="19">
        <f t="shared" ca="1" si="0"/>
        <v>0</v>
      </c>
      <c r="F20" s="7"/>
    </row>
    <row r="21" spans="1:6" ht="18" x14ac:dyDescent="0.2">
      <c r="A21" s="7"/>
      <c r="B21" s="8" t="str">
        <f>IF(A21="","",SUBTOTAL(3,A$6:A21))</f>
        <v/>
      </c>
      <c r="C21" s="8">
        <f ca="1">SUMIF(صادر_وارد!$D$3:$D$1999,'تكويد صنف'!B21,صادر_وارد!$A$3:$A$500)</f>
        <v>0</v>
      </c>
      <c r="D21" s="9">
        <f ca="1">SUMIF(صادر_وارد!$D$3:$D$1999,'تكويد صنف'!B21,صادر_وارد!$B$3:$B$500)</f>
        <v>0</v>
      </c>
      <c r="E21" s="19">
        <f t="shared" ca="1" si="0"/>
        <v>0</v>
      </c>
      <c r="F21" s="7"/>
    </row>
    <row r="22" spans="1:6" ht="18" x14ac:dyDescent="0.2">
      <c r="A22" s="7"/>
      <c r="B22" s="8" t="str">
        <f>IF(A22="","",SUBTOTAL(3,A$6:A22))</f>
        <v/>
      </c>
      <c r="C22" s="8">
        <f ca="1">SUMIF(صادر_وارد!$D$3:$D$1999,'تكويد صنف'!B22,صادر_وارد!$A$3:$A$500)</f>
        <v>0</v>
      </c>
      <c r="D22" s="9">
        <f ca="1">SUMIF(صادر_وارد!$D$3:$D$1999,'تكويد صنف'!B22,صادر_وارد!$B$3:$B$500)</f>
        <v>0</v>
      </c>
      <c r="E22" s="19">
        <f t="shared" ca="1" si="0"/>
        <v>0</v>
      </c>
      <c r="F22" s="7"/>
    </row>
    <row r="23" spans="1:6" ht="18" x14ac:dyDescent="0.2">
      <c r="A23" s="7"/>
      <c r="B23" s="8" t="str">
        <f>IF(A23="","",SUBTOTAL(3,A$6:A23))</f>
        <v/>
      </c>
      <c r="C23" s="8">
        <f ca="1">SUMIF(صادر_وارد!$D$3:$D$1999,'تكويد صنف'!B23,صادر_وارد!$A$3:$A$500)</f>
        <v>0</v>
      </c>
      <c r="D23" s="9">
        <f ca="1">SUMIF(صادر_وارد!$D$3:$D$1999,'تكويد صنف'!B23,صادر_وارد!$B$3:$B$500)</f>
        <v>0</v>
      </c>
      <c r="E23" s="19">
        <f t="shared" ca="1" si="0"/>
        <v>0</v>
      </c>
      <c r="F23" s="7"/>
    </row>
    <row r="24" spans="1:6" ht="18" x14ac:dyDescent="0.2">
      <c r="A24" s="7"/>
      <c r="B24" s="8" t="str">
        <f>IF(A24="","",SUBTOTAL(3,A$6:A24))</f>
        <v/>
      </c>
      <c r="C24" s="8">
        <f ca="1">SUMIF(صادر_وارد!$D$3:$D$1999,'تكويد صنف'!B24,صادر_وارد!$A$3:$A$500)</f>
        <v>0</v>
      </c>
      <c r="D24" s="9">
        <f ca="1">SUMIF(صادر_وارد!$D$3:$D$1999,'تكويد صنف'!B24,صادر_وارد!$B$3:$B$500)</f>
        <v>0</v>
      </c>
      <c r="E24" s="19">
        <f t="shared" ca="1" si="0"/>
        <v>0</v>
      </c>
      <c r="F24" s="7"/>
    </row>
    <row r="25" spans="1:6" ht="18" x14ac:dyDescent="0.2">
      <c r="A25" s="7"/>
      <c r="B25" s="8" t="str">
        <f>IF(A25="","",SUBTOTAL(3,A$6:A25))</f>
        <v/>
      </c>
      <c r="C25" s="8">
        <f ca="1">SUMIF(صادر_وارد!$D$3:$D$1999,'تكويد صنف'!B25,صادر_وارد!$A$3:$A$500)</f>
        <v>0</v>
      </c>
      <c r="D25" s="9">
        <f ca="1">SUMIF(صادر_وارد!$D$3:$D$1999,'تكويد صنف'!B25,صادر_وارد!$B$3:$B$500)</f>
        <v>0</v>
      </c>
      <c r="E25" s="19">
        <f t="shared" ca="1" si="0"/>
        <v>0</v>
      </c>
      <c r="F25" s="7"/>
    </row>
    <row r="26" spans="1:6" ht="18" x14ac:dyDescent="0.2">
      <c r="A26" s="7"/>
      <c r="B26" s="8" t="str">
        <f>IF(A26="","",SUBTOTAL(3,A$6:A26))</f>
        <v/>
      </c>
      <c r="C26" s="8">
        <f ca="1">SUMIF(صادر_وارد!$D$3:$D$1999,'تكويد صنف'!B26,صادر_وارد!$A$3:$A$500)</f>
        <v>0</v>
      </c>
      <c r="D26" s="9">
        <f ca="1">SUMIF(صادر_وارد!$D$3:$D$1999,'تكويد صنف'!B26,صادر_وارد!$B$3:$B$500)</f>
        <v>0</v>
      </c>
      <c r="E26" s="19">
        <f t="shared" ca="1" si="0"/>
        <v>0</v>
      </c>
      <c r="F26" s="7"/>
    </row>
    <row r="27" spans="1:6" ht="18" x14ac:dyDescent="0.2">
      <c r="A27" s="7"/>
      <c r="B27" s="8" t="str">
        <f>IF(A27="","",SUBTOTAL(3,A$6:A27))</f>
        <v/>
      </c>
      <c r="C27" s="8">
        <f ca="1">SUMIF(صادر_وارد!$D$3:$D$1999,'تكويد صنف'!B27,صادر_وارد!$A$3:$A$500)</f>
        <v>0</v>
      </c>
      <c r="D27" s="9">
        <f ca="1">SUMIF(صادر_وارد!$D$3:$D$1999,'تكويد صنف'!B27,صادر_وارد!$B$3:$B$500)</f>
        <v>0</v>
      </c>
      <c r="E27" s="19">
        <f t="shared" ca="1" si="0"/>
        <v>0</v>
      </c>
      <c r="F27" s="7"/>
    </row>
    <row r="28" spans="1:6" ht="18" x14ac:dyDescent="0.2">
      <c r="A28" s="7"/>
      <c r="B28" s="8" t="str">
        <f>IF(A28="","",SUBTOTAL(3,A$6:A28))</f>
        <v/>
      </c>
      <c r="C28" s="8">
        <f ca="1">SUMIF(صادر_وارد!$D$3:$D$1999,'تكويد صنف'!B28,صادر_وارد!$A$3:$A$500)</f>
        <v>0</v>
      </c>
      <c r="D28" s="9">
        <f ca="1">SUMIF(صادر_وارد!$D$3:$D$1999,'تكويد صنف'!B28,صادر_وارد!$B$3:$B$500)</f>
        <v>0</v>
      </c>
      <c r="E28" s="19">
        <f t="shared" ca="1" si="0"/>
        <v>0</v>
      </c>
      <c r="F28" s="7"/>
    </row>
    <row r="29" spans="1:6" ht="18" x14ac:dyDescent="0.2">
      <c r="A29" s="7"/>
      <c r="B29" s="8" t="str">
        <f>IF(A29="","",SUBTOTAL(3,A$6:A29))</f>
        <v/>
      </c>
      <c r="C29" s="8">
        <f ca="1">SUMIF(صادر_وارد!$D$3:$D$1999,'تكويد صنف'!B29,صادر_وارد!$A$3:$A$500)</f>
        <v>0</v>
      </c>
      <c r="D29" s="9">
        <f ca="1">SUMIF(صادر_وارد!$D$3:$D$1999,'تكويد صنف'!B29,صادر_وارد!$B$3:$B$500)</f>
        <v>0</v>
      </c>
      <c r="E29" s="19">
        <f t="shared" ca="1" si="0"/>
        <v>0</v>
      </c>
      <c r="F29" s="7"/>
    </row>
    <row r="30" spans="1:6" ht="18" x14ac:dyDescent="0.2">
      <c r="A30" s="7"/>
      <c r="B30" s="8" t="str">
        <f>IF(A30="","",SUBTOTAL(3,A$6:A30))</f>
        <v/>
      </c>
      <c r="C30" s="8">
        <f ca="1">SUMIF(صادر_وارد!$D$3:$D$1999,'تكويد صنف'!B30,صادر_وارد!$A$3:$A$500)</f>
        <v>0</v>
      </c>
      <c r="D30" s="9">
        <f ca="1">SUMIF(صادر_وارد!$D$3:$D$1999,'تكويد صنف'!B30,صادر_وارد!$B$3:$B$500)</f>
        <v>0</v>
      </c>
      <c r="E30" s="19">
        <f t="shared" ca="1" si="0"/>
        <v>0</v>
      </c>
      <c r="F30" s="7"/>
    </row>
    <row r="31" spans="1:6" ht="18" x14ac:dyDescent="0.2">
      <c r="A31" s="7"/>
      <c r="B31" s="8" t="str">
        <f>IF(A31="","",SUBTOTAL(3,A$6:A31))</f>
        <v/>
      </c>
      <c r="C31" s="8">
        <f ca="1">SUMIF(صادر_وارد!$D$3:$D$1999,'تكويد صنف'!B31,صادر_وارد!$A$3:$A$500)</f>
        <v>0</v>
      </c>
      <c r="D31" s="9">
        <f ca="1">SUMIF(صادر_وارد!$D$3:$D$1999,'تكويد صنف'!B31,صادر_وارد!$B$3:$B$500)</f>
        <v>0</v>
      </c>
      <c r="E31" s="19">
        <f t="shared" ca="1" si="0"/>
        <v>0</v>
      </c>
      <c r="F31" s="7"/>
    </row>
    <row r="32" spans="1:6" ht="18" x14ac:dyDescent="0.2">
      <c r="A32" s="7"/>
      <c r="B32" s="8" t="str">
        <f>IF(A32="","",SUBTOTAL(3,A$6:A32))</f>
        <v/>
      </c>
      <c r="C32" s="8">
        <f ca="1">SUMIF(صادر_وارد!$D$3:$D$1999,'تكويد صنف'!B32,صادر_وارد!$A$3:$A$500)</f>
        <v>0</v>
      </c>
      <c r="D32" s="9">
        <f ca="1">SUMIF(صادر_وارد!$D$3:$D$1999,'تكويد صنف'!B32,صادر_وارد!$B$3:$B$500)</f>
        <v>0</v>
      </c>
      <c r="E32" s="19">
        <f t="shared" ca="1" si="0"/>
        <v>0</v>
      </c>
      <c r="F32" s="7"/>
    </row>
    <row r="33" spans="1:6" ht="18" x14ac:dyDescent="0.2">
      <c r="A33" s="7"/>
      <c r="B33" s="8" t="str">
        <f>IF(A33="","",SUBTOTAL(3,A$6:A33))</f>
        <v/>
      </c>
      <c r="C33" s="8">
        <f ca="1">SUMIF(صادر_وارد!$D$3:$D$1999,'تكويد صنف'!B33,صادر_وارد!$A$3:$A$500)</f>
        <v>0</v>
      </c>
      <c r="D33" s="9">
        <f ca="1">SUMIF(صادر_وارد!$D$3:$D$1999,'تكويد صنف'!B33,صادر_وارد!$B$3:$B$500)</f>
        <v>0</v>
      </c>
      <c r="E33" s="19">
        <f t="shared" ca="1" si="0"/>
        <v>0</v>
      </c>
      <c r="F33" s="7"/>
    </row>
    <row r="34" spans="1:6" ht="18" x14ac:dyDescent="0.2">
      <c r="A34" s="7"/>
      <c r="B34" s="8" t="str">
        <f>IF(A34="","",SUBTOTAL(3,A$6:A34))</f>
        <v/>
      </c>
      <c r="C34" s="8">
        <f ca="1">SUMIF(صادر_وارد!$D$3:$D$1999,'تكويد صنف'!B34,صادر_وارد!$A$3:$A$500)</f>
        <v>0</v>
      </c>
      <c r="D34" s="9">
        <f ca="1">SUMIF(صادر_وارد!$D$3:$D$1999,'تكويد صنف'!B34,صادر_وارد!$B$3:$B$500)</f>
        <v>0</v>
      </c>
      <c r="E34" s="19">
        <f t="shared" ca="1" si="0"/>
        <v>0</v>
      </c>
      <c r="F34" s="7"/>
    </row>
    <row r="35" spans="1:6" ht="18" x14ac:dyDescent="0.2">
      <c r="A35" s="7"/>
      <c r="B35" s="8" t="str">
        <f>IF(A35="","",SUBTOTAL(3,A$6:A35))</f>
        <v/>
      </c>
      <c r="C35" s="8">
        <f ca="1">SUMIF(صادر_وارد!$D$3:$D$1999,'تكويد صنف'!B35,صادر_وارد!$A$3:$A$500)</f>
        <v>0</v>
      </c>
      <c r="D35" s="9">
        <f ca="1">SUMIF(صادر_وارد!$D$3:$D$1999,'تكويد صنف'!B35,صادر_وارد!$B$3:$B$500)</f>
        <v>0</v>
      </c>
      <c r="E35" s="19">
        <f t="shared" ca="1" si="0"/>
        <v>0</v>
      </c>
      <c r="F35" s="7"/>
    </row>
    <row r="36" spans="1:6" ht="18" x14ac:dyDescent="0.2">
      <c r="A36" s="7"/>
      <c r="B36" s="8" t="str">
        <f>IF(A36="","",SUBTOTAL(3,A$6:A36))</f>
        <v/>
      </c>
      <c r="C36" s="8">
        <f ca="1">SUMIF(صادر_وارد!$D$3:$D$1999,'تكويد صنف'!B36,صادر_وارد!$A$3:$A$500)</f>
        <v>0</v>
      </c>
      <c r="D36" s="9">
        <f ca="1">SUMIF(صادر_وارد!$D$3:$D$1999,'تكويد صنف'!B36,صادر_وارد!$B$3:$B$500)</f>
        <v>0</v>
      </c>
      <c r="E36" s="19">
        <f t="shared" ca="1" si="0"/>
        <v>0</v>
      </c>
      <c r="F36" s="7"/>
    </row>
    <row r="37" spans="1:6" ht="18" x14ac:dyDescent="0.2">
      <c r="A37" s="7"/>
      <c r="B37" s="8" t="str">
        <f>IF(A37="","",SUBTOTAL(3,A$6:A37))</f>
        <v/>
      </c>
      <c r="C37" s="8">
        <f ca="1">SUMIF(صادر_وارد!$D$3:$D$1999,'تكويد صنف'!B37,صادر_وارد!$A$3:$A$500)</f>
        <v>0</v>
      </c>
      <c r="D37" s="9">
        <f ca="1">SUMIF(صادر_وارد!$D$3:$D$1999,'تكويد صنف'!B37,صادر_وارد!$B$3:$B$500)</f>
        <v>0</v>
      </c>
      <c r="E37" s="19">
        <f t="shared" ca="1" si="0"/>
        <v>0</v>
      </c>
      <c r="F37" s="7"/>
    </row>
    <row r="38" spans="1:6" ht="18" x14ac:dyDescent="0.2">
      <c r="A38" s="7"/>
      <c r="B38" s="8" t="str">
        <f>IF(A38="","",SUBTOTAL(3,A$6:A38))</f>
        <v/>
      </c>
      <c r="C38" s="8">
        <f ca="1">SUMIF(صادر_وارد!$D$3:$D$1999,'تكويد صنف'!B38,صادر_وارد!$A$3:$A$500)</f>
        <v>0</v>
      </c>
      <c r="D38" s="9">
        <f ca="1">SUMIF(صادر_وارد!$D$3:$D$1999,'تكويد صنف'!B38,صادر_وارد!$B$3:$B$500)</f>
        <v>0</v>
      </c>
      <c r="E38" s="19">
        <f t="shared" ca="1" si="0"/>
        <v>0</v>
      </c>
      <c r="F38" s="7"/>
    </row>
    <row r="39" spans="1:6" ht="18" x14ac:dyDescent="0.2">
      <c r="A39" s="7"/>
      <c r="B39" s="8" t="str">
        <f>IF(A39="","",SUBTOTAL(3,A$6:A39))</f>
        <v/>
      </c>
      <c r="C39" s="8">
        <f ca="1">SUMIF(صادر_وارد!$D$3:$D$1999,'تكويد صنف'!B39,صادر_وارد!$A$3:$A$500)</f>
        <v>0</v>
      </c>
      <c r="D39" s="9">
        <f ca="1">SUMIF(صادر_وارد!$D$3:$D$1999,'تكويد صنف'!B39,صادر_وارد!$B$3:$B$500)</f>
        <v>0</v>
      </c>
      <c r="E39" s="19">
        <f t="shared" ca="1" si="0"/>
        <v>0</v>
      </c>
      <c r="F39" s="7"/>
    </row>
    <row r="40" spans="1:6" ht="18" x14ac:dyDescent="0.2">
      <c r="A40" s="7"/>
      <c r="B40" s="8" t="str">
        <f>IF(A40="","",SUBTOTAL(3,A$6:A40))</f>
        <v/>
      </c>
      <c r="C40" s="8">
        <f ca="1">SUMIF(صادر_وارد!$D$3:$D$1999,'تكويد صنف'!B40,صادر_وارد!$A$3:$A$500)</f>
        <v>0</v>
      </c>
      <c r="D40" s="9">
        <f ca="1">SUMIF(صادر_وارد!$D$3:$D$1999,'تكويد صنف'!B40,صادر_وارد!$B$3:$B$500)</f>
        <v>0</v>
      </c>
      <c r="E40" s="19">
        <f t="shared" ca="1" si="0"/>
        <v>0</v>
      </c>
      <c r="F40" s="7"/>
    </row>
    <row r="41" spans="1:6" ht="18" x14ac:dyDescent="0.2">
      <c r="A41" s="7"/>
      <c r="B41" s="8" t="str">
        <f>IF(A41="","",SUBTOTAL(3,A$6:A41))</f>
        <v/>
      </c>
      <c r="C41" s="8">
        <f ca="1">SUMIF(صادر_وارد!$D$3:$D$1999,'تكويد صنف'!B41,صادر_وارد!$A$3:$A$500)</f>
        <v>0</v>
      </c>
      <c r="D41" s="9">
        <f ca="1">SUMIF(صادر_وارد!$D$3:$D$1999,'تكويد صنف'!B41,صادر_وارد!$B$3:$B$500)</f>
        <v>0</v>
      </c>
      <c r="E41" s="19">
        <f t="shared" ca="1" si="0"/>
        <v>0</v>
      </c>
      <c r="F41" s="7"/>
    </row>
    <row r="42" spans="1:6" ht="18" x14ac:dyDescent="0.2">
      <c r="A42" s="7"/>
      <c r="B42" s="8" t="str">
        <f>IF(A42="","",SUBTOTAL(3,A$6:A42))</f>
        <v/>
      </c>
      <c r="C42" s="8">
        <f ca="1">SUMIF(صادر_وارد!$D$3:$D$1999,'تكويد صنف'!B42,صادر_وارد!$A$3:$A$500)</f>
        <v>0</v>
      </c>
      <c r="D42" s="9">
        <f ca="1">SUMIF(صادر_وارد!$D$3:$D$1999,'تكويد صنف'!B42,صادر_وارد!$B$3:$B$500)</f>
        <v>0</v>
      </c>
      <c r="E42" s="19">
        <f t="shared" ca="1" si="0"/>
        <v>0</v>
      </c>
      <c r="F42" s="7"/>
    </row>
    <row r="43" spans="1:6" ht="18" x14ac:dyDescent="0.2">
      <c r="A43" s="7"/>
      <c r="B43" s="8" t="str">
        <f>IF(A43="","",SUBTOTAL(3,A$6:A43))</f>
        <v/>
      </c>
      <c r="C43" s="8">
        <f ca="1">SUMIF(صادر_وارد!$D$3:$D$1999,'تكويد صنف'!B43,صادر_وارد!$A$3:$A$500)</f>
        <v>0</v>
      </c>
      <c r="D43" s="9">
        <f ca="1">SUMIF(صادر_وارد!$D$3:$D$1999,'تكويد صنف'!B43,صادر_وارد!$B$3:$B$500)</f>
        <v>0</v>
      </c>
      <c r="E43" s="19">
        <f t="shared" ca="1" si="0"/>
        <v>0</v>
      </c>
      <c r="F43" s="7"/>
    </row>
    <row r="44" spans="1:6" ht="18" x14ac:dyDescent="0.2">
      <c r="A44" s="7"/>
      <c r="B44" s="8" t="str">
        <f>IF(A44="","",SUBTOTAL(3,A$6:A44))</f>
        <v/>
      </c>
      <c r="C44" s="8">
        <f ca="1">SUMIF(صادر_وارد!$D$3:$D$1999,'تكويد صنف'!B44,صادر_وارد!$A$3:$A$500)</f>
        <v>0</v>
      </c>
      <c r="D44" s="9">
        <f ca="1">SUMIF(صادر_وارد!$D$3:$D$1999,'تكويد صنف'!B44,صادر_وارد!$B$3:$B$500)</f>
        <v>0</v>
      </c>
      <c r="E44" s="19">
        <f t="shared" ca="1" si="0"/>
        <v>0</v>
      </c>
      <c r="F44" s="7"/>
    </row>
    <row r="45" spans="1:6" ht="18" x14ac:dyDescent="0.2">
      <c r="A45" s="7"/>
      <c r="B45" s="8" t="str">
        <f>IF(A45="","",SUBTOTAL(3,A$6:A45))</f>
        <v/>
      </c>
      <c r="C45" s="8">
        <f ca="1">SUMIF(صادر_وارد!$D$3:$D$1999,'تكويد صنف'!B45,صادر_وارد!$A$3:$A$500)</f>
        <v>0</v>
      </c>
      <c r="D45" s="9">
        <f ca="1">SUMIF(صادر_وارد!$D$3:$D$1999,'تكويد صنف'!B45,صادر_وارد!$B$3:$B$500)</f>
        <v>0</v>
      </c>
      <c r="E45" s="19">
        <f t="shared" ca="1" si="0"/>
        <v>0</v>
      </c>
      <c r="F45" s="7"/>
    </row>
    <row r="46" spans="1:6" ht="18" x14ac:dyDescent="0.2">
      <c r="A46" s="7"/>
      <c r="B46" s="8" t="str">
        <f>IF(A46="","",SUBTOTAL(3,A$6:A46))</f>
        <v/>
      </c>
      <c r="C46" s="8">
        <f ca="1">SUMIF(صادر_وارد!$D$3:$D$1999,'تكويد صنف'!B46,صادر_وارد!$A$3:$A$500)</f>
        <v>0</v>
      </c>
      <c r="D46" s="9">
        <f ca="1">SUMIF(صادر_وارد!$D$3:$D$1999,'تكويد صنف'!B46,صادر_وارد!$B$3:$B$500)</f>
        <v>0</v>
      </c>
      <c r="E46" s="19">
        <f t="shared" ca="1" si="0"/>
        <v>0</v>
      </c>
      <c r="F46" s="7"/>
    </row>
    <row r="47" spans="1:6" ht="18" x14ac:dyDescent="0.2">
      <c r="A47" s="7"/>
      <c r="B47" s="8" t="str">
        <f>IF(A47="","",SUBTOTAL(3,A$6:A47))</f>
        <v/>
      </c>
      <c r="C47" s="8">
        <f ca="1">SUMIF(صادر_وارد!$D$3:$D$1999,'تكويد صنف'!B47,صادر_وارد!$A$3:$A$500)</f>
        <v>0</v>
      </c>
      <c r="D47" s="9">
        <f ca="1">SUMIF(صادر_وارد!$D$3:$D$1999,'تكويد صنف'!B47,صادر_وارد!$B$3:$B$500)</f>
        <v>0</v>
      </c>
      <c r="E47" s="19">
        <f t="shared" ca="1" si="0"/>
        <v>0</v>
      </c>
      <c r="F47" s="7"/>
    </row>
    <row r="48" spans="1:6" ht="18" x14ac:dyDescent="0.2">
      <c r="A48" s="7"/>
      <c r="B48" s="8" t="str">
        <f>IF(A48="","",SUBTOTAL(3,A$6:A48))</f>
        <v/>
      </c>
      <c r="C48" s="8">
        <f ca="1">SUMIF(صادر_وارد!$D$3:$D$1999,'تكويد صنف'!B48,صادر_وارد!$A$3:$A$500)</f>
        <v>0</v>
      </c>
      <c r="D48" s="9">
        <f ca="1">SUMIF(صادر_وارد!$D$3:$D$1999,'تكويد صنف'!B48,صادر_وارد!$B$3:$B$500)</f>
        <v>0</v>
      </c>
      <c r="E48" s="19">
        <f t="shared" ca="1" si="0"/>
        <v>0</v>
      </c>
      <c r="F48" s="7"/>
    </row>
    <row r="49" spans="1:6" ht="18" x14ac:dyDescent="0.2">
      <c r="A49" s="7"/>
      <c r="B49" s="8" t="str">
        <f>IF(A49="","",SUBTOTAL(3,A$6:A49))</f>
        <v/>
      </c>
      <c r="C49" s="8">
        <f ca="1">SUMIF(صادر_وارد!$D$3:$D$1999,'تكويد صنف'!B49,صادر_وارد!$A$3:$A$500)</f>
        <v>0</v>
      </c>
      <c r="D49" s="9">
        <f ca="1">SUMIF(صادر_وارد!$D$3:$D$1999,'تكويد صنف'!B49,صادر_وارد!$B$3:$B$500)</f>
        <v>0</v>
      </c>
      <c r="E49" s="19">
        <f t="shared" ca="1" si="0"/>
        <v>0</v>
      </c>
      <c r="F49" s="7"/>
    </row>
    <row r="50" spans="1:6" ht="18" x14ac:dyDescent="0.2">
      <c r="A50" s="7"/>
      <c r="B50" s="8" t="str">
        <f>IF(A50="","",SUBTOTAL(3,A$6:A50))</f>
        <v/>
      </c>
      <c r="C50" s="8">
        <f ca="1">SUMIF(صادر_وارد!$D$3:$D$1999,'تكويد صنف'!B50,صادر_وارد!$A$3:$A$500)</f>
        <v>0</v>
      </c>
      <c r="D50" s="9">
        <f ca="1">SUMIF(صادر_وارد!$D$3:$D$1999,'تكويد صنف'!B50,صادر_وارد!$B$3:$B$500)</f>
        <v>0</v>
      </c>
      <c r="E50" s="19">
        <f t="shared" ca="1" si="0"/>
        <v>0</v>
      </c>
      <c r="F50" s="7"/>
    </row>
    <row r="51" spans="1:6" ht="18" x14ac:dyDescent="0.2">
      <c r="A51" s="7"/>
      <c r="B51" s="8" t="str">
        <f>IF(A51="","",SUBTOTAL(3,A$6:A51))</f>
        <v/>
      </c>
      <c r="C51" s="8">
        <f ca="1">SUMIF(صادر_وارد!$D$3:$D$1999,'تكويد صنف'!B51,صادر_وارد!$A$3:$A$500)</f>
        <v>0</v>
      </c>
      <c r="D51" s="9">
        <f ca="1">SUMIF(صادر_وارد!$D$3:$D$1999,'تكويد صنف'!B51,صادر_وارد!$B$3:$B$500)</f>
        <v>0</v>
      </c>
      <c r="E51" s="19">
        <f t="shared" ca="1" si="0"/>
        <v>0</v>
      </c>
      <c r="F51" s="7"/>
    </row>
    <row r="52" spans="1:6" ht="18" x14ac:dyDescent="0.2">
      <c r="A52" s="7"/>
      <c r="B52" s="8" t="str">
        <f>IF(A52="","",SUBTOTAL(3,A$6:A52))</f>
        <v/>
      </c>
      <c r="C52" s="8">
        <f ca="1">SUMIF(صادر_وارد!$D$3:$D$1999,'تكويد صنف'!B52,صادر_وارد!$A$3:$A$500)</f>
        <v>0</v>
      </c>
      <c r="D52" s="9">
        <f ca="1">SUMIF(صادر_وارد!$D$3:$D$1999,'تكويد صنف'!B52,صادر_وارد!$B$3:$B$500)</f>
        <v>0</v>
      </c>
      <c r="E52" s="19">
        <f t="shared" ca="1" si="0"/>
        <v>0</v>
      </c>
      <c r="F52" s="7"/>
    </row>
    <row r="53" spans="1:6" ht="18" x14ac:dyDescent="0.2">
      <c r="A53" s="7"/>
      <c r="B53" s="8" t="str">
        <f>IF(A53="","",SUBTOTAL(3,A$6:A53))</f>
        <v/>
      </c>
      <c r="C53" s="8">
        <f ca="1">SUMIF(صادر_وارد!$D$3:$D$1999,'تكويد صنف'!B53,صادر_وارد!$A$3:$A$500)</f>
        <v>0</v>
      </c>
      <c r="D53" s="9">
        <f ca="1">SUMIF(صادر_وارد!$D$3:$D$1999,'تكويد صنف'!B53,صادر_وارد!$B$3:$B$500)</f>
        <v>0</v>
      </c>
      <c r="E53" s="19">
        <f t="shared" ca="1" si="0"/>
        <v>0</v>
      </c>
      <c r="F53" s="7"/>
    </row>
    <row r="54" spans="1:6" ht="18" x14ac:dyDescent="0.2">
      <c r="A54" s="7"/>
      <c r="B54" s="8" t="str">
        <f>IF(A54="","",SUBTOTAL(3,A$6:A54))</f>
        <v/>
      </c>
      <c r="C54" s="8">
        <f ca="1">SUMIF(صادر_وارد!$D$3:$D$1999,'تكويد صنف'!B54,صادر_وارد!$A$3:$A$500)</f>
        <v>0</v>
      </c>
      <c r="D54" s="9">
        <f ca="1">SUMIF(صادر_وارد!$D$3:$D$1999,'تكويد صنف'!B54,صادر_وارد!$B$3:$B$500)</f>
        <v>0</v>
      </c>
      <c r="E54" s="19">
        <f t="shared" ca="1" si="0"/>
        <v>0</v>
      </c>
      <c r="F54" s="7"/>
    </row>
    <row r="55" spans="1:6" ht="18" x14ac:dyDescent="0.2">
      <c r="A55" s="7"/>
      <c r="B55" s="8" t="str">
        <f>IF(A55="","",SUBTOTAL(3,A$6:A55))</f>
        <v/>
      </c>
      <c r="C55" s="8">
        <f ca="1">SUMIF(صادر_وارد!$D$3:$D$1999,'تكويد صنف'!B55,صادر_وارد!$A$3:$A$500)</f>
        <v>0</v>
      </c>
      <c r="D55" s="9">
        <f ca="1">SUMIF(صادر_وارد!$D$3:$D$1999,'تكويد صنف'!B55,صادر_وارد!$B$3:$B$500)</f>
        <v>0</v>
      </c>
      <c r="E55" s="19">
        <f t="shared" ca="1" si="0"/>
        <v>0</v>
      </c>
      <c r="F55" s="7"/>
    </row>
    <row r="56" spans="1:6" ht="18" x14ac:dyDescent="0.2">
      <c r="A56" s="7"/>
      <c r="B56" s="8" t="str">
        <f>IF(A56="","",SUBTOTAL(3,A$6:A56))</f>
        <v/>
      </c>
      <c r="C56" s="8">
        <f ca="1">SUMIF(صادر_وارد!$D$3:$D$1999,'تكويد صنف'!B56,صادر_وارد!$A$3:$A$500)</f>
        <v>0</v>
      </c>
      <c r="D56" s="9">
        <f ca="1">SUMIF(صادر_وارد!$D$3:$D$1999,'تكويد صنف'!B56,صادر_وارد!$B$3:$B$500)</f>
        <v>0</v>
      </c>
      <c r="E56" s="19">
        <f t="shared" ca="1" si="0"/>
        <v>0</v>
      </c>
      <c r="F56" s="7"/>
    </row>
    <row r="57" spans="1:6" ht="18" x14ac:dyDescent="0.2">
      <c r="A57" s="7"/>
      <c r="B57" s="8" t="str">
        <f>IF(A57="","",SUBTOTAL(3,A$6:A57))</f>
        <v/>
      </c>
      <c r="C57" s="8">
        <f ca="1">SUMIF(صادر_وارد!$D$3:$D$1999,'تكويد صنف'!B57,صادر_وارد!$A$3:$A$500)</f>
        <v>0</v>
      </c>
      <c r="D57" s="9">
        <f ca="1">SUMIF(صادر_وارد!$D$3:$D$1999,'تكويد صنف'!B57,صادر_وارد!$B$3:$B$500)</f>
        <v>0</v>
      </c>
      <c r="E57" s="19">
        <f t="shared" ca="1" si="0"/>
        <v>0</v>
      </c>
      <c r="F57" s="7"/>
    </row>
    <row r="58" spans="1:6" ht="18" x14ac:dyDescent="0.2">
      <c r="A58" s="7"/>
      <c r="B58" s="8" t="str">
        <f>IF(A58="","",SUBTOTAL(3,A$6:A58))</f>
        <v/>
      </c>
      <c r="C58" s="8">
        <f ca="1">SUMIF(صادر_وارد!$D$3:$D$1999,'تكويد صنف'!B58,صادر_وارد!$A$3:$A$500)</f>
        <v>0</v>
      </c>
      <c r="D58" s="9">
        <f ca="1">SUMIF(صادر_وارد!$D$3:$D$1999,'تكويد صنف'!B58,صادر_وارد!$B$3:$B$500)</f>
        <v>0</v>
      </c>
      <c r="E58" s="19">
        <f t="shared" ca="1" si="0"/>
        <v>0</v>
      </c>
      <c r="F58" s="7"/>
    </row>
    <row r="59" spans="1:6" ht="18" x14ac:dyDescent="0.2">
      <c r="A59" s="7"/>
      <c r="B59" s="8" t="str">
        <f>IF(A59="","",SUBTOTAL(3,A$6:A59))</f>
        <v/>
      </c>
      <c r="C59" s="8">
        <f ca="1">SUMIF(صادر_وارد!$D$3:$D$1999,'تكويد صنف'!B59,صادر_وارد!$A$3:$A$500)</f>
        <v>0</v>
      </c>
      <c r="D59" s="9">
        <f ca="1">SUMIF(صادر_وارد!$D$3:$D$1999,'تكويد صنف'!B59,صادر_وارد!$B$3:$B$500)</f>
        <v>0</v>
      </c>
      <c r="E59" s="19">
        <f t="shared" ca="1" si="0"/>
        <v>0</v>
      </c>
      <c r="F59" s="7"/>
    </row>
    <row r="60" spans="1:6" ht="18" x14ac:dyDescent="0.2">
      <c r="A60" s="7"/>
      <c r="B60" s="8" t="str">
        <f>IF(A60="","",SUBTOTAL(3,A$6:A60))</f>
        <v/>
      </c>
      <c r="C60" s="8">
        <f ca="1">SUMIF(صادر_وارد!$D$3:$D$1999,'تكويد صنف'!B60,صادر_وارد!$A$3:$A$500)</f>
        <v>0</v>
      </c>
      <c r="D60" s="9">
        <f ca="1">SUMIF(صادر_وارد!$D$3:$D$1999,'تكويد صنف'!B60,صادر_وارد!$B$3:$B$500)</f>
        <v>0</v>
      </c>
      <c r="E60" s="19">
        <f t="shared" ca="1" si="0"/>
        <v>0</v>
      </c>
      <c r="F60" s="7"/>
    </row>
    <row r="61" spans="1:6" ht="18" x14ac:dyDescent="0.2">
      <c r="A61" s="7"/>
      <c r="B61" s="8" t="str">
        <f>IF(A61="","",SUBTOTAL(3,A$6:A61))</f>
        <v/>
      </c>
      <c r="C61" s="8">
        <f ca="1">SUMIF(صادر_وارد!$D$3:$D$1999,'تكويد صنف'!B61,صادر_وارد!$A$3:$A$500)</f>
        <v>0</v>
      </c>
      <c r="D61" s="9">
        <f ca="1">SUMIF(صادر_وارد!$D$3:$D$1999,'تكويد صنف'!B61,صادر_وارد!$B$3:$B$500)</f>
        <v>0</v>
      </c>
      <c r="E61" s="19">
        <f t="shared" ca="1" si="0"/>
        <v>0</v>
      </c>
      <c r="F61" s="7"/>
    </row>
    <row r="62" spans="1:6" ht="18" x14ac:dyDescent="0.2">
      <c r="A62" s="7"/>
      <c r="B62" s="8" t="str">
        <f>IF(A62="","",SUBTOTAL(3,A$6:A62))</f>
        <v/>
      </c>
      <c r="C62" s="8">
        <f ca="1">SUMIF(صادر_وارد!$D$3:$D$1999,'تكويد صنف'!B62,صادر_وارد!$A$3:$A$500)</f>
        <v>0</v>
      </c>
      <c r="D62" s="9">
        <f ca="1">SUMIF(صادر_وارد!$D$3:$D$1999,'تكويد صنف'!B62,صادر_وارد!$B$3:$B$500)</f>
        <v>0</v>
      </c>
      <c r="E62" s="19">
        <f t="shared" ca="1" si="0"/>
        <v>0</v>
      </c>
      <c r="F62" s="7"/>
    </row>
    <row r="63" spans="1:6" ht="18" x14ac:dyDescent="0.2">
      <c r="A63" s="7"/>
      <c r="B63" s="8" t="str">
        <f>IF(A63="","",SUBTOTAL(3,A$6:A63))</f>
        <v/>
      </c>
      <c r="C63" s="8">
        <f ca="1">SUMIF(صادر_وارد!$D$3:$D$1999,'تكويد صنف'!B63,صادر_وارد!$A$3:$A$500)</f>
        <v>0</v>
      </c>
      <c r="D63" s="9">
        <f ca="1">SUMIF(صادر_وارد!$D$3:$D$1999,'تكويد صنف'!B63,صادر_وارد!$B$3:$B$500)</f>
        <v>0</v>
      </c>
      <c r="E63" s="19">
        <f t="shared" ca="1" si="0"/>
        <v>0</v>
      </c>
      <c r="F63" s="7"/>
    </row>
    <row r="64" spans="1:6" ht="18" x14ac:dyDescent="0.2">
      <c r="A64" s="7"/>
      <c r="B64" s="8" t="str">
        <f>IF(A64="","",SUBTOTAL(3,A$6:A64))</f>
        <v/>
      </c>
      <c r="C64" s="8">
        <f ca="1">SUMIF(صادر_وارد!$D$3:$D$1999,'تكويد صنف'!B64,صادر_وارد!$A$3:$A$500)</f>
        <v>0</v>
      </c>
      <c r="D64" s="9">
        <f ca="1">SUMIF(صادر_وارد!$D$3:$D$1999,'تكويد صنف'!B64,صادر_وارد!$B$3:$B$500)</f>
        <v>0</v>
      </c>
      <c r="E64" s="19">
        <f t="shared" ca="1" si="0"/>
        <v>0</v>
      </c>
      <c r="F64" s="7"/>
    </row>
    <row r="65" spans="1:6" ht="18" x14ac:dyDescent="0.2">
      <c r="A65" s="7"/>
      <c r="B65" s="8" t="str">
        <f>IF(A65="","",SUBTOTAL(3,A$6:A65))</f>
        <v/>
      </c>
      <c r="C65" s="8">
        <f ca="1">SUMIF(صادر_وارد!$D$3:$D$1999,'تكويد صنف'!B65,صادر_وارد!$A$3:$A$500)</f>
        <v>0</v>
      </c>
      <c r="D65" s="9">
        <f ca="1">SUMIF(صادر_وارد!$D$3:$D$1999,'تكويد صنف'!B65,صادر_وارد!$B$3:$B$500)</f>
        <v>0</v>
      </c>
      <c r="E65" s="19">
        <f t="shared" ca="1" si="0"/>
        <v>0</v>
      </c>
      <c r="F65" s="7"/>
    </row>
    <row r="66" spans="1:6" ht="18" x14ac:dyDescent="0.2">
      <c r="A66" s="7"/>
      <c r="B66" s="8" t="str">
        <f>IF(A66="","",SUBTOTAL(3,A$6:A66))</f>
        <v/>
      </c>
      <c r="C66" s="8">
        <f ca="1">SUMIF(صادر_وارد!$D$3:$D$1999,'تكويد صنف'!B66,صادر_وارد!$A$3:$A$500)</f>
        <v>0</v>
      </c>
      <c r="D66" s="9">
        <f ca="1">SUMIF(صادر_وارد!$D$3:$D$1999,'تكويد صنف'!B66,صادر_وارد!$B$3:$B$500)</f>
        <v>0</v>
      </c>
      <c r="E66" s="19">
        <f t="shared" ca="1" si="0"/>
        <v>0</v>
      </c>
      <c r="F66" s="7"/>
    </row>
    <row r="67" spans="1:6" ht="18" x14ac:dyDescent="0.2">
      <c r="A67" s="7"/>
      <c r="B67" s="8" t="str">
        <f>IF(A67="","",SUBTOTAL(3,A$6:A67))</f>
        <v/>
      </c>
      <c r="C67" s="8">
        <f ca="1">SUMIF(صادر_وارد!$D$3:$D$1999,'تكويد صنف'!B67,صادر_وارد!$A$3:$A$500)</f>
        <v>0</v>
      </c>
      <c r="D67" s="9">
        <f ca="1">SUMIF(صادر_وارد!$D$3:$D$1999,'تكويد صنف'!B67,صادر_وارد!$B$3:$B$500)</f>
        <v>0</v>
      </c>
      <c r="E67" s="19">
        <f t="shared" ca="1" si="0"/>
        <v>0</v>
      </c>
      <c r="F67" s="7"/>
    </row>
    <row r="68" spans="1:6" ht="18" x14ac:dyDescent="0.2">
      <c r="A68" s="7"/>
      <c r="B68" s="8" t="str">
        <f>IF(A68="","",SUBTOTAL(3,A$6:A68))</f>
        <v/>
      </c>
      <c r="C68" s="8">
        <f ca="1">SUMIF(صادر_وارد!$D$3:$D$1999,'تكويد صنف'!B68,صادر_وارد!$A$3:$A$500)</f>
        <v>0</v>
      </c>
      <c r="D68" s="9">
        <f ca="1">SUMIF(صادر_وارد!$D$3:$D$1999,'تكويد صنف'!B68,صادر_وارد!$B$3:$B$500)</f>
        <v>0</v>
      </c>
      <c r="E68" s="19">
        <f t="shared" ca="1" si="0"/>
        <v>0</v>
      </c>
      <c r="F68" s="7"/>
    </row>
    <row r="69" spans="1:6" ht="18" x14ac:dyDescent="0.2">
      <c r="A69" s="7"/>
      <c r="B69" s="8" t="str">
        <f>IF(A69="","",SUBTOTAL(3,A$6:A69))</f>
        <v/>
      </c>
      <c r="C69" s="8">
        <f ca="1">SUMIF(صادر_وارد!$D$3:$D$1999,'تكويد صنف'!B69,صادر_وارد!$A$3:$A$500)</f>
        <v>0</v>
      </c>
      <c r="D69" s="9">
        <f ca="1">SUMIF(صادر_وارد!$D$3:$D$1999,'تكويد صنف'!B69,صادر_وارد!$B$3:$B$500)</f>
        <v>0</v>
      </c>
      <c r="E69" s="19">
        <f t="shared" ca="1" si="0"/>
        <v>0</v>
      </c>
      <c r="F69" s="7"/>
    </row>
    <row r="70" spans="1:6" ht="18" x14ac:dyDescent="0.2">
      <c r="A70" s="7"/>
      <c r="B70" s="8" t="str">
        <f>IF(A70="","",SUBTOTAL(3,A$6:A70))</f>
        <v/>
      </c>
      <c r="C70" s="8">
        <f ca="1">SUMIF(صادر_وارد!$D$3:$D$1999,'تكويد صنف'!B70,صادر_وارد!$A$3:$A$500)</f>
        <v>0</v>
      </c>
      <c r="D70" s="9">
        <f ca="1">SUMIF(صادر_وارد!$D$3:$D$1999,'تكويد صنف'!B70,صادر_وارد!$B$3:$B$500)</f>
        <v>0</v>
      </c>
      <c r="E70" s="19">
        <f t="shared" ref="E70:E133" ca="1" si="1">C70-D70</f>
        <v>0</v>
      </c>
      <c r="F70" s="7"/>
    </row>
    <row r="71" spans="1:6" ht="18" x14ac:dyDescent="0.2">
      <c r="A71" s="7"/>
      <c r="B71" s="8" t="str">
        <f>IF(A71="","",SUBTOTAL(3,A$6:A71))</f>
        <v/>
      </c>
      <c r="C71" s="8">
        <f ca="1">SUMIF(صادر_وارد!$D$3:$D$1999,'تكويد صنف'!B71,صادر_وارد!$A$3:$A$500)</f>
        <v>0</v>
      </c>
      <c r="D71" s="9">
        <f ca="1">SUMIF(صادر_وارد!$D$3:$D$1999,'تكويد صنف'!B71,صادر_وارد!$B$3:$B$500)</f>
        <v>0</v>
      </c>
      <c r="E71" s="19">
        <f t="shared" ca="1" si="1"/>
        <v>0</v>
      </c>
      <c r="F71" s="7"/>
    </row>
    <row r="72" spans="1:6" ht="18" x14ac:dyDescent="0.2">
      <c r="A72" s="7"/>
      <c r="B72" s="8" t="str">
        <f>IF(A72="","",SUBTOTAL(3,A$6:A72))</f>
        <v/>
      </c>
      <c r="C72" s="8">
        <f ca="1">SUMIF(صادر_وارد!$D$3:$D$1999,'تكويد صنف'!B72,صادر_وارد!$A$3:$A$500)</f>
        <v>0</v>
      </c>
      <c r="D72" s="9">
        <f ca="1">SUMIF(صادر_وارد!$D$3:$D$1999,'تكويد صنف'!B72,صادر_وارد!$B$3:$B$500)</f>
        <v>0</v>
      </c>
      <c r="E72" s="19">
        <f t="shared" ca="1" si="1"/>
        <v>0</v>
      </c>
      <c r="F72" s="7"/>
    </row>
    <row r="73" spans="1:6" ht="18" x14ac:dyDescent="0.2">
      <c r="A73" s="7"/>
      <c r="B73" s="8" t="str">
        <f>IF(A73="","",SUBTOTAL(3,A$6:A73))</f>
        <v/>
      </c>
      <c r="C73" s="8">
        <f ca="1">SUMIF(صادر_وارد!$D$3:$D$1999,'تكويد صنف'!B73,صادر_وارد!$A$3:$A$500)</f>
        <v>0</v>
      </c>
      <c r="D73" s="9">
        <f ca="1">SUMIF(صادر_وارد!$D$3:$D$1999,'تكويد صنف'!B73,صادر_وارد!$B$3:$B$500)</f>
        <v>0</v>
      </c>
      <c r="E73" s="19">
        <f t="shared" ca="1" si="1"/>
        <v>0</v>
      </c>
      <c r="F73" s="7"/>
    </row>
    <row r="74" spans="1:6" ht="18" x14ac:dyDescent="0.2">
      <c r="A74" s="7"/>
      <c r="B74" s="8" t="str">
        <f>IF(A74="","",SUBTOTAL(3,A$6:A74))</f>
        <v/>
      </c>
      <c r="C74" s="8">
        <f ca="1">SUMIF(صادر_وارد!$D$3:$D$1999,'تكويد صنف'!B74,صادر_وارد!$A$3:$A$500)</f>
        <v>0</v>
      </c>
      <c r="D74" s="9">
        <f ca="1">SUMIF(صادر_وارد!$D$3:$D$1999,'تكويد صنف'!B74,صادر_وارد!$B$3:$B$500)</f>
        <v>0</v>
      </c>
      <c r="E74" s="19">
        <f t="shared" ca="1" si="1"/>
        <v>0</v>
      </c>
      <c r="F74" s="7"/>
    </row>
    <row r="75" spans="1:6" ht="18" x14ac:dyDescent="0.2">
      <c r="A75" s="7"/>
      <c r="B75" s="8" t="str">
        <f>IF(A75="","",SUBTOTAL(3,A$6:A75))</f>
        <v/>
      </c>
      <c r="C75" s="8">
        <f ca="1">SUMIF(صادر_وارد!$D$3:$D$1999,'تكويد صنف'!B75,صادر_وارد!$A$3:$A$500)</f>
        <v>0</v>
      </c>
      <c r="D75" s="9">
        <f ca="1">SUMIF(صادر_وارد!$D$3:$D$1999,'تكويد صنف'!B75,صادر_وارد!$B$3:$B$500)</f>
        <v>0</v>
      </c>
      <c r="E75" s="19">
        <f t="shared" ca="1" si="1"/>
        <v>0</v>
      </c>
      <c r="F75" s="7"/>
    </row>
    <row r="76" spans="1:6" ht="18" x14ac:dyDescent="0.2">
      <c r="A76" s="7"/>
      <c r="B76" s="8" t="str">
        <f>IF(A76="","",SUBTOTAL(3,A$6:A76))</f>
        <v/>
      </c>
      <c r="C76" s="8">
        <f ca="1">SUMIF(صادر_وارد!$D$3:$D$1999,'تكويد صنف'!B76,صادر_وارد!$A$3:$A$500)</f>
        <v>0</v>
      </c>
      <c r="D76" s="9">
        <f ca="1">SUMIF(صادر_وارد!$D$3:$D$1999,'تكويد صنف'!B76,صادر_وارد!$B$3:$B$500)</f>
        <v>0</v>
      </c>
      <c r="E76" s="19">
        <f t="shared" ca="1" si="1"/>
        <v>0</v>
      </c>
      <c r="F76" s="7"/>
    </row>
    <row r="77" spans="1:6" ht="18" x14ac:dyDescent="0.2">
      <c r="A77" s="7"/>
      <c r="B77" s="8" t="str">
        <f>IF(A77="","",SUBTOTAL(3,A$6:A77))</f>
        <v/>
      </c>
      <c r="C77" s="8">
        <f ca="1">SUMIF(صادر_وارد!$D$3:$D$1999,'تكويد صنف'!B77,صادر_وارد!$A$3:$A$500)</f>
        <v>0</v>
      </c>
      <c r="D77" s="9">
        <f ca="1">SUMIF(صادر_وارد!$D$3:$D$1999,'تكويد صنف'!B77,صادر_وارد!$B$3:$B$500)</f>
        <v>0</v>
      </c>
      <c r="E77" s="19">
        <f t="shared" ca="1" si="1"/>
        <v>0</v>
      </c>
      <c r="F77" s="7"/>
    </row>
    <row r="78" spans="1:6" ht="18" x14ac:dyDescent="0.2">
      <c r="A78" s="7"/>
      <c r="B78" s="8" t="str">
        <f>IF(A78="","",SUBTOTAL(3,A$6:A78))</f>
        <v/>
      </c>
      <c r="C78" s="8">
        <f ca="1">SUMIF(صادر_وارد!$D$3:$D$1999,'تكويد صنف'!B78,صادر_وارد!$A$3:$A$500)</f>
        <v>0</v>
      </c>
      <c r="D78" s="9">
        <f ca="1">SUMIF(صادر_وارد!$D$3:$D$1999,'تكويد صنف'!B78,صادر_وارد!$B$3:$B$500)</f>
        <v>0</v>
      </c>
      <c r="E78" s="19">
        <f t="shared" ca="1" si="1"/>
        <v>0</v>
      </c>
      <c r="F78" s="7"/>
    </row>
    <row r="79" spans="1:6" ht="18" x14ac:dyDescent="0.2">
      <c r="A79" s="7"/>
      <c r="B79" s="8" t="str">
        <f>IF(A79="","",SUBTOTAL(3,A$6:A79))</f>
        <v/>
      </c>
      <c r="C79" s="8">
        <f ca="1">SUMIF(صادر_وارد!$D$3:$D$1999,'تكويد صنف'!B79,صادر_وارد!$A$3:$A$500)</f>
        <v>0</v>
      </c>
      <c r="D79" s="9">
        <f ca="1">SUMIF(صادر_وارد!$D$3:$D$1999,'تكويد صنف'!B79,صادر_وارد!$B$3:$B$500)</f>
        <v>0</v>
      </c>
      <c r="E79" s="19">
        <f t="shared" ca="1" si="1"/>
        <v>0</v>
      </c>
      <c r="F79" s="7"/>
    </row>
    <row r="80" spans="1:6" ht="18" x14ac:dyDescent="0.2">
      <c r="A80" s="7"/>
      <c r="B80" s="8" t="str">
        <f>IF(A80="","",SUBTOTAL(3,A$6:A80))</f>
        <v/>
      </c>
      <c r="C80" s="8">
        <f ca="1">SUMIF(صادر_وارد!$D$3:$D$1999,'تكويد صنف'!B80,صادر_وارد!$A$3:$A$500)</f>
        <v>0</v>
      </c>
      <c r="D80" s="9">
        <f ca="1">SUMIF(صادر_وارد!$D$3:$D$1999,'تكويد صنف'!B80,صادر_وارد!$B$3:$B$500)</f>
        <v>0</v>
      </c>
      <c r="E80" s="19">
        <f t="shared" ca="1" si="1"/>
        <v>0</v>
      </c>
      <c r="F80" s="7"/>
    </row>
    <row r="81" spans="1:6" ht="18" x14ac:dyDescent="0.2">
      <c r="A81" s="7"/>
      <c r="B81" s="8" t="str">
        <f>IF(A81="","",SUBTOTAL(3,A$6:A81))</f>
        <v/>
      </c>
      <c r="C81" s="8">
        <f ca="1">SUMIF(صادر_وارد!$D$3:$D$1999,'تكويد صنف'!B81,صادر_وارد!$A$3:$A$500)</f>
        <v>0</v>
      </c>
      <c r="D81" s="9">
        <f ca="1">SUMIF(صادر_وارد!$D$3:$D$1999,'تكويد صنف'!B81,صادر_وارد!$B$3:$B$500)</f>
        <v>0</v>
      </c>
      <c r="E81" s="19">
        <f t="shared" ca="1" si="1"/>
        <v>0</v>
      </c>
      <c r="F81" s="7"/>
    </row>
    <row r="82" spans="1:6" ht="18" x14ac:dyDescent="0.2">
      <c r="A82" s="7"/>
      <c r="B82" s="8" t="str">
        <f>IF(A82="","",SUBTOTAL(3,A$6:A82))</f>
        <v/>
      </c>
      <c r="C82" s="8">
        <f ca="1">SUMIF(صادر_وارد!$D$3:$D$1999,'تكويد صنف'!B82,صادر_وارد!$A$3:$A$500)</f>
        <v>0</v>
      </c>
      <c r="D82" s="9">
        <f ca="1">SUMIF(صادر_وارد!$D$3:$D$1999,'تكويد صنف'!B82,صادر_وارد!$B$3:$B$500)</f>
        <v>0</v>
      </c>
      <c r="E82" s="19">
        <f t="shared" ca="1" si="1"/>
        <v>0</v>
      </c>
      <c r="F82" s="7"/>
    </row>
    <row r="83" spans="1:6" ht="18" x14ac:dyDescent="0.2">
      <c r="A83" s="7"/>
      <c r="B83" s="8" t="str">
        <f>IF(A83="","",SUBTOTAL(3,A$6:A83))</f>
        <v/>
      </c>
      <c r="C83" s="8">
        <f ca="1">SUMIF(صادر_وارد!$D$3:$D$1999,'تكويد صنف'!B83,صادر_وارد!$A$3:$A$500)</f>
        <v>0</v>
      </c>
      <c r="D83" s="9">
        <f ca="1">SUMIF(صادر_وارد!$D$3:$D$1999,'تكويد صنف'!B83,صادر_وارد!$B$3:$B$500)</f>
        <v>0</v>
      </c>
      <c r="E83" s="19">
        <f t="shared" ca="1" si="1"/>
        <v>0</v>
      </c>
      <c r="F83" s="7"/>
    </row>
    <row r="84" spans="1:6" ht="18" x14ac:dyDescent="0.2">
      <c r="A84" s="7"/>
      <c r="B84" s="8" t="str">
        <f>IF(A84="","",SUBTOTAL(3,A$6:A84))</f>
        <v/>
      </c>
      <c r="C84" s="8">
        <f ca="1">SUMIF(صادر_وارد!$D$3:$D$1999,'تكويد صنف'!B84,صادر_وارد!$A$3:$A$500)</f>
        <v>0</v>
      </c>
      <c r="D84" s="9">
        <f ca="1">SUMIF(صادر_وارد!$D$3:$D$1999,'تكويد صنف'!B84,صادر_وارد!$B$3:$B$500)</f>
        <v>0</v>
      </c>
      <c r="E84" s="19">
        <f t="shared" ca="1" si="1"/>
        <v>0</v>
      </c>
      <c r="F84" s="7"/>
    </row>
    <row r="85" spans="1:6" ht="18" x14ac:dyDescent="0.2">
      <c r="A85" s="7"/>
      <c r="B85" s="8" t="str">
        <f>IF(A85="","",SUBTOTAL(3,A$6:A85))</f>
        <v/>
      </c>
      <c r="C85" s="8">
        <f ca="1">SUMIF(صادر_وارد!$D$3:$D$1999,'تكويد صنف'!B85,صادر_وارد!$A$3:$A$500)</f>
        <v>0</v>
      </c>
      <c r="D85" s="9">
        <f ca="1">SUMIF(صادر_وارد!$D$3:$D$1999,'تكويد صنف'!B85,صادر_وارد!$B$3:$B$500)</f>
        <v>0</v>
      </c>
      <c r="E85" s="19">
        <f t="shared" ca="1" si="1"/>
        <v>0</v>
      </c>
      <c r="F85" s="7"/>
    </row>
    <row r="86" spans="1:6" ht="18" x14ac:dyDescent="0.2">
      <c r="A86" s="7"/>
      <c r="B86" s="8" t="str">
        <f>IF(A86="","",SUBTOTAL(3,A$6:A86))</f>
        <v/>
      </c>
      <c r="C86" s="8">
        <f ca="1">SUMIF(صادر_وارد!$D$3:$D$1999,'تكويد صنف'!B86,صادر_وارد!$A$3:$A$500)</f>
        <v>0</v>
      </c>
      <c r="D86" s="9">
        <f ca="1">SUMIF(صادر_وارد!$D$3:$D$1999,'تكويد صنف'!B86,صادر_وارد!$B$3:$B$500)</f>
        <v>0</v>
      </c>
      <c r="E86" s="19">
        <f t="shared" ca="1" si="1"/>
        <v>0</v>
      </c>
      <c r="F86" s="7"/>
    </row>
    <row r="87" spans="1:6" ht="18" x14ac:dyDescent="0.2">
      <c r="A87" s="7"/>
      <c r="B87" s="8" t="str">
        <f>IF(A87="","",SUBTOTAL(3,A$6:A87))</f>
        <v/>
      </c>
      <c r="C87" s="8">
        <f ca="1">SUMIF(صادر_وارد!$D$3:$D$1999,'تكويد صنف'!B87,صادر_وارد!$A$3:$A$500)</f>
        <v>0</v>
      </c>
      <c r="D87" s="9">
        <f ca="1">SUMIF(صادر_وارد!$D$3:$D$1999,'تكويد صنف'!B87,صادر_وارد!$B$3:$B$500)</f>
        <v>0</v>
      </c>
      <c r="E87" s="19">
        <f t="shared" ca="1" si="1"/>
        <v>0</v>
      </c>
      <c r="F87" s="7"/>
    </row>
    <row r="88" spans="1:6" ht="18" x14ac:dyDescent="0.2">
      <c r="A88" s="7"/>
      <c r="B88" s="8" t="str">
        <f>IF(A88="","",SUBTOTAL(3,A$6:A88))</f>
        <v/>
      </c>
      <c r="C88" s="8">
        <f ca="1">SUMIF(صادر_وارد!$D$3:$D$1999,'تكويد صنف'!B88,صادر_وارد!$A$3:$A$500)</f>
        <v>0</v>
      </c>
      <c r="D88" s="9">
        <f ca="1">SUMIF(صادر_وارد!$D$3:$D$1999,'تكويد صنف'!B88,صادر_وارد!$B$3:$B$500)</f>
        <v>0</v>
      </c>
      <c r="E88" s="19">
        <f t="shared" ca="1" si="1"/>
        <v>0</v>
      </c>
      <c r="F88" s="7"/>
    </row>
    <row r="89" spans="1:6" ht="18" x14ac:dyDescent="0.2">
      <c r="A89" s="7"/>
      <c r="B89" s="8" t="str">
        <f>IF(A89="","",SUBTOTAL(3,A$6:A89))</f>
        <v/>
      </c>
      <c r="C89" s="8">
        <f ca="1">SUMIF(صادر_وارد!$D$3:$D$1999,'تكويد صنف'!B89,صادر_وارد!$A$3:$A$500)</f>
        <v>0</v>
      </c>
      <c r="D89" s="9">
        <f ca="1">SUMIF(صادر_وارد!$D$3:$D$1999,'تكويد صنف'!B89,صادر_وارد!$B$3:$B$500)</f>
        <v>0</v>
      </c>
      <c r="E89" s="19">
        <f t="shared" ca="1" si="1"/>
        <v>0</v>
      </c>
      <c r="F89" s="7"/>
    </row>
    <row r="90" spans="1:6" ht="18" x14ac:dyDescent="0.2">
      <c r="A90" s="7"/>
      <c r="B90" s="8" t="str">
        <f>IF(A90="","",SUBTOTAL(3,A$6:A90))</f>
        <v/>
      </c>
      <c r="C90" s="8">
        <f ca="1">SUMIF(صادر_وارد!$D$3:$D$1999,'تكويد صنف'!B90,صادر_وارد!$A$3:$A$500)</f>
        <v>0</v>
      </c>
      <c r="D90" s="9">
        <f ca="1">SUMIF(صادر_وارد!$D$3:$D$1999,'تكويد صنف'!B90,صادر_وارد!$B$3:$B$500)</f>
        <v>0</v>
      </c>
      <c r="E90" s="19">
        <f t="shared" ca="1" si="1"/>
        <v>0</v>
      </c>
      <c r="F90" s="7"/>
    </row>
    <row r="91" spans="1:6" ht="18" x14ac:dyDescent="0.2">
      <c r="A91" s="7"/>
      <c r="B91" s="8" t="str">
        <f>IF(A91="","",SUBTOTAL(3,A$6:A91))</f>
        <v/>
      </c>
      <c r="C91" s="8">
        <f ca="1">SUMIF(صادر_وارد!$D$3:$D$1999,'تكويد صنف'!B91,صادر_وارد!$A$3:$A$500)</f>
        <v>0</v>
      </c>
      <c r="D91" s="9">
        <f ca="1">SUMIF(صادر_وارد!$D$3:$D$1999,'تكويد صنف'!B91,صادر_وارد!$B$3:$B$500)</f>
        <v>0</v>
      </c>
      <c r="E91" s="19">
        <f t="shared" ca="1" si="1"/>
        <v>0</v>
      </c>
      <c r="F91" s="7"/>
    </row>
    <row r="92" spans="1:6" ht="18" x14ac:dyDescent="0.2">
      <c r="A92" s="7"/>
      <c r="B92" s="8" t="str">
        <f>IF(A92="","",SUBTOTAL(3,A$6:A92))</f>
        <v/>
      </c>
      <c r="C92" s="8">
        <f ca="1">SUMIF(صادر_وارد!$D$3:$D$1999,'تكويد صنف'!B92,صادر_وارد!$A$3:$A$500)</f>
        <v>0</v>
      </c>
      <c r="D92" s="9">
        <f ca="1">SUMIF(صادر_وارد!$D$3:$D$1999,'تكويد صنف'!B92,صادر_وارد!$B$3:$B$500)</f>
        <v>0</v>
      </c>
      <c r="E92" s="19">
        <f t="shared" ca="1" si="1"/>
        <v>0</v>
      </c>
      <c r="F92" s="7"/>
    </row>
    <row r="93" spans="1:6" ht="18" x14ac:dyDescent="0.2">
      <c r="A93" s="7"/>
      <c r="B93" s="8" t="str">
        <f>IF(A93="","",SUBTOTAL(3,A$6:A93))</f>
        <v/>
      </c>
      <c r="C93" s="8">
        <f ca="1">SUMIF(صادر_وارد!$D$3:$D$1999,'تكويد صنف'!B93,صادر_وارد!$A$3:$A$500)</f>
        <v>0</v>
      </c>
      <c r="D93" s="9">
        <f ca="1">SUMIF(صادر_وارد!$D$3:$D$1999,'تكويد صنف'!B93,صادر_وارد!$B$3:$B$500)</f>
        <v>0</v>
      </c>
      <c r="E93" s="19">
        <f t="shared" ca="1" si="1"/>
        <v>0</v>
      </c>
      <c r="F93" s="7"/>
    </row>
    <row r="94" spans="1:6" ht="18" x14ac:dyDescent="0.2">
      <c r="A94" s="7"/>
      <c r="B94" s="8" t="str">
        <f>IF(A94="","",SUBTOTAL(3,A$6:A94))</f>
        <v/>
      </c>
      <c r="C94" s="8">
        <f ca="1">SUMIF(صادر_وارد!$D$3:$D$1999,'تكويد صنف'!B94,صادر_وارد!$A$3:$A$500)</f>
        <v>0</v>
      </c>
      <c r="D94" s="9">
        <f ca="1">SUMIF(صادر_وارد!$D$3:$D$1999,'تكويد صنف'!B94,صادر_وارد!$B$3:$B$500)</f>
        <v>0</v>
      </c>
      <c r="E94" s="19">
        <f t="shared" ca="1" si="1"/>
        <v>0</v>
      </c>
      <c r="F94" s="7"/>
    </row>
    <row r="95" spans="1:6" ht="18" x14ac:dyDescent="0.2">
      <c r="A95" s="7"/>
      <c r="B95" s="8" t="str">
        <f>IF(A95="","",SUBTOTAL(3,A$6:A95))</f>
        <v/>
      </c>
      <c r="C95" s="8">
        <f ca="1">SUMIF(صادر_وارد!$D$3:$D$1999,'تكويد صنف'!B95,صادر_وارد!$A$3:$A$500)</f>
        <v>0</v>
      </c>
      <c r="D95" s="9">
        <f ca="1">SUMIF(صادر_وارد!$D$3:$D$1999,'تكويد صنف'!B95,صادر_وارد!$B$3:$B$500)</f>
        <v>0</v>
      </c>
      <c r="E95" s="19">
        <f t="shared" ca="1" si="1"/>
        <v>0</v>
      </c>
      <c r="F95" s="7"/>
    </row>
    <row r="96" spans="1:6" ht="18" x14ac:dyDescent="0.2">
      <c r="A96" s="7"/>
      <c r="B96" s="8" t="str">
        <f>IF(A96="","",SUBTOTAL(3,A$6:A96))</f>
        <v/>
      </c>
      <c r="C96" s="8">
        <f ca="1">SUMIF(صادر_وارد!$D$3:$D$1999,'تكويد صنف'!B96,صادر_وارد!$A$3:$A$500)</f>
        <v>0</v>
      </c>
      <c r="D96" s="9">
        <f ca="1">SUMIF(صادر_وارد!$D$3:$D$1999,'تكويد صنف'!B96,صادر_وارد!$B$3:$B$500)</f>
        <v>0</v>
      </c>
      <c r="E96" s="19">
        <f t="shared" ca="1" si="1"/>
        <v>0</v>
      </c>
      <c r="F96" s="7"/>
    </row>
    <row r="97" spans="1:6" ht="18" x14ac:dyDescent="0.2">
      <c r="A97" s="7"/>
      <c r="B97" s="8" t="str">
        <f>IF(A97="","",SUBTOTAL(3,A$6:A97))</f>
        <v/>
      </c>
      <c r="C97" s="8">
        <f ca="1">SUMIF(صادر_وارد!$D$3:$D$1999,'تكويد صنف'!B97,صادر_وارد!$A$3:$A$500)</f>
        <v>0</v>
      </c>
      <c r="D97" s="9">
        <f ca="1">SUMIF(صادر_وارد!$D$3:$D$1999,'تكويد صنف'!B97,صادر_وارد!$B$3:$B$500)</f>
        <v>0</v>
      </c>
      <c r="E97" s="19">
        <f t="shared" ca="1" si="1"/>
        <v>0</v>
      </c>
      <c r="F97" s="7"/>
    </row>
    <row r="98" spans="1:6" ht="18" x14ac:dyDescent="0.2">
      <c r="A98" s="7"/>
      <c r="B98" s="8" t="str">
        <f>IF(A98="","",SUBTOTAL(3,A$6:A98))</f>
        <v/>
      </c>
      <c r="C98" s="8">
        <f ca="1">SUMIF(صادر_وارد!$D$3:$D$1999,'تكويد صنف'!B98,صادر_وارد!$A$3:$A$500)</f>
        <v>0</v>
      </c>
      <c r="D98" s="9">
        <f ca="1">SUMIF(صادر_وارد!$D$3:$D$1999,'تكويد صنف'!B98,صادر_وارد!$B$3:$B$500)</f>
        <v>0</v>
      </c>
      <c r="E98" s="19">
        <f t="shared" ca="1" si="1"/>
        <v>0</v>
      </c>
      <c r="F98" s="7"/>
    </row>
    <row r="99" spans="1:6" ht="18" x14ac:dyDescent="0.2">
      <c r="A99" s="7"/>
      <c r="B99" s="8" t="str">
        <f>IF(A99="","",SUBTOTAL(3,A$6:A99))</f>
        <v/>
      </c>
      <c r="C99" s="8">
        <f ca="1">SUMIF(صادر_وارد!$D$3:$D$1999,'تكويد صنف'!B99,صادر_وارد!$A$3:$A$500)</f>
        <v>0</v>
      </c>
      <c r="D99" s="9">
        <f ca="1">SUMIF(صادر_وارد!$D$3:$D$1999,'تكويد صنف'!B99,صادر_وارد!$B$3:$B$500)</f>
        <v>0</v>
      </c>
      <c r="E99" s="19">
        <f t="shared" ca="1" si="1"/>
        <v>0</v>
      </c>
      <c r="F99" s="7"/>
    </row>
    <row r="100" spans="1:6" ht="18" x14ac:dyDescent="0.2">
      <c r="A100" s="7"/>
      <c r="B100" s="8" t="str">
        <f>IF(A100="","",SUBTOTAL(3,A$6:A100))</f>
        <v/>
      </c>
      <c r="C100" s="8">
        <f ca="1">SUMIF(صادر_وارد!$D$3:$D$1999,'تكويد صنف'!B100,صادر_وارد!$A$3:$A$500)</f>
        <v>0</v>
      </c>
      <c r="D100" s="9">
        <f ca="1">SUMIF(صادر_وارد!$D$3:$D$1999,'تكويد صنف'!B100,صادر_وارد!$B$3:$B$500)</f>
        <v>0</v>
      </c>
      <c r="E100" s="19">
        <f t="shared" ca="1" si="1"/>
        <v>0</v>
      </c>
      <c r="F100" s="7"/>
    </row>
    <row r="101" spans="1:6" ht="18" x14ac:dyDescent="0.2">
      <c r="A101" s="7"/>
      <c r="B101" s="8" t="str">
        <f>IF(A101="","",SUBTOTAL(3,A$6:A101))</f>
        <v/>
      </c>
      <c r="C101" s="8">
        <f ca="1">SUMIF(صادر_وارد!$D$3:$D$1999,'تكويد صنف'!B101,صادر_وارد!$A$3:$A$500)</f>
        <v>0</v>
      </c>
      <c r="D101" s="9">
        <f ca="1">SUMIF(صادر_وارد!$D$3:$D$1999,'تكويد صنف'!B101,صادر_وارد!$B$3:$B$500)</f>
        <v>0</v>
      </c>
      <c r="E101" s="19">
        <f t="shared" ca="1" si="1"/>
        <v>0</v>
      </c>
      <c r="F101" s="7"/>
    </row>
    <row r="102" spans="1:6" ht="18" x14ac:dyDescent="0.2">
      <c r="A102" s="7"/>
      <c r="B102" s="8" t="str">
        <f>IF(A102="","",SUBTOTAL(3,A$6:A102))</f>
        <v/>
      </c>
      <c r="C102" s="8">
        <f ca="1">SUMIF(صادر_وارد!$D$3:$D$1999,'تكويد صنف'!B102,صادر_وارد!$A$3:$A$500)</f>
        <v>0</v>
      </c>
      <c r="D102" s="9">
        <f ca="1">SUMIF(صادر_وارد!$D$3:$D$1999,'تكويد صنف'!B102,صادر_وارد!$B$3:$B$500)</f>
        <v>0</v>
      </c>
      <c r="E102" s="19">
        <f t="shared" ca="1" si="1"/>
        <v>0</v>
      </c>
      <c r="F102" s="7"/>
    </row>
    <row r="103" spans="1:6" ht="18" x14ac:dyDescent="0.2">
      <c r="A103" s="7"/>
      <c r="B103" s="8" t="str">
        <f>IF(A103="","",SUBTOTAL(3,A$6:A103))</f>
        <v/>
      </c>
      <c r="C103" s="8">
        <f ca="1">SUMIF(صادر_وارد!$D$3:$D$1999,'تكويد صنف'!B103,صادر_وارد!$A$3:$A$500)</f>
        <v>0</v>
      </c>
      <c r="D103" s="9">
        <f ca="1">SUMIF(صادر_وارد!$D$3:$D$1999,'تكويد صنف'!B103,صادر_وارد!$B$3:$B$500)</f>
        <v>0</v>
      </c>
      <c r="E103" s="19">
        <f t="shared" ca="1" si="1"/>
        <v>0</v>
      </c>
      <c r="F103" s="7"/>
    </row>
    <row r="104" spans="1:6" ht="18" x14ac:dyDescent="0.2">
      <c r="A104" s="7"/>
      <c r="B104" s="8" t="str">
        <f>IF(A104="","",SUBTOTAL(3,A$6:A104))</f>
        <v/>
      </c>
      <c r="C104" s="8">
        <f ca="1">SUMIF(صادر_وارد!$D$3:$D$1999,'تكويد صنف'!B104,صادر_وارد!$A$3:$A$500)</f>
        <v>0</v>
      </c>
      <c r="D104" s="9">
        <f ca="1">SUMIF(صادر_وارد!$D$3:$D$1999,'تكويد صنف'!B104,صادر_وارد!$B$3:$B$500)</f>
        <v>0</v>
      </c>
      <c r="E104" s="19">
        <f t="shared" ca="1" si="1"/>
        <v>0</v>
      </c>
      <c r="F104" s="7"/>
    </row>
    <row r="105" spans="1:6" ht="18" x14ac:dyDescent="0.2">
      <c r="A105" s="7"/>
      <c r="B105" s="8" t="str">
        <f>IF(A105="","",SUBTOTAL(3,A$6:A105))</f>
        <v/>
      </c>
      <c r="C105" s="8">
        <f ca="1">SUMIF(صادر_وارد!$D$3:$D$1999,'تكويد صنف'!B105,صادر_وارد!$A$3:$A$500)</f>
        <v>0</v>
      </c>
      <c r="D105" s="9">
        <f ca="1">SUMIF(صادر_وارد!$D$3:$D$1999,'تكويد صنف'!B105,صادر_وارد!$B$3:$B$500)</f>
        <v>0</v>
      </c>
      <c r="E105" s="19">
        <f t="shared" ca="1" si="1"/>
        <v>0</v>
      </c>
      <c r="F105" s="7"/>
    </row>
    <row r="106" spans="1:6" ht="18" x14ac:dyDescent="0.2">
      <c r="A106" s="7"/>
      <c r="B106" s="8" t="str">
        <f>IF(A106="","",SUBTOTAL(3,A$6:A106))</f>
        <v/>
      </c>
      <c r="C106" s="8">
        <f ca="1">SUMIF(صادر_وارد!$D$3:$D$1999,'تكويد صنف'!B106,صادر_وارد!$A$3:$A$500)</f>
        <v>0</v>
      </c>
      <c r="D106" s="9">
        <f ca="1">SUMIF(صادر_وارد!$D$3:$D$1999,'تكويد صنف'!B106,صادر_وارد!$B$3:$B$500)</f>
        <v>0</v>
      </c>
      <c r="E106" s="19">
        <f t="shared" ca="1" si="1"/>
        <v>0</v>
      </c>
      <c r="F106" s="7"/>
    </row>
    <row r="107" spans="1:6" ht="18" x14ac:dyDescent="0.2">
      <c r="A107" s="7"/>
      <c r="B107" s="8" t="str">
        <f>IF(A107="","",SUBTOTAL(3,A$6:A107))</f>
        <v/>
      </c>
      <c r="C107" s="8">
        <f ca="1">SUMIF(صادر_وارد!$D$3:$D$1999,'تكويد صنف'!B107,صادر_وارد!$A$3:$A$500)</f>
        <v>0</v>
      </c>
      <c r="D107" s="9">
        <f ca="1">SUMIF(صادر_وارد!$D$3:$D$1999,'تكويد صنف'!B107,صادر_وارد!$B$3:$B$500)</f>
        <v>0</v>
      </c>
      <c r="E107" s="19">
        <f t="shared" ca="1" si="1"/>
        <v>0</v>
      </c>
      <c r="F107" s="7"/>
    </row>
    <row r="108" spans="1:6" ht="18" x14ac:dyDescent="0.2">
      <c r="A108" s="7"/>
      <c r="B108" s="8" t="str">
        <f>IF(A108="","",SUBTOTAL(3,A$6:A108))</f>
        <v/>
      </c>
      <c r="C108" s="8">
        <f ca="1">SUMIF(صادر_وارد!$D$3:$D$1999,'تكويد صنف'!B108,صادر_وارد!$A$3:$A$500)</f>
        <v>0</v>
      </c>
      <c r="D108" s="9">
        <f ca="1">SUMIF(صادر_وارد!$D$3:$D$1999,'تكويد صنف'!B108,صادر_وارد!$B$3:$B$500)</f>
        <v>0</v>
      </c>
      <c r="E108" s="19">
        <f t="shared" ca="1" si="1"/>
        <v>0</v>
      </c>
      <c r="F108" s="7"/>
    </row>
    <row r="109" spans="1:6" ht="18" x14ac:dyDescent="0.2">
      <c r="A109" s="7"/>
      <c r="B109" s="8" t="str">
        <f>IF(A109="","",SUBTOTAL(3,A$6:A109))</f>
        <v/>
      </c>
      <c r="C109" s="8">
        <f ca="1">SUMIF(صادر_وارد!$D$3:$D$1999,'تكويد صنف'!B109,صادر_وارد!$A$3:$A$500)</f>
        <v>0</v>
      </c>
      <c r="D109" s="9">
        <f ca="1">SUMIF(صادر_وارد!$D$3:$D$1999,'تكويد صنف'!B109,صادر_وارد!$B$3:$B$500)</f>
        <v>0</v>
      </c>
      <c r="E109" s="19">
        <f t="shared" ca="1" si="1"/>
        <v>0</v>
      </c>
      <c r="F109" s="7"/>
    </row>
    <row r="110" spans="1:6" ht="18" x14ac:dyDescent="0.2">
      <c r="A110" s="7"/>
      <c r="B110" s="8" t="str">
        <f>IF(A110="","",SUBTOTAL(3,A$6:A110))</f>
        <v/>
      </c>
      <c r="C110" s="8">
        <f ca="1">SUMIF(صادر_وارد!$D$3:$D$1999,'تكويد صنف'!B110,صادر_وارد!$A$3:$A$500)</f>
        <v>0</v>
      </c>
      <c r="D110" s="9">
        <f ca="1">SUMIF(صادر_وارد!$D$3:$D$1999,'تكويد صنف'!B110,صادر_وارد!$B$3:$B$500)</f>
        <v>0</v>
      </c>
      <c r="E110" s="19">
        <f t="shared" ca="1" si="1"/>
        <v>0</v>
      </c>
      <c r="F110" s="7"/>
    </row>
    <row r="111" spans="1:6" ht="18" x14ac:dyDescent="0.2">
      <c r="A111" s="7"/>
      <c r="B111" s="8" t="str">
        <f>IF(A111="","",SUBTOTAL(3,A$6:A111))</f>
        <v/>
      </c>
      <c r="C111" s="8">
        <f ca="1">SUMIF(صادر_وارد!$D$3:$D$1999,'تكويد صنف'!B111,صادر_وارد!$A$3:$A$500)</f>
        <v>0</v>
      </c>
      <c r="D111" s="9">
        <f ca="1">SUMIF(صادر_وارد!$D$3:$D$1999,'تكويد صنف'!B111,صادر_وارد!$B$3:$B$500)</f>
        <v>0</v>
      </c>
      <c r="E111" s="19">
        <f t="shared" ca="1" si="1"/>
        <v>0</v>
      </c>
      <c r="F111" s="7"/>
    </row>
    <row r="112" spans="1:6" ht="18" x14ac:dyDescent="0.2">
      <c r="A112" s="7"/>
      <c r="B112" s="8" t="str">
        <f>IF(A112="","",SUBTOTAL(3,A$6:A112))</f>
        <v/>
      </c>
      <c r="C112" s="8">
        <f ca="1">SUMIF(صادر_وارد!$D$3:$D$1999,'تكويد صنف'!B112,صادر_وارد!$A$3:$A$500)</f>
        <v>0</v>
      </c>
      <c r="D112" s="9">
        <f ca="1">SUMIF(صادر_وارد!$D$3:$D$1999,'تكويد صنف'!B112,صادر_وارد!$B$3:$B$500)</f>
        <v>0</v>
      </c>
      <c r="E112" s="19">
        <f t="shared" ca="1" si="1"/>
        <v>0</v>
      </c>
      <c r="F112" s="7"/>
    </row>
    <row r="113" spans="1:6" ht="18" x14ac:dyDescent="0.2">
      <c r="A113" s="7"/>
      <c r="B113" s="8" t="str">
        <f>IF(A113="","",SUBTOTAL(3,A$6:A113))</f>
        <v/>
      </c>
      <c r="C113" s="8">
        <f ca="1">SUMIF(صادر_وارد!$D$3:$D$1999,'تكويد صنف'!B113,صادر_وارد!$A$3:$A$500)</f>
        <v>0</v>
      </c>
      <c r="D113" s="9">
        <f ca="1">SUMIF(صادر_وارد!$D$3:$D$1999,'تكويد صنف'!B113,صادر_وارد!$B$3:$B$500)</f>
        <v>0</v>
      </c>
      <c r="E113" s="19">
        <f t="shared" ca="1" si="1"/>
        <v>0</v>
      </c>
      <c r="F113" s="7"/>
    </row>
    <row r="114" spans="1:6" ht="18" x14ac:dyDescent="0.2">
      <c r="A114" s="7"/>
      <c r="B114" s="8" t="str">
        <f>IF(A114="","",SUBTOTAL(3,A$6:A114))</f>
        <v/>
      </c>
      <c r="C114" s="8">
        <f ca="1">SUMIF(صادر_وارد!$D$3:$D$1999,'تكويد صنف'!B114,صادر_وارد!$A$3:$A$500)</f>
        <v>0</v>
      </c>
      <c r="D114" s="9">
        <f ca="1">SUMIF(صادر_وارد!$D$3:$D$1999,'تكويد صنف'!B114,صادر_وارد!$B$3:$B$500)</f>
        <v>0</v>
      </c>
      <c r="E114" s="19">
        <f t="shared" ca="1" si="1"/>
        <v>0</v>
      </c>
      <c r="F114" s="7"/>
    </row>
    <row r="115" spans="1:6" ht="18" x14ac:dyDescent="0.2">
      <c r="A115" s="7"/>
      <c r="B115" s="8" t="str">
        <f>IF(A115="","",SUBTOTAL(3,A$6:A115))</f>
        <v/>
      </c>
      <c r="C115" s="8">
        <f ca="1">SUMIF(صادر_وارد!$D$3:$D$1999,'تكويد صنف'!B115,صادر_وارد!$A$3:$A$500)</f>
        <v>0</v>
      </c>
      <c r="D115" s="9">
        <f ca="1">SUMIF(صادر_وارد!$D$3:$D$1999,'تكويد صنف'!B115,صادر_وارد!$B$3:$B$500)</f>
        <v>0</v>
      </c>
      <c r="E115" s="19">
        <f t="shared" ca="1" si="1"/>
        <v>0</v>
      </c>
      <c r="F115" s="7"/>
    </row>
    <row r="116" spans="1:6" ht="18" x14ac:dyDescent="0.2">
      <c r="A116" s="7"/>
      <c r="B116" s="8" t="str">
        <f>IF(A116="","",SUBTOTAL(3,A$6:A116))</f>
        <v/>
      </c>
      <c r="C116" s="8">
        <f ca="1">SUMIF(صادر_وارد!$D$3:$D$1999,'تكويد صنف'!B116,صادر_وارد!$A$3:$A$500)</f>
        <v>0</v>
      </c>
      <c r="D116" s="9">
        <f ca="1">SUMIF(صادر_وارد!$D$3:$D$1999,'تكويد صنف'!B116,صادر_وارد!$B$3:$B$500)</f>
        <v>0</v>
      </c>
      <c r="E116" s="19">
        <f t="shared" ca="1" si="1"/>
        <v>0</v>
      </c>
      <c r="F116" s="7"/>
    </row>
    <row r="117" spans="1:6" ht="18" x14ac:dyDescent="0.2">
      <c r="A117" s="7"/>
      <c r="B117" s="8" t="str">
        <f>IF(A117="","",SUBTOTAL(3,A$6:A117))</f>
        <v/>
      </c>
      <c r="C117" s="8">
        <f ca="1">SUMIF(صادر_وارد!$D$3:$D$1999,'تكويد صنف'!B117,صادر_وارد!$A$3:$A$500)</f>
        <v>0</v>
      </c>
      <c r="D117" s="9">
        <f ca="1">SUMIF(صادر_وارد!$D$3:$D$1999,'تكويد صنف'!B117,صادر_وارد!$B$3:$B$500)</f>
        <v>0</v>
      </c>
      <c r="E117" s="19">
        <f t="shared" ca="1" si="1"/>
        <v>0</v>
      </c>
      <c r="F117" s="7"/>
    </row>
    <row r="118" spans="1:6" ht="18" x14ac:dyDescent="0.2">
      <c r="A118" s="7"/>
      <c r="B118" s="8" t="str">
        <f>IF(A118="","",SUBTOTAL(3,A$6:A118))</f>
        <v/>
      </c>
      <c r="C118" s="8">
        <f ca="1">SUMIF(صادر_وارد!$D$3:$D$1999,'تكويد صنف'!B118,صادر_وارد!$A$3:$A$500)</f>
        <v>0</v>
      </c>
      <c r="D118" s="9">
        <f ca="1">SUMIF(صادر_وارد!$D$3:$D$1999,'تكويد صنف'!B118,صادر_وارد!$B$3:$B$500)</f>
        <v>0</v>
      </c>
      <c r="E118" s="19">
        <f t="shared" ca="1" si="1"/>
        <v>0</v>
      </c>
      <c r="F118" s="7"/>
    </row>
    <row r="119" spans="1:6" ht="18" x14ac:dyDescent="0.2">
      <c r="A119" s="7"/>
      <c r="B119" s="8" t="str">
        <f>IF(A119="","",SUBTOTAL(3,A$6:A119))</f>
        <v/>
      </c>
      <c r="C119" s="8">
        <f ca="1">SUMIF(صادر_وارد!$D$3:$D$1999,'تكويد صنف'!B119,صادر_وارد!$A$3:$A$500)</f>
        <v>0</v>
      </c>
      <c r="D119" s="9">
        <f ca="1">SUMIF(صادر_وارد!$D$3:$D$1999,'تكويد صنف'!B119,صادر_وارد!$B$3:$B$500)</f>
        <v>0</v>
      </c>
      <c r="E119" s="19">
        <f t="shared" ca="1" si="1"/>
        <v>0</v>
      </c>
      <c r="F119" s="7"/>
    </row>
    <row r="120" spans="1:6" ht="18" x14ac:dyDescent="0.2">
      <c r="A120" s="7"/>
      <c r="B120" s="8" t="str">
        <f>IF(A120="","",SUBTOTAL(3,A$6:A120))</f>
        <v/>
      </c>
      <c r="C120" s="8">
        <f ca="1">SUMIF(صادر_وارد!$D$3:$D$1999,'تكويد صنف'!B120,صادر_وارد!$A$3:$A$500)</f>
        <v>0</v>
      </c>
      <c r="D120" s="9">
        <f ca="1">SUMIF(صادر_وارد!$D$3:$D$1999,'تكويد صنف'!B120,صادر_وارد!$B$3:$B$500)</f>
        <v>0</v>
      </c>
      <c r="E120" s="19">
        <f t="shared" ca="1" si="1"/>
        <v>0</v>
      </c>
      <c r="F120" s="7"/>
    </row>
    <row r="121" spans="1:6" ht="18" x14ac:dyDescent="0.2">
      <c r="A121" s="7"/>
      <c r="B121" s="8" t="str">
        <f>IF(A121="","",SUBTOTAL(3,A$6:A121))</f>
        <v/>
      </c>
      <c r="C121" s="8">
        <f ca="1">SUMIF(صادر_وارد!$D$3:$D$1999,'تكويد صنف'!B121,صادر_وارد!$A$3:$A$500)</f>
        <v>0</v>
      </c>
      <c r="D121" s="9">
        <f ca="1">SUMIF(صادر_وارد!$D$3:$D$1999,'تكويد صنف'!B121,صادر_وارد!$B$3:$B$500)</f>
        <v>0</v>
      </c>
      <c r="E121" s="19">
        <f t="shared" ca="1" si="1"/>
        <v>0</v>
      </c>
      <c r="F121" s="7"/>
    </row>
    <row r="122" spans="1:6" ht="18" x14ac:dyDescent="0.2">
      <c r="A122" s="7"/>
      <c r="B122" s="8" t="str">
        <f>IF(A122="","",SUBTOTAL(3,A$6:A122))</f>
        <v/>
      </c>
      <c r="C122" s="8">
        <f ca="1">SUMIF(صادر_وارد!$D$3:$D$1999,'تكويد صنف'!B122,صادر_وارد!$A$3:$A$500)</f>
        <v>0</v>
      </c>
      <c r="D122" s="9">
        <f ca="1">SUMIF(صادر_وارد!$D$3:$D$1999,'تكويد صنف'!B122,صادر_وارد!$B$3:$B$500)</f>
        <v>0</v>
      </c>
      <c r="E122" s="19">
        <f t="shared" ca="1" si="1"/>
        <v>0</v>
      </c>
      <c r="F122" s="7"/>
    </row>
    <row r="123" spans="1:6" ht="18" x14ac:dyDescent="0.2">
      <c r="A123" s="7"/>
      <c r="B123" s="8" t="str">
        <f>IF(A123="","",SUBTOTAL(3,A$6:A123))</f>
        <v/>
      </c>
      <c r="C123" s="8">
        <f ca="1">SUMIF(صادر_وارد!$D$3:$D$1999,'تكويد صنف'!B123,صادر_وارد!$A$3:$A$500)</f>
        <v>0</v>
      </c>
      <c r="D123" s="9">
        <f ca="1">SUMIF(صادر_وارد!$D$3:$D$1999,'تكويد صنف'!B123,صادر_وارد!$B$3:$B$500)</f>
        <v>0</v>
      </c>
      <c r="E123" s="19">
        <f t="shared" ca="1" si="1"/>
        <v>0</v>
      </c>
      <c r="F123" s="7"/>
    </row>
    <row r="124" spans="1:6" ht="18" x14ac:dyDescent="0.2">
      <c r="A124" s="7"/>
      <c r="B124" s="8" t="str">
        <f>IF(A124="","",SUBTOTAL(3,A$6:A124))</f>
        <v/>
      </c>
      <c r="C124" s="8">
        <f ca="1">SUMIF(صادر_وارد!$D$3:$D$1999,'تكويد صنف'!B124,صادر_وارد!$A$3:$A$500)</f>
        <v>0</v>
      </c>
      <c r="D124" s="9">
        <f ca="1">SUMIF(صادر_وارد!$D$3:$D$1999,'تكويد صنف'!B124,صادر_وارد!$B$3:$B$500)</f>
        <v>0</v>
      </c>
      <c r="E124" s="19">
        <f t="shared" ca="1" si="1"/>
        <v>0</v>
      </c>
      <c r="F124" s="7"/>
    </row>
    <row r="125" spans="1:6" ht="18" x14ac:dyDescent="0.2">
      <c r="A125" s="7"/>
      <c r="B125" s="8" t="str">
        <f>IF(A125="","",SUBTOTAL(3,A$6:A125))</f>
        <v/>
      </c>
      <c r="C125" s="8">
        <f ca="1">SUMIF(صادر_وارد!$D$3:$D$1999,'تكويد صنف'!B125,صادر_وارد!$A$3:$A$500)</f>
        <v>0</v>
      </c>
      <c r="D125" s="9">
        <f ca="1">SUMIF(صادر_وارد!$D$3:$D$1999,'تكويد صنف'!B125,صادر_وارد!$B$3:$B$500)</f>
        <v>0</v>
      </c>
      <c r="E125" s="19">
        <f t="shared" ca="1" si="1"/>
        <v>0</v>
      </c>
      <c r="F125" s="7"/>
    </row>
    <row r="126" spans="1:6" ht="18" x14ac:dyDescent="0.2">
      <c r="A126" s="7"/>
      <c r="B126" s="8" t="str">
        <f>IF(A126="","",SUBTOTAL(3,A$6:A126))</f>
        <v/>
      </c>
      <c r="C126" s="8">
        <f ca="1">SUMIF(صادر_وارد!$D$3:$D$1999,'تكويد صنف'!B126,صادر_وارد!$A$3:$A$500)</f>
        <v>0</v>
      </c>
      <c r="D126" s="9">
        <f ca="1">SUMIF(صادر_وارد!$D$3:$D$1999,'تكويد صنف'!B126,صادر_وارد!$B$3:$B$500)</f>
        <v>0</v>
      </c>
      <c r="E126" s="19">
        <f t="shared" ca="1" si="1"/>
        <v>0</v>
      </c>
      <c r="F126" s="7"/>
    </row>
    <row r="127" spans="1:6" ht="18" x14ac:dyDescent="0.2">
      <c r="A127" s="7"/>
      <c r="B127" s="8" t="str">
        <f>IF(A127="","",SUBTOTAL(3,A$6:A127))</f>
        <v/>
      </c>
      <c r="C127" s="8">
        <f ca="1">SUMIF(صادر_وارد!$D$3:$D$1999,'تكويد صنف'!B127,صادر_وارد!$A$3:$A$500)</f>
        <v>0</v>
      </c>
      <c r="D127" s="9">
        <f ca="1">SUMIF(صادر_وارد!$D$3:$D$1999,'تكويد صنف'!B127,صادر_وارد!$B$3:$B$500)</f>
        <v>0</v>
      </c>
      <c r="E127" s="19">
        <f t="shared" ca="1" si="1"/>
        <v>0</v>
      </c>
      <c r="F127" s="7"/>
    </row>
    <row r="128" spans="1:6" ht="18" x14ac:dyDescent="0.2">
      <c r="A128" s="7"/>
      <c r="B128" s="8" t="str">
        <f>IF(A128="","",SUBTOTAL(3,A$6:A128))</f>
        <v/>
      </c>
      <c r="C128" s="8">
        <f ca="1">SUMIF(صادر_وارد!$D$3:$D$1999,'تكويد صنف'!B128,صادر_وارد!$A$3:$A$500)</f>
        <v>0</v>
      </c>
      <c r="D128" s="9">
        <f ca="1">SUMIF(صادر_وارد!$D$3:$D$1999,'تكويد صنف'!B128,صادر_وارد!$B$3:$B$500)</f>
        <v>0</v>
      </c>
      <c r="E128" s="19">
        <f t="shared" ca="1" si="1"/>
        <v>0</v>
      </c>
      <c r="F128" s="7"/>
    </row>
    <row r="129" spans="1:6" ht="18" x14ac:dyDescent="0.2">
      <c r="A129" s="7"/>
      <c r="B129" s="8" t="str">
        <f>IF(A129="","",SUBTOTAL(3,A$6:A129))</f>
        <v/>
      </c>
      <c r="C129" s="8">
        <f ca="1">SUMIF(صادر_وارد!$D$3:$D$1999,'تكويد صنف'!B129,صادر_وارد!$A$3:$A$500)</f>
        <v>0</v>
      </c>
      <c r="D129" s="9">
        <f ca="1">SUMIF(صادر_وارد!$D$3:$D$1999,'تكويد صنف'!B129,صادر_وارد!$B$3:$B$500)</f>
        <v>0</v>
      </c>
      <c r="E129" s="19">
        <f t="shared" ca="1" si="1"/>
        <v>0</v>
      </c>
      <c r="F129" s="7"/>
    </row>
    <row r="130" spans="1:6" ht="18" x14ac:dyDescent="0.2">
      <c r="A130" s="7"/>
      <c r="B130" s="8" t="str">
        <f>IF(A130="","",SUBTOTAL(3,A$6:A130))</f>
        <v/>
      </c>
      <c r="C130" s="8">
        <f ca="1">SUMIF(صادر_وارد!$D$3:$D$1999,'تكويد صنف'!B130,صادر_وارد!$A$3:$A$500)</f>
        <v>0</v>
      </c>
      <c r="D130" s="9">
        <f ca="1">SUMIF(صادر_وارد!$D$3:$D$1999,'تكويد صنف'!B130,صادر_وارد!$B$3:$B$500)</f>
        <v>0</v>
      </c>
      <c r="E130" s="19">
        <f t="shared" ca="1" si="1"/>
        <v>0</v>
      </c>
      <c r="F130" s="7"/>
    </row>
    <row r="131" spans="1:6" ht="18" x14ac:dyDescent="0.2">
      <c r="A131" s="7"/>
      <c r="B131" s="8" t="str">
        <f>IF(A131="","",SUBTOTAL(3,A$6:A131))</f>
        <v/>
      </c>
      <c r="C131" s="8">
        <f ca="1">SUMIF(صادر_وارد!$D$3:$D$1999,'تكويد صنف'!B131,صادر_وارد!$A$3:$A$500)</f>
        <v>0</v>
      </c>
      <c r="D131" s="9">
        <f ca="1">SUMIF(صادر_وارد!$D$3:$D$1999,'تكويد صنف'!B131,صادر_وارد!$B$3:$B$500)</f>
        <v>0</v>
      </c>
      <c r="E131" s="19">
        <f t="shared" ca="1" si="1"/>
        <v>0</v>
      </c>
      <c r="F131" s="7"/>
    </row>
    <row r="132" spans="1:6" ht="18" x14ac:dyDescent="0.2">
      <c r="A132" s="7"/>
      <c r="B132" s="8" t="str">
        <f>IF(A132="","",SUBTOTAL(3,A$6:A132))</f>
        <v/>
      </c>
      <c r="C132" s="8">
        <f ca="1">SUMIF(صادر_وارد!$D$3:$D$1999,'تكويد صنف'!B132,صادر_وارد!$A$3:$A$500)</f>
        <v>0</v>
      </c>
      <c r="D132" s="9">
        <f ca="1">SUMIF(صادر_وارد!$D$3:$D$1999,'تكويد صنف'!B132,صادر_وارد!$B$3:$B$500)</f>
        <v>0</v>
      </c>
      <c r="E132" s="19">
        <f t="shared" ca="1" si="1"/>
        <v>0</v>
      </c>
      <c r="F132" s="7"/>
    </row>
    <row r="133" spans="1:6" ht="18" x14ac:dyDescent="0.2">
      <c r="A133" s="7"/>
      <c r="B133" s="8" t="str">
        <f>IF(A133="","",SUBTOTAL(3,A$6:A133))</f>
        <v/>
      </c>
      <c r="C133" s="8">
        <f ca="1">SUMIF(صادر_وارد!$D$3:$D$1999,'تكويد صنف'!B133,صادر_وارد!$A$3:$A$500)</f>
        <v>0</v>
      </c>
      <c r="D133" s="9">
        <f ca="1">SUMIF(صادر_وارد!$D$3:$D$1999,'تكويد صنف'!B133,صادر_وارد!$B$3:$B$500)</f>
        <v>0</v>
      </c>
      <c r="E133" s="19">
        <f t="shared" ca="1" si="1"/>
        <v>0</v>
      </c>
      <c r="F133" s="7"/>
    </row>
    <row r="134" spans="1:6" ht="18" x14ac:dyDescent="0.2">
      <c r="A134" s="7"/>
      <c r="B134" s="8" t="str">
        <f>IF(A134="","",SUBTOTAL(3,A$6:A134))</f>
        <v/>
      </c>
      <c r="C134" s="8">
        <f ca="1">SUMIF(صادر_وارد!$D$3:$D$1999,'تكويد صنف'!B134,صادر_وارد!$A$3:$A$500)</f>
        <v>0</v>
      </c>
      <c r="D134" s="9">
        <f ca="1">SUMIF(صادر_وارد!$D$3:$D$1999,'تكويد صنف'!B134,صادر_وارد!$B$3:$B$500)</f>
        <v>0</v>
      </c>
      <c r="E134" s="19">
        <f t="shared" ref="E134:E197" ca="1" si="2">C134-D134</f>
        <v>0</v>
      </c>
      <c r="F134" s="7"/>
    </row>
    <row r="135" spans="1:6" ht="18" x14ac:dyDescent="0.2">
      <c r="A135" s="7"/>
      <c r="B135" s="8" t="str">
        <f>IF(A135="","",SUBTOTAL(3,A$6:A135))</f>
        <v/>
      </c>
      <c r="C135" s="8">
        <f ca="1">SUMIF(صادر_وارد!$D$3:$D$1999,'تكويد صنف'!B135,صادر_وارد!$A$3:$A$500)</f>
        <v>0</v>
      </c>
      <c r="D135" s="9">
        <f ca="1">SUMIF(صادر_وارد!$D$3:$D$1999,'تكويد صنف'!B135,صادر_وارد!$B$3:$B$500)</f>
        <v>0</v>
      </c>
      <c r="E135" s="19">
        <f t="shared" ca="1" si="2"/>
        <v>0</v>
      </c>
      <c r="F135" s="7"/>
    </row>
    <row r="136" spans="1:6" ht="18" x14ac:dyDescent="0.2">
      <c r="A136" s="7"/>
      <c r="B136" s="8" t="str">
        <f>IF(A136="","",SUBTOTAL(3,A$6:A136))</f>
        <v/>
      </c>
      <c r="C136" s="8">
        <f ca="1">SUMIF(صادر_وارد!$D$3:$D$1999,'تكويد صنف'!B136,صادر_وارد!$A$3:$A$500)</f>
        <v>0</v>
      </c>
      <c r="D136" s="9">
        <f ca="1">SUMIF(صادر_وارد!$D$3:$D$1999,'تكويد صنف'!B136,صادر_وارد!$B$3:$B$500)</f>
        <v>0</v>
      </c>
      <c r="E136" s="19">
        <f t="shared" ca="1" si="2"/>
        <v>0</v>
      </c>
      <c r="F136" s="7"/>
    </row>
    <row r="137" spans="1:6" ht="18" x14ac:dyDescent="0.2">
      <c r="A137" s="7"/>
      <c r="B137" s="8" t="str">
        <f>IF(A137="","",SUBTOTAL(3,A$6:A137))</f>
        <v/>
      </c>
      <c r="C137" s="8">
        <f ca="1">SUMIF(صادر_وارد!$D$3:$D$1999,'تكويد صنف'!B137,صادر_وارد!$A$3:$A$500)</f>
        <v>0</v>
      </c>
      <c r="D137" s="9">
        <f ca="1">SUMIF(صادر_وارد!$D$3:$D$1999,'تكويد صنف'!B137,صادر_وارد!$B$3:$B$500)</f>
        <v>0</v>
      </c>
      <c r="E137" s="19">
        <f t="shared" ca="1" si="2"/>
        <v>0</v>
      </c>
      <c r="F137" s="7"/>
    </row>
    <row r="138" spans="1:6" ht="18" x14ac:dyDescent="0.2">
      <c r="A138" s="7"/>
      <c r="B138" s="8" t="str">
        <f>IF(A138="","",SUBTOTAL(3,A$6:A138))</f>
        <v/>
      </c>
      <c r="C138" s="8">
        <f ca="1">SUMIF(صادر_وارد!$D$3:$D$1999,'تكويد صنف'!B138,صادر_وارد!$A$3:$A$500)</f>
        <v>0</v>
      </c>
      <c r="D138" s="9">
        <f ca="1">SUMIF(صادر_وارد!$D$3:$D$1999,'تكويد صنف'!B138,صادر_وارد!$B$3:$B$500)</f>
        <v>0</v>
      </c>
      <c r="E138" s="19">
        <f t="shared" ca="1" si="2"/>
        <v>0</v>
      </c>
      <c r="F138" s="7"/>
    </row>
    <row r="139" spans="1:6" ht="18" x14ac:dyDescent="0.2">
      <c r="A139" s="7"/>
      <c r="B139" s="8" t="str">
        <f>IF(A139="","",SUBTOTAL(3,A$6:A139))</f>
        <v/>
      </c>
      <c r="C139" s="8">
        <f ca="1">SUMIF(صادر_وارد!$D$3:$D$1999,'تكويد صنف'!B139,صادر_وارد!$A$3:$A$500)</f>
        <v>0</v>
      </c>
      <c r="D139" s="9">
        <f ca="1">SUMIF(صادر_وارد!$D$3:$D$1999,'تكويد صنف'!B139,صادر_وارد!$B$3:$B$500)</f>
        <v>0</v>
      </c>
      <c r="E139" s="19">
        <f t="shared" ca="1" si="2"/>
        <v>0</v>
      </c>
      <c r="F139" s="7"/>
    </row>
    <row r="140" spans="1:6" ht="18" x14ac:dyDescent="0.2">
      <c r="A140" s="7"/>
      <c r="B140" s="8" t="str">
        <f>IF(A140="","",SUBTOTAL(3,A$6:A140))</f>
        <v/>
      </c>
      <c r="C140" s="8">
        <f ca="1">SUMIF(صادر_وارد!$D$3:$D$1999,'تكويد صنف'!B140,صادر_وارد!$A$3:$A$500)</f>
        <v>0</v>
      </c>
      <c r="D140" s="9">
        <f ca="1">SUMIF(صادر_وارد!$D$3:$D$1999,'تكويد صنف'!B140,صادر_وارد!$B$3:$B$500)</f>
        <v>0</v>
      </c>
      <c r="E140" s="19">
        <f t="shared" ca="1" si="2"/>
        <v>0</v>
      </c>
      <c r="F140" s="7"/>
    </row>
    <row r="141" spans="1:6" ht="18" x14ac:dyDescent="0.2">
      <c r="A141" s="7"/>
      <c r="B141" s="8" t="str">
        <f>IF(A141="","",SUBTOTAL(3,A$6:A141))</f>
        <v/>
      </c>
      <c r="C141" s="8">
        <f ca="1">SUMIF(صادر_وارد!$D$3:$D$1999,'تكويد صنف'!B141,صادر_وارد!$A$3:$A$500)</f>
        <v>0</v>
      </c>
      <c r="D141" s="9">
        <f ca="1">SUMIF(صادر_وارد!$D$3:$D$1999,'تكويد صنف'!B141,صادر_وارد!$B$3:$B$500)</f>
        <v>0</v>
      </c>
      <c r="E141" s="19">
        <f t="shared" ca="1" si="2"/>
        <v>0</v>
      </c>
      <c r="F141" s="7"/>
    </row>
    <row r="142" spans="1:6" ht="18" x14ac:dyDescent="0.2">
      <c r="A142" s="7"/>
      <c r="B142" s="8" t="str">
        <f>IF(A142="","",SUBTOTAL(3,A$6:A142))</f>
        <v/>
      </c>
      <c r="C142" s="8">
        <f ca="1">SUMIF(صادر_وارد!$D$3:$D$1999,'تكويد صنف'!B142,صادر_وارد!$A$3:$A$500)</f>
        <v>0</v>
      </c>
      <c r="D142" s="9">
        <f ca="1">SUMIF(صادر_وارد!$D$3:$D$1999,'تكويد صنف'!B142,صادر_وارد!$B$3:$B$500)</f>
        <v>0</v>
      </c>
      <c r="E142" s="19">
        <f t="shared" ca="1" si="2"/>
        <v>0</v>
      </c>
      <c r="F142" s="7"/>
    </row>
    <row r="143" spans="1:6" ht="18" x14ac:dyDescent="0.2">
      <c r="A143" s="7"/>
      <c r="B143" s="8" t="str">
        <f>IF(A143="","",SUBTOTAL(3,A$6:A143))</f>
        <v/>
      </c>
      <c r="C143" s="8">
        <f ca="1">SUMIF(صادر_وارد!$D$3:$D$1999,'تكويد صنف'!B143,صادر_وارد!$A$3:$A$500)</f>
        <v>0</v>
      </c>
      <c r="D143" s="9">
        <f ca="1">SUMIF(صادر_وارد!$D$3:$D$1999,'تكويد صنف'!B143,صادر_وارد!$B$3:$B$500)</f>
        <v>0</v>
      </c>
      <c r="E143" s="19">
        <f t="shared" ca="1" si="2"/>
        <v>0</v>
      </c>
      <c r="F143" s="7"/>
    </row>
    <row r="144" spans="1:6" ht="18" x14ac:dyDescent="0.2">
      <c r="A144" s="7"/>
      <c r="B144" s="8" t="str">
        <f>IF(A144="","",SUBTOTAL(3,A$6:A144))</f>
        <v/>
      </c>
      <c r="C144" s="8">
        <f ca="1">SUMIF(صادر_وارد!$D$3:$D$1999,'تكويد صنف'!B144,صادر_وارد!$A$3:$A$500)</f>
        <v>0</v>
      </c>
      <c r="D144" s="9">
        <f ca="1">SUMIF(صادر_وارد!$D$3:$D$1999,'تكويد صنف'!B144,صادر_وارد!$B$3:$B$500)</f>
        <v>0</v>
      </c>
      <c r="E144" s="19">
        <f t="shared" ca="1" si="2"/>
        <v>0</v>
      </c>
      <c r="F144" s="7"/>
    </row>
    <row r="145" spans="1:6" ht="18" x14ac:dyDescent="0.2">
      <c r="A145" s="7"/>
      <c r="B145" s="8" t="str">
        <f>IF(A145="","",SUBTOTAL(3,A$6:A145))</f>
        <v/>
      </c>
      <c r="C145" s="8">
        <f ca="1">SUMIF(صادر_وارد!$D$3:$D$1999,'تكويد صنف'!B145,صادر_وارد!$A$3:$A$500)</f>
        <v>0</v>
      </c>
      <c r="D145" s="9">
        <f ca="1">SUMIF(صادر_وارد!$D$3:$D$1999,'تكويد صنف'!B145,صادر_وارد!$B$3:$B$500)</f>
        <v>0</v>
      </c>
      <c r="E145" s="19">
        <f t="shared" ca="1" si="2"/>
        <v>0</v>
      </c>
      <c r="F145" s="7"/>
    </row>
    <row r="146" spans="1:6" ht="18" x14ac:dyDescent="0.2">
      <c r="A146" s="7"/>
      <c r="B146" s="8" t="str">
        <f>IF(A146="","",SUBTOTAL(3,A$6:A146))</f>
        <v/>
      </c>
      <c r="C146" s="8">
        <f ca="1">SUMIF(صادر_وارد!$D$3:$D$1999,'تكويد صنف'!B146,صادر_وارد!$A$3:$A$500)</f>
        <v>0</v>
      </c>
      <c r="D146" s="9">
        <f ca="1">SUMIF(صادر_وارد!$D$3:$D$1999,'تكويد صنف'!B146,صادر_وارد!$B$3:$B$500)</f>
        <v>0</v>
      </c>
      <c r="E146" s="19">
        <f t="shared" ca="1" si="2"/>
        <v>0</v>
      </c>
      <c r="F146" s="7"/>
    </row>
    <row r="147" spans="1:6" ht="18" x14ac:dyDescent="0.2">
      <c r="A147" s="7"/>
      <c r="B147" s="8" t="str">
        <f>IF(A147="","",SUBTOTAL(3,A$6:A147))</f>
        <v/>
      </c>
      <c r="C147" s="8">
        <f ca="1">SUMIF(صادر_وارد!$D$3:$D$1999,'تكويد صنف'!B147,صادر_وارد!$A$3:$A$500)</f>
        <v>0</v>
      </c>
      <c r="D147" s="9">
        <f ca="1">SUMIF(صادر_وارد!$D$3:$D$1999,'تكويد صنف'!B147,صادر_وارد!$B$3:$B$500)</f>
        <v>0</v>
      </c>
      <c r="E147" s="19">
        <f t="shared" ca="1" si="2"/>
        <v>0</v>
      </c>
      <c r="F147" s="7"/>
    </row>
    <row r="148" spans="1:6" ht="18" x14ac:dyDescent="0.2">
      <c r="A148" s="7"/>
      <c r="B148" s="8" t="str">
        <f>IF(A148="","",SUBTOTAL(3,A$6:A148))</f>
        <v/>
      </c>
      <c r="C148" s="8">
        <f ca="1">SUMIF(صادر_وارد!$D$3:$D$1999,'تكويد صنف'!B148,صادر_وارد!$A$3:$A$500)</f>
        <v>0</v>
      </c>
      <c r="D148" s="9">
        <f ca="1">SUMIF(صادر_وارد!$D$3:$D$1999,'تكويد صنف'!B148,صادر_وارد!$B$3:$B$500)</f>
        <v>0</v>
      </c>
      <c r="E148" s="19">
        <f t="shared" ca="1" si="2"/>
        <v>0</v>
      </c>
      <c r="F148" s="7"/>
    </row>
    <row r="149" spans="1:6" ht="18" x14ac:dyDescent="0.2">
      <c r="A149" s="7"/>
      <c r="B149" s="8" t="str">
        <f>IF(A149="","",SUBTOTAL(3,A$6:A149))</f>
        <v/>
      </c>
      <c r="C149" s="8">
        <f ca="1">SUMIF(صادر_وارد!$D$3:$D$1999,'تكويد صنف'!B149,صادر_وارد!$A$3:$A$500)</f>
        <v>0</v>
      </c>
      <c r="D149" s="9">
        <f ca="1">SUMIF(صادر_وارد!$D$3:$D$1999,'تكويد صنف'!B149,صادر_وارد!$B$3:$B$500)</f>
        <v>0</v>
      </c>
      <c r="E149" s="19">
        <f t="shared" ca="1" si="2"/>
        <v>0</v>
      </c>
      <c r="F149" s="7"/>
    </row>
    <row r="150" spans="1:6" ht="18" x14ac:dyDescent="0.2">
      <c r="A150" s="7"/>
      <c r="B150" s="8" t="str">
        <f>IF(A150="","",SUBTOTAL(3,A$6:A150))</f>
        <v/>
      </c>
      <c r="C150" s="8">
        <f ca="1">SUMIF(صادر_وارد!$D$3:$D$1999,'تكويد صنف'!B150,صادر_وارد!$A$3:$A$500)</f>
        <v>0</v>
      </c>
      <c r="D150" s="9">
        <f ca="1">SUMIF(صادر_وارد!$D$3:$D$1999,'تكويد صنف'!B150,صادر_وارد!$B$3:$B$500)</f>
        <v>0</v>
      </c>
      <c r="E150" s="19">
        <f t="shared" ca="1" si="2"/>
        <v>0</v>
      </c>
      <c r="F150" s="7"/>
    </row>
    <row r="151" spans="1:6" ht="18" x14ac:dyDescent="0.2">
      <c r="A151" s="7"/>
      <c r="B151" s="8" t="str">
        <f>IF(A151="","",SUBTOTAL(3,A$6:A151))</f>
        <v/>
      </c>
      <c r="C151" s="8">
        <f ca="1">SUMIF(صادر_وارد!$D$3:$D$1999,'تكويد صنف'!B151,صادر_وارد!$A$3:$A$500)</f>
        <v>0</v>
      </c>
      <c r="D151" s="9">
        <f ca="1">SUMIF(صادر_وارد!$D$3:$D$1999,'تكويد صنف'!B151,صادر_وارد!$B$3:$B$500)</f>
        <v>0</v>
      </c>
      <c r="E151" s="19">
        <f t="shared" ca="1" si="2"/>
        <v>0</v>
      </c>
      <c r="F151" s="7"/>
    </row>
    <row r="152" spans="1:6" ht="18" x14ac:dyDescent="0.2">
      <c r="A152" s="7"/>
      <c r="B152" s="8" t="str">
        <f>IF(A152="","",SUBTOTAL(3,A$6:A152))</f>
        <v/>
      </c>
      <c r="C152" s="8">
        <f ca="1">SUMIF(صادر_وارد!$D$3:$D$1999,'تكويد صنف'!B152,صادر_وارد!$A$3:$A$500)</f>
        <v>0</v>
      </c>
      <c r="D152" s="9">
        <f ca="1">SUMIF(صادر_وارد!$D$3:$D$1999,'تكويد صنف'!B152,صادر_وارد!$B$3:$B$500)</f>
        <v>0</v>
      </c>
      <c r="E152" s="19">
        <f t="shared" ca="1" si="2"/>
        <v>0</v>
      </c>
      <c r="F152" s="7"/>
    </row>
    <row r="153" spans="1:6" ht="18" x14ac:dyDescent="0.2">
      <c r="A153" s="7"/>
      <c r="B153" s="8" t="str">
        <f>IF(A153="","",SUBTOTAL(3,A$6:A153))</f>
        <v/>
      </c>
      <c r="C153" s="8">
        <f ca="1">SUMIF(صادر_وارد!$D$3:$D$1999,'تكويد صنف'!B153,صادر_وارد!$A$3:$A$500)</f>
        <v>0</v>
      </c>
      <c r="D153" s="9">
        <f ca="1">SUMIF(صادر_وارد!$D$3:$D$1999,'تكويد صنف'!B153,صادر_وارد!$B$3:$B$500)</f>
        <v>0</v>
      </c>
      <c r="E153" s="19">
        <f t="shared" ca="1" si="2"/>
        <v>0</v>
      </c>
      <c r="F153" s="7"/>
    </row>
    <row r="154" spans="1:6" ht="18" x14ac:dyDescent="0.2">
      <c r="A154" s="7"/>
      <c r="B154" s="8" t="str">
        <f>IF(A154="","",SUBTOTAL(3,A$6:A154))</f>
        <v/>
      </c>
      <c r="C154" s="8">
        <f ca="1">SUMIF(صادر_وارد!$D$3:$D$1999,'تكويد صنف'!B154,صادر_وارد!$A$3:$A$500)</f>
        <v>0</v>
      </c>
      <c r="D154" s="9">
        <f ca="1">SUMIF(صادر_وارد!$D$3:$D$1999,'تكويد صنف'!B154,صادر_وارد!$B$3:$B$500)</f>
        <v>0</v>
      </c>
      <c r="E154" s="19">
        <f t="shared" ca="1" si="2"/>
        <v>0</v>
      </c>
      <c r="F154" s="7"/>
    </row>
    <row r="155" spans="1:6" ht="18" x14ac:dyDescent="0.2">
      <c r="A155" s="7"/>
      <c r="B155" s="8" t="str">
        <f>IF(A155="","",SUBTOTAL(3,A$6:A155))</f>
        <v/>
      </c>
      <c r="C155" s="8">
        <f ca="1">SUMIF(صادر_وارد!$D$3:$D$1999,'تكويد صنف'!B155,صادر_وارد!$A$3:$A$500)</f>
        <v>0</v>
      </c>
      <c r="D155" s="9">
        <f ca="1">SUMIF(صادر_وارد!$D$3:$D$1999,'تكويد صنف'!B155,صادر_وارد!$B$3:$B$500)</f>
        <v>0</v>
      </c>
      <c r="E155" s="19">
        <f t="shared" ca="1" si="2"/>
        <v>0</v>
      </c>
      <c r="F155" s="7"/>
    </row>
    <row r="156" spans="1:6" ht="18" x14ac:dyDescent="0.2">
      <c r="A156" s="7"/>
      <c r="B156" s="8" t="str">
        <f>IF(A156="","",SUBTOTAL(3,A$6:A156))</f>
        <v/>
      </c>
      <c r="C156" s="8">
        <f ca="1">SUMIF(صادر_وارد!$D$3:$D$1999,'تكويد صنف'!B156,صادر_وارد!$A$3:$A$500)</f>
        <v>0</v>
      </c>
      <c r="D156" s="9">
        <f ca="1">SUMIF(صادر_وارد!$D$3:$D$1999,'تكويد صنف'!B156,صادر_وارد!$B$3:$B$500)</f>
        <v>0</v>
      </c>
      <c r="E156" s="19">
        <f t="shared" ca="1" si="2"/>
        <v>0</v>
      </c>
      <c r="F156" s="7"/>
    </row>
    <row r="157" spans="1:6" ht="18" x14ac:dyDescent="0.2">
      <c r="A157" s="7"/>
      <c r="B157" s="8" t="str">
        <f>IF(A157="","",SUBTOTAL(3,A$6:A157))</f>
        <v/>
      </c>
      <c r="C157" s="8">
        <f ca="1">SUMIF(صادر_وارد!$D$3:$D$1999,'تكويد صنف'!B157,صادر_وارد!$A$3:$A$500)</f>
        <v>0</v>
      </c>
      <c r="D157" s="9">
        <f ca="1">SUMIF(صادر_وارد!$D$3:$D$1999,'تكويد صنف'!B157,صادر_وارد!$B$3:$B$500)</f>
        <v>0</v>
      </c>
      <c r="E157" s="19">
        <f t="shared" ca="1" si="2"/>
        <v>0</v>
      </c>
      <c r="F157" s="7"/>
    </row>
    <row r="158" spans="1:6" ht="18" x14ac:dyDescent="0.2">
      <c r="A158" s="7"/>
      <c r="B158" s="8" t="str">
        <f>IF(A158="","",SUBTOTAL(3,A$6:A158))</f>
        <v/>
      </c>
      <c r="C158" s="8">
        <f ca="1">SUMIF(صادر_وارد!$D$3:$D$1999,'تكويد صنف'!B158,صادر_وارد!$A$3:$A$500)</f>
        <v>0</v>
      </c>
      <c r="D158" s="9">
        <f ca="1">SUMIF(صادر_وارد!$D$3:$D$1999,'تكويد صنف'!B158,صادر_وارد!$B$3:$B$500)</f>
        <v>0</v>
      </c>
      <c r="E158" s="19">
        <f t="shared" ca="1" si="2"/>
        <v>0</v>
      </c>
      <c r="F158" s="7"/>
    </row>
    <row r="159" spans="1:6" ht="18" x14ac:dyDescent="0.2">
      <c r="A159" s="7"/>
      <c r="B159" s="8" t="str">
        <f>IF(A159="","",SUBTOTAL(3,A$6:A159))</f>
        <v/>
      </c>
      <c r="C159" s="8">
        <f ca="1">SUMIF(صادر_وارد!$D$3:$D$1999,'تكويد صنف'!B159,صادر_وارد!$A$3:$A$500)</f>
        <v>0</v>
      </c>
      <c r="D159" s="9">
        <f ca="1">SUMIF(صادر_وارد!$D$3:$D$1999,'تكويد صنف'!B159,صادر_وارد!$B$3:$B$500)</f>
        <v>0</v>
      </c>
      <c r="E159" s="19">
        <f t="shared" ca="1" si="2"/>
        <v>0</v>
      </c>
      <c r="F159" s="7"/>
    </row>
    <row r="160" spans="1:6" ht="18" x14ac:dyDescent="0.2">
      <c r="A160" s="7"/>
      <c r="B160" s="8" t="str">
        <f>IF(A160="","",SUBTOTAL(3,A$6:A160))</f>
        <v/>
      </c>
      <c r="C160" s="8">
        <f ca="1">SUMIF(صادر_وارد!$D$3:$D$1999,'تكويد صنف'!B160,صادر_وارد!$A$3:$A$500)</f>
        <v>0</v>
      </c>
      <c r="D160" s="9">
        <f ca="1">SUMIF(صادر_وارد!$D$3:$D$1999,'تكويد صنف'!B160,صادر_وارد!$B$3:$B$500)</f>
        <v>0</v>
      </c>
      <c r="E160" s="19">
        <f t="shared" ca="1" si="2"/>
        <v>0</v>
      </c>
      <c r="F160" s="7"/>
    </row>
    <row r="161" spans="1:6" ht="18" x14ac:dyDescent="0.2">
      <c r="A161" s="7"/>
      <c r="B161" s="8" t="str">
        <f>IF(A161="","",SUBTOTAL(3,A$6:A161))</f>
        <v/>
      </c>
      <c r="C161" s="8">
        <f ca="1">SUMIF(صادر_وارد!$D$3:$D$1999,'تكويد صنف'!B161,صادر_وارد!$A$3:$A$500)</f>
        <v>0</v>
      </c>
      <c r="D161" s="9">
        <f ca="1">SUMIF(صادر_وارد!$D$3:$D$1999,'تكويد صنف'!B161,صادر_وارد!$B$3:$B$500)</f>
        <v>0</v>
      </c>
      <c r="E161" s="19">
        <f t="shared" ca="1" si="2"/>
        <v>0</v>
      </c>
      <c r="F161" s="7"/>
    </row>
    <row r="162" spans="1:6" ht="18" x14ac:dyDescent="0.2">
      <c r="A162" s="7"/>
      <c r="B162" s="8" t="str">
        <f>IF(A162="","",SUBTOTAL(3,A$6:A162))</f>
        <v/>
      </c>
      <c r="C162" s="8">
        <f ca="1">SUMIF(صادر_وارد!$D$3:$D$1999,'تكويد صنف'!B162,صادر_وارد!$A$3:$A$500)</f>
        <v>0</v>
      </c>
      <c r="D162" s="9">
        <f ca="1">SUMIF(صادر_وارد!$D$3:$D$1999,'تكويد صنف'!B162,صادر_وارد!$B$3:$B$500)</f>
        <v>0</v>
      </c>
      <c r="E162" s="19">
        <f t="shared" ca="1" si="2"/>
        <v>0</v>
      </c>
      <c r="F162" s="7"/>
    </row>
    <row r="163" spans="1:6" ht="18" x14ac:dyDescent="0.2">
      <c r="A163" s="7"/>
      <c r="B163" s="8" t="str">
        <f>IF(A163="","",SUBTOTAL(3,A$6:A163))</f>
        <v/>
      </c>
      <c r="C163" s="8">
        <f ca="1">SUMIF(صادر_وارد!$D$3:$D$1999,'تكويد صنف'!B163,صادر_وارد!$A$3:$A$500)</f>
        <v>0</v>
      </c>
      <c r="D163" s="9">
        <f ca="1">SUMIF(صادر_وارد!$D$3:$D$1999,'تكويد صنف'!B163,صادر_وارد!$B$3:$B$500)</f>
        <v>0</v>
      </c>
      <c r="E163" s="19">
        <f t="shared" ca="1" si="2"/>
        <v>0</v>
      </c>
      <c r="F163" s="7"/>
    </row>
    <row r="164" spans="1:6" ht="18" x14ac:dyDescent="0.2">
      <c r="A164" s="7"/>
      <c r="B164" s="8" t="str">
        <f>IF(A164="","",SUBTOTAL(3,A$6:A164))</f>
        <v/>
      </c>
      <c r="C164" s="8">
        <f ca="1">SUMIF(صادر_وارد!$D$3:$D$1999,'تكويد صنف'!B164,صادر_وارد!$A$3:$A$500)</f>
        <v>0</v>
      </c>
      <c r="D164" s="9">
        <f ca="1">SUMIF(صادر_وارد!$D$3:$D$1999,'تكويد صنف'!B164,صادر_وارد!$B$3:$B$500)</f>
        <v>0</v>
      </c>
      <c r="E164" s="19">
        <f t="shared" ca="1" si="2"/>
        <v>0</v>
      </c>
      <c r="F164" s="7"/>
    </row>
    <row r="165" spans="1:6" ht="18" x14ac:dyDescent="0.2">
      <c r="A165" s="7"/>
      <c r="B165" s="8" t="str">
        <f>IF(A165="","",SUBTOTAL(3,A$6:A165))</f>
        <v/>
      </c>
      <c r="C165" s="8">
        <f ca="1">SUMIF(صادر_وارد!$D$3:$D$1999,'تكويد صنف'!B165,صادر_وارد!$A$3:$A$500)</f>
        <v>0</v>
      </c>
      <c r="D165" s="9">
        <f ca="1">SUMIF(صادر_وارد!$D$3:$D$1999,'تكويد صنف'!B165,صادر_وارد!$B$3:$B$500)</f>
        <v>0</v>
      </c>
      <c r="E165" s="19">
        <f t="shared" ca="1" si="2"/>
        <v>0</v>
      </c>
      <c r="F165" s="7"/>
    </row>
    <row r="166" spans="1:6" ht="18" x14ac:dyDescent="0.2">
      <c r="A166" s="7"/>
      <c r="B166" s="8" t="str">
        <f>IF(A166="","",SUBTOTAL(3,A$6:A166))</f>
        <v/>
      </c>
      <c r="C166" s="8">
        <f ca="1">SUMIF(صادر_وارد!$D$3:$D$1999,'تكويد صنف'!B166,صادر_وارد!$A$3:$A$500)</f>
        <v>0</v>
      </c>
      <c r="D166" s="9">
        <f ca="1">SUMIF(صادر_وارد!$D$3:$D$1999,'تكويد صنف'!B166,صادر_وارد!$B$3:$B$500)</f>
        <v>0</v>
      </c>
      <c r="E166" s="19">
        <f t="shared" ca="1" si="2"/>
        <v>0</v>
      </c>
      <c r="F166" s="7"/>
    </row>
    <row r="167" spans="1:6" ht="18" x14ac:dyDescent="0.2">
      <c r="A167" s="7"/>
      <c r="B167" s="8" t="str">
        <f>IF(A167="","",SUBTOTAL(3,A$6:A167))</f>
        <v/>
      </c>
      <c r="C167" s="8">
        <f ca="1">SUMIF(صادر_وارد!$D$3:$D$1999,'تكويد صنف'!B167,صادر_وارد!$A$3:$A$500)</f>
        <v>0</v>
      </c>
      <c r="D167" s="9">
        <f ca="1">SUMIF(صادر_وارد!$D$3:$D$1999,'تكويد صنف'!B167,صادر_وارد!$B$3:$B$500)</f>
        <v>0</v>
      </c>
      <c r="E167" s="19">
        <f t="shared" ca="1" si="2"/>
        <v>0</v>
      </c>
      <c r="F167" s="7"/>
    </row>
    <row r="168" spans="1:6" ht="18" x14ac:dyDescent="0.2">
      <c r="A168" s="7"/>
      <c r="B168" s="8" t="str">
        <f>IF(A168="","",SUBTOTAL(3,A$6:A168))</f>
        <v/>
      </c>
      <c r="C168" s="8">
        <f ca="1">SUMIF(صادر_وارد!$D$3:$D$1999,'تكويد صنف'!B168,صادر_وارد!$A$3:$A$500)</f>
        <v>0</v>
      </c>
      <c r="D168" s="9">
        <f ca="1">SUMIF(صادر_وارد!$D$3:$D$1999,'تكويد صنف'!B168,صادر_وارد!$B$3:$B$500)</f>
        <v>0</v>
      </c>
      <c r="E168" s="19">
        <f t="shared" ca="1" si="2"/>
        <v>0</v>
      </c>
      <c r="F168" s="7"/>
    </row>
    <row r="169" spans="1:6" ht="18" x14ac:dyDescent="0.2">
      <c r="A169" s="7"/>
      <c r="B169" s="8" t="str">
        <f>IF(A169="","",SUBTOTAL(3,A$6:A169))</f>
        <v/>
      </c>
      <c r="C169" s="8">
        <f ca="1">SUMIF(صادر_وارد!$D$3:$D$1999,'تكويد صنف'!B169,صادر_وارد!$A$3:$A$500)</f>
        <v>0</v>
      </c>
      <c r="D169" s="9">
        <f ca="1">SUMIF(صادر_وارد!$D$3:$D$1999,'تكويد صنف'!B169,صادر_وارد!$B$3:$B$500)</f>
        <v>0</v>
      </c>
      <c r="E169" s="19">
        <f t="shared" ca="1" si="2"/>
        <v>0</v>
      </c>
      <c r="F169" s="7"/>
    </row>
    <row r="170" spans="1:6" ht="18" x14ac:dyDescent="0.2">
      <c r="A170" s="7"/>
      <c r="B170" s="8" t="str">
        <f>IF(A170="","",SUBTOTAL(3,A$6:A170))</f>
        <v/>
      </c>
      <c r="C170" s="8">
        <f ca="1">SUMIF(صادر_وارد!$D$3:$D$1999,'تكويد صنف'!B170,صادر_وارد!$A$3:$A$500)</f>
        <v>0</v>
      </c>
      <c r="D170" s="9">
        <f ca="1">SUMIF(صادر_وارد!$D$3:$D$1999,'تكويد صنف'!B170,صادر_وارد!$B$3:$B$500)</f>
        <v>0</v>
      </c>
      <c r="E170" s="19">
        <f t="shared" ca="1" si="2"/>
        <v>0</v>
      </c>
      <c r="F170" s="7"/>
    </row>
    <row r="171" spans="1:6" ht="18" x14ac:dyDescent="0.2">
      <c r="A171" s="7"/>
      <c r="B171" s="8" t="str">
        <f>IF(A171="","",SUBTOTAL(3,A$6:A171))</f>
        <v/>
      </c>
      <c r="C171" s="8">
        <f ca="1">SUMIF(صادر_وارد!$D$3:$D$1999,'تكويد صنف'!B171,صادر_وارد!$A$3:$A$500)</f>
        <v>0</v>
      </c>
      <c r="D171" s="9">
        <f ca="1">SUMIF(صادر_وارد!$D$3:$D$1999,'تكويد صنف'!B171,صادر_وارد!$B$3:$B$500)</f>
        <v>0</v>
      </c>
      <c r="E171" s="19">
        <f t="shared" ca="1" si="2"/>
        <v>0</v>
      </c>
      <c r="F171" s="7"/>
    </row>
    <row r="172" spans="1:6" ht="18" x14ac:dyDescent="0.2">
      <c r="A172" s="7"/>
      <c r="B172" s="8" t="str">
        <f>IF(A172="","",SUBTOTAL(3,A$6:A172))</f>
        <v/>
      </c>
      <c r="C172" s="8">
        <f ca="1">SUMIF(صادر_وارد!$D$3:$D$1999,'تكويد صنف'!B172,صادر_وارد!$A$3:$A$500)</f>
        <v>0</v>
      </c>
      <c r="D172" s="9">
        <f ca="1">SUMIF(صادر_وارد!$D$3:$D$1999,'تكويد صنف'!B172,صادر_وارد!$B$3:$B$500)</f>
        <v>0</v>
      </c>
      <c r="E172" s="19">
        <f t="shared" ca="1" si="2"/>
        <v>0</v>
      </c>
      <c r="F172" s="7"/>
    </row>
    <row r="173" spans="1:6" ht="18" x14ac:dyDescent="0.2">
      <c r="A173" s="7"/>
      <c r="B173" s="8" t="str">
        <f>IF(A173="","",SUBTOTAL(3,A$6:A173))</f>
        <v/>
      </c>
      <c r="C173" s="8">
        <f ca="1">SUMIF(صادر_وارد!$D$3:$D$1999,'تكويد صنف'!B173,صادر_وارد!$A$3:$A$500)</f>
        <v>0</v>
      </c>
      <c r="D173" s="9">
        <f ca="1">SUMIF(صادر_وارد!$D$3:$D$1999,'تكويد صنف'!B173,صادر_وارد!$B$3:$B$500)</f>
        <v>0</v>
      </c>
      <c r="E173" s="19">
        <f t="shared" ca="1" si="2"/>
        <v>0</v>
      </c>
      <c r="F173" s="7"/>
    </row>
    <row r="174" spans="1:6" ht="18" x14ac:dyDescent="0.2">
      <c r="A174" s="7"/>
      <c r="B174" s="8" t="str">
        <f>IF(A174="","",SUBTOTAL(3,A$6:A174))</f>
        <v/>
      </c>
      <c r="C174" s="8">
        <f ca="1">SUMIF(صادر_وارد!$D$3:$D$1999,'تكويد صنف'!B174,صادر_وارد!$A$3:$A$500)</f>
        <v>0</v>
      </c>
      <c r="D174" s="9">
        <f ca="1">SUMIF(صادر_وارد!$D$3:$D$1999,'تكويد صنف'!B174,صادر_وارد!$B$3:$B$500)</f>
        <v>0</v>
      </c>
      <c r="E174" s="19">
        <f t="shared" ca="1" si="2"/>
        <v>0</v>
      </c>
      <c r="F174" s="7"/>
    </row>
    <row r="175" spans="1:6" ht="18" x14ac:dyDescent="0.2">
      <c r="A175" s="7"/>
      <c r="B175" s="8" t="str">
        <f>IF(A175="","",SUBTOTAL(3,A$6:A175))</f>
        <v/>
      </c>
      <c r="C175" s="8">
        <f ca="1">SUMIF(صادر_وارد!$D$3:$D$1999,'تكويد صنف'!B175,صادر_وارد!$A$3:$A$500)</f>
        <v>0</v>
      </c>
      <c r="D175" s="9">
        <f ca="1">SUMIF(صادر_وارد!$D$3:$D$1999,'تكويد صنف'!B175,صادر_وارد!$B$3:$B$500)</f>
        <v>0</v>
      </c>
      <c r="E175" s="19">
        <f t="shared" ca="1" si="2"/>
        <v>0</v>
      </c>
      <c r="F175" s="7"/>
    </row>
    <row r="176" spans="1:6" ht="18" x14ac:dyDescent="0.2">
      <c r="A176" s="7"/>
      <c r="B176" s="8" t="str">
        <f>IF(A176="","",SUBTOTAL(3,A$6:A176))</f>
        <v/>
      </c>
      <c r="C176" s="8">
        <f ca="1">SUMIF(صادر_وارد!$D$3:$D$1999,'تكويد صنف'!B176,صادر_وارد!$A$3:$A$500)</f>
        <v>0</v>
      </c>
      <c r="D176" s="9">
        <f ca="1">SUMIF(صادر_وارد!$D$3:$D$1999,'تكويد صنف'!B176,صادر_وارد!$B$3:$B$500)</f>
        <v>0</v>
      </c>
      <c r="E176" s="19">
        <f t="shared" ca="1" si="2"/>
        <v>0</v>
      </c>
      <c r="F176" s="7"/>
    </row>
    <row r="177" spans="1:6" ht="18" x14ac:dyDescent="0.2">
      <c r="A177" s="7"/>
      <c r="B177" s="8" t="str">
        <f>IF(A177="","",SUBTOTAL(3,A$6:A177))</f>
        <v/>
      </c>
      <c r="C177" s="8">
        <f ca="1">SUMIF(صادر_وارد!$D$3:$D$1999,'تكويد صنف'!B177,صادر_وارد!$A$3:$A$500)</f>
        <v>0</v>
      </c>
      <c r="D177" s="9">
        <f ca="1">SUMIF(صادر_وارد!$D$3:$D$1999,'تكويد صنف'!B177,صادر_وارد!$B$3:$B$500)</f>
        <v>0</v>
      </c>
      <c r="E177" s="19">
        <f t="shared" ca="1" si="2"/>
        <v>0</v>
      </c>
      <c r="F177" s="7"/>
    </row>
    <row r="178" spans="1:6" ht="18" x14ac:dyDescent="0.2">
      <c r="A178" s="7"/>
      <c r="B178" s="8" t="str">
        <f>IF(A178="","",SUBTOTAL(3,A$6:A178))</f>
        <v/>
      </c>
      <c r="C178" s="8">
        <f ca="1">SUMIF(صادر_وارد!$D$3:$D$1999,'تكويد صنف'!B178,صادر_وارد!$A$3:$A$500)</f>
        <v>0</v>
      </c>
      <c r="D178" s="9">
        <f ca="1">SUMIF(صادر_وارد!$D$3:$D$1999,'تكويد صنف'!B178,صادر_وارد!$B$3:$B$500)</f>
        <v>0</v>
      </c>
      <c r="E178" s="19">
        <f t="shared" ca="1" si="2"/>
        <v>0</v>
      </c>
      <c r="F178" s="7"/>
    </row>
    <row r="179" spans="1:6" ht="18" x14ac:dyDescent="0.2">
      <c r="A179" s="7"/>
      <c r="B179" s="8" t="str">
        <f>IF(A179="","",SUBTOTAL(3,A$6:A179))</f>
        <v/>
      </c>
      <c r="C179" s="8">
        <f ca="1">SUMIF(صادر_وارد!$D$3:$D$1999,'تكويد صنف'!B179,صادر_وارد!$A$3:$A$500)</f>
        <v>0</v>
      </c>
      <c r="D179" s="9">
        <f ca="1">SUMIF(صادر_وارد!$D$3:$D$1999,'تكويد صنف'!B179,صادر_وارد!$B$3:$B$500)</f>
        <v>0</v>
      </c>
      <c r="E179" s="19">
        <f t="shared" ca="1" si="2"/>
        <v>0</v>
      </c>
      <c r="F179" s="7"/>
    </row>
    <row r="180" spans="1:6" ht="18" x14ac:dyDescent="0.2">
      <c r="A180" s="7"/>
      <c r="B180" s="8" t="str">
        <f>IF(A180="","",SUBTOTAL(3,A$6:A180))</f>
        <v/>
      </c>
      <c r="C180" s="8">
        <f ca="1">SUMIF(صادر_وارد!$D$3:$D$1999,'تكويد صنف'!B180,صادر_وارد!$A$3:$A$500)</f>
        <v>0</v>
      </c>
      <c r="D180" s="9">
        <f ca="1">SUMIF(صادر_وارد!$D$3:$D$1999,'تكويد صنف'!B180,صادر_وارد!$B$3:$B$500)</f>
        <v>0</v>
      </c>
      <c r="E180" s="19">
        <f t="shared" ca="1" si="2"/>
        <v>0</v>
      </c>
      <c r="F180" s="7"/>
    </row>
    <row r="181" spans="1:6" ht="18" x14ac:dyDescent="0.2">
      <c r="A181" s="7"/>
      <c r="B181" s="8" t="str">
        <f>IF(A181="","",SUBTOTAL(3,A$6:A181))</f>
        <v/>
      </c>
      <c r="C181" s="8">
        <f ca="1">SUMIF(صادر_وارد!$D$3:$D$1999,'تكويد صنف'!B181,صادر_وارد!$A$3:$A$500)</f>
        <v>0</v>
      </c>
      <c r="D181" s="9">
        <f ca="1">SUMIF(صادر_وارد!$D$3:$D$1999,'تكويد صنف'!B181,صادر_وارد!$B$3:$B$500)</f>
        <v>0</v>
      </c>
      <c r="E181" s="19">
        <f t="shared" ca="1" si="2"/>
        <v>0</v>
      </c>
      <c r="F181" s="7"/>
    </row>
    <row r="182" spans="1:6" ht="18" x14ac:dyDescent="0.2">
      <c r="A182" s="7"/>
      <c r="B182" s="8" t="str">
        <f>IF(A182="","",SUBTOTAL(3,A$6:A182))</f>
        <v/>
      </c>
      <c r="C182" s="8">
        <f ca="1">SUMIF(صادر_وارد!$D$3:$D$1999,'تكويد صنف'!B182,صادر_وارد!$A$3:$A$500)</f>
        <v>0</v>
      </c>
      <c r="D182" s="9">
        <f ca="1">SUMIF(صادر_وارد!$D$3:$D$1999,'تكويد صنف'!B182,صادر_وارد!$B$3:$B$500)</f>
        <v>0</v>
      </c>
      <c r="E182" s="19">
        <f t="shared" ca="1" si="2"/>
        <v>0</v>
      </c>
      <c r="F182" s="7"/>
    </row>
    <row r="183" spans="1:6" ht="18" x14ac:dyDescent="0.2">
      <c r="A183" s="7"/>
      <c r="B183" s="8" t="str">
        <f>IF(A183="","",SUBTOTAL(3,A$6:A183))</f>
        <v/>
      </c>
      <c r="C183" s="8">
        <f ca="1">SUMIF(صادر_وارد!$D$3:$D$1999,'تكويد صنف'!B183,صادر_وارد!$A$3:$A$500)</f>
        <v>0</v>
      </c>
      <c r="D183" s="9">
        <f ca="1">SUMIF(صادر_وارد!$D$3:$D$1999,'تكويد صنف'!B183,صادر_وارد!$B$3:$B$500)</f>
        <v>0</v>
      </c>
      <c r="E183" s="19">
        <f t="shared" ca="1" si="2"/>
        <v>0</v>
      </c>
      <c r="F183" s="7"/>
    </row>
    <row r="184" spans="1:6" ht="18" x14ac:dyDescent="0.2">
      <c r="A184" s="7"/>
      <c r="B184" s="8" t="str">
        <f>IF(A184="","",SUBTOTAL(3,A$6:A184))</f>
        <v/>
      </c>
      <c r="C184" s="8">
        <f ca="1">SUMIF(صادر_وارد!$D$3:$D$1999,'تكويد صنف'!B184,صادر_وارد!$A$3:$A$500)</f>
        <v>0</v>
      </c>
      <c r="D184" s="9">
        <f ca="1">SUMIF(صادر_وارد!$D$3:$D$1999,'تكويد صنف'!B184,صادر_وارد!$B$3:$B$500)</f>
        <v>0</v>
      </c>
      <c r="E184" s="19">
        <f t="shared" ca="1" si="2"/>
        <v>0</v>
      </c>
      <c r="F184" s="7"/>
    </row>
    <row r="185" spans="1:6" ht="18" x14ac:dyDescent="0.2">
      <c r="A185" s="7"/>
      <c r="B185" s="8" t="str">
        <f>IF(A185="","",SUBTOTAL(3,A$6:A185))</f>
        <v/>
      </c>
      <c r="C185" s="8">
        <f ca="1">SUMIF(صادر_وارد!$D$3:$D$1999,'تكويد صنف'!B185,صادر_وارد!$A$3:$A$500)</f>
        <v>0</v>
      </c>
      <c r="D185" s="9">
        <f ca="1">SUMIF(صادر_وارد!$D$3:$D$1999,'تكويد صنف'!B185,صادر_وارد!$B$3:$B$500)</f>
        <v>0</v>
      </c>
      <c r="E185" s="19">
        <f t="shared" ca="1" si="2"/>
        <v>0</v>
      </c>
      <c r="F185" s="7"/>
    </row>
    <row r="186" spans="1:6" ht="18" x14ac:dyDescent="0.2">
      <c r="A186" s="7"/>
      <c r="B186" s="8" t="str">
        <f>IF(A186="","",SUBTOTAL(3,A$6:A186))</f>
        <v/>
      </c>
      <c r="C186" s="8">
        <f ca="1">SUMIF(صادر_وارد!$D$3:$D$1999,'تكويد صنف'!B186,صادر_وارد!$A$3:$A$500)</f>
        <v>0</v>
      </c>
      <c r="D186" s="9">
        <f ca="1">SUMIF(صادر_وارد!$D$3:$D$1999,'تكويد صنف'!B186,صادر_وارد!$B$3:$B$500)</f>
        <v>0</v>
      </c>
      <c r="E186" s="19">
        <f t="shared" ca="1" si="2"/>
        <v>0</v>
      </c>
      <c r="F186" s="7"/>
    </row>
    <row r="187" spans="1:6" ht="18" x14ac:dyDescent="0.2">
      <c r="A187" s="7"/>
      <c r="B187" s="8" t="str">
        <f>IF(A187="","",SUBTOTAL(3,A$6:A187))</f>
        <v/>
      </c>
      <c r="C187" s="8">
        <f ca="1">SUMIF(صادر_وارد!$D$3:$D$1999,'تكويد صنف'!B187,صادر_وارد!$A$3:$A$500)</f>
        <v>0</v>
      </c>
      <c r="D187" s="9">
        <f ca="1">SUMIF(صادر_وارد!$D$3:$D$1999,'تكويد صنف'!B187,صادر_وارد!$B$3:$B$500)</f>
        <v>0</v>
      </c>
      <c r="E187" s="19">
        <f t="shared" ca="1" si="2"/>
        <v>0</v>
      </c>
      <c r="F187" s="7"/>
    </row>
    <row r="188" spans="1:6" ht="18" x14ac:dyDescent="0.2">
      <c r="A188" s="7"/>
      <c r="B188" s="8" t="str">
        <f>IF(A188="","",SUBTOTAL(3,A$6:A188))</f>
        <v/>
      </c>
      <c r="C188" s="8">
        <f ca="1">SUMIF(صادر_وارد!$D$3:$D$1999,'تكويد صنف'!B188,صادر_وارد!$A$3:$A$500)</f>
        <v>0</v>
      </c>
      <c r="D188" s="9">
        <f ca="1">SUMIF(صادر_وارد!$D$3:$D$1999,'تكويد صنف'!B188,صادر_وارد!$B$3:$B$500)</f>
        <v>0</v>
      </c>
      <c r="E188" s="19">
        <f t="shared" ca="1" si="2"/>
        <v>0</v>
      </c>
      <c r="F188" s="7"/>
    </row>
    <row r="189" spans="1:6" ht="18" x14ac:dyDescent="0.2">
      <c r="A189" s="7"/>
      <c r="B189" s="8" t="str">
        <f>IF(A189="","",SUBTOTAL(3,A$6:A189))</f>
        <v/>
      </c>
      <c r="C189" s="8">
        <f ca="1">SUMIF(صادر_وارد!$D$3:$D$1999,'تكويد صنف'!B189,صادر_وارد!$A$3:$A$500)</f>
        <v>0</v>
      </c>
      <c r="D189" s="9">
        <f ca="1">SUMIF(صادر_وارد!$D$3:$D$1999,'تكويد صنف'!B189,صادر_وارد!$B$3:$B$500)</f>
        <v>0</v>
      </c>
      <c r="E189" s="19">
        <f t="shared" ca="1" si="2"/>
        <v>0</v>
      </c>
      <c r="F189" s="7"/>
    </row>
    <row r="190" spans="1:6" ht="18" x14ac:dyDescent="0.2">
      <c r="A190" s="7"/>
      <c r="B190" s="8" t="str">
        <f>IF(A190="","",SUBTOTAL(3,A$6:A190))</f>
        <v/>
      </c>
      <c r="C190" s="8">
        <f ca="1">SUMIF(صادر_وارد!$D$3:$D$1999,'تكويد صنف'!B190,صادر_وارد!$A$3:$A$500)</f>
        <v>0</v>
      </c>
      <c r="D190" s="9">
        <f ca="1">SUMIF(صادر_وارد!$D$3:$D$1999,'تكويد صنف'!B190,صادر_وارد!$B$3:$B$500)</f>
        <v>0</v>
      </c>
      <c r="E190" s="19">
        <f t="shared" ca="1" si="2"/>
        <v>0</v>
      </c>
      <c r="F190" s="7"/>
    </row>
    <row r="191" spans="1:6" ht="18" x14ac:dyDescent="0.2">
      <c r="A191" s="7"/>
      <c r="B191" s="8" t="str">
        <f>IF(A191="","",SUBTOTAL(3,A$6:A191))</f>
        <v/>
      </c>
      <c r="C191" s="8">
        <f ca="1">SUMIF(صادر_وارد!$D$3:$D$1999,'تكويد صنف'!B191,صادر_وارد!$A$3:$A$500)</f>
        <v>0</v>
      </c>
      <c r="D191" s="9">
        <f ca="1">SUMIF(صادر_وارد!$D$3:$D$1999,'تكويد صنف'!B191,صادر_وارد!$B$3:$B$500)</f>
        <v>0</v>
      </c>
      <c r="E191" s="19">
        <f t="shared" ca="1" si="2"/>
        <v>0</v>
      </c>
      <c r="F191" s="7"/>
    </row>
    <row r="192" spans="1:6" ht="18" x14ac:dyDescent="0.2">
      <c r="A192" s="7"/>
      <c r="B192" s="8" t="str">
        <f>IF(A192="","",SUBTOTAL(3,A$6:A192))</f>
        <v/>
      </c>
      <c r="C192" s="8">
        <f ca="1">SUMIF(صادر_وارد!$D$3:$D$1999,'تكويد صنف'!B192,صادر_وارد!$A$3:$A$500)</f>
        <v>0</v>
      </c>
      <c r="D192" s="9">
        <f ca="1">SUMIF(صادر_وارد!$D$3:$D$1999,'تكويد صنف'!B192,صادر_وارد!$B$3:$B$500)</f>
        <v>0</v>
      </c>
      <c r="E192" s="19">
        <f t="shared" ca="1" si="2"/>
        <v>0</v>
      </c>
      <c r="F192" s="7"/>
    </row>
    <row r="193" spans="1:6" ht="18" x14ac:dyDescent="0.2">
      <c r="A193" s="7"/>
      <c r="B193" s="8" t="str">
        <f>IF(A193="","",SUBTOTAL(3,A$6:A193))</f>
        <v/>
      </c>
      <c r="C193" s="8">
        <f ca="1">SUMIF(صادر_وارد!$D$3:$D$1999,'تكويد صنف'!B193,صادر_وارد!$A$3:$A$500)</f>
        <v>0</v>
      </c>
      <c r="D193" s="9">
        <f ca="1">SUMIF(صادر_وارد!$D$3:$D$1999,'تكويد صنف'!B193,صادر_وارد!$B$3:$B$500)</f>
        <v>0</v>
      </c>
      <c r="E193" s="19">
        <f t="shared" ca="1" si="2"/>
        <v>0</v>
      </c>
      <c r="F193" s="7"/>
    </row>
    <row r="194" spans="1:6" ht="18" x14ac:dyDescent="0.2">
      <c r="A194" s="7"/>
      <c r="B194" s="8" t="str">
        <f>IF(A194="","",SUBTOTAL(3,A$6:A194))</f>
        <v/>
      </c>
      <c r="C194" s="8">
        <f ca="1">SUMIF(صادر_وارد!$D$3:$D$1999,'تكويد صنف'!B194,صادر_وارد!$A$3:$A$500)</f>
        <v>0</v>
      </c>
      <c r="D194" s="9">
        <f ca="1">SUMIF(صادر_وارد!$D$3:$D$1999,'تكويد صنف'!B194,صادر_وارد!$B$3:$B$500)</f>
        <v>0</v>
      </c>
      <c r="E194" s="19">
        <f t="shared" ca="1" si="2"/>
        <v>0</v>
      </c>
      <c r="F194" s="7"/>
    </row>
    <row r="195" spans="1:6" ht="18" x14ac:dyDescent="0.2">
      <c r="A195" s="7"/>
      <c r="B195" s="8" t="str">
        <f>IF(A195="","",SUBTOTAL(3,A$6:A195))</f>
        <v/>
      </c>
      <c r="C195" s="8">
        <f ca="1">SUMIF(صادر_وارد!$D$3:$D$1999,'تكويد صنف'!B195,صادر_وارد!$A$3:$A$500)</f>
        <v>0</v>
      </c>
      <c r="D195" s="9">
        <f ca="1">SUMIF(صادر_وارد!$D$3:$D$1999,'تكويد صنف'!B195,صادر_وارد!$B$3:$B$500)</f>
        <v>0</v>
      </c>
      <c r="E195" s="19">
        <f t="shared" ca="1" si="2"/>
        <v>0</v>
      </c>
      <c r="F195" s="7"/>
    </row>
    <row r="196" spans="1:6" ht="18" x14ac:dyDescent="0.2">
      <c r="A196" s="7"/>
      <c r="B196" s="8" t="str">
        <f>IF(A196="","",SUBTOTAL(3,A$6:A196))</f>
        <v/>
      </c>
      <c r="C196" s="8">
        <f ca="1">SUMIF(صادر_وارد!$D$3:$D$1999,'تكويد صنف'!B196,صادر_وارد!$A$3:$A$500)</f>
        <v>0</v>
      </c>
      <c r="D196" s="9">
        <f ca="1">SUMIF(صادر_وارد!$D$3:$D$1999,'تكويد صنف'!B196,صادر_وارد!$B$3:$B$500)</f>
        <v>0</v>
      </c>
      <c r="E196" s="19">
        <f t="shared" ca="1" si="2"/>
        <v>0</v>
      </c>
      <c r="F196" s="7"/>
    </row>
    <row r="197" spans="1:6" ht="18" x14ac:dyDescent="0.2">
      <c r="A197" s="7"/>
      <c r="B197" s="8" t="str">
        <f>IF(A197="","",SUBTOTAL(3,A$6:A197))</f>
        <v/>
      </c>
      <c r="C197" s="8">
        <f ca="1">SUMIF(صادر_وارد!$D$3:$D$1999,'تكويد صنف'!B197,صادر_وارد!$A$3:$A$500)</f>
        <v>0</v>
      </c>
      <c r="D197" s="9">
        <f ca="1">SUMIF(صادر_وارد!$D$3:$D$1999,'تكويد صنف'!B197,صادر_وارد!$B$3:$B$500)</f>
        <v>0</v>
      </c>
      <c r="E197" s="19">
        <f t="shared" ca="1" si="2"/>
        <v>0</v>
      </c>
      <c r="F197" s="7"/>
    </row>
    <row r="198" spans="1:6" ht="18" x14ac:dyDescent="0.2">
      <c r="A198" s="7"/>
      <c r="B198" s="8" t="str">
        <f>IF(A198="","",SUBTOTAL(3,A$6:A198))</f>
        <v/>
      </c>
      <c r="C198" s="8">
        <f ca="1">SUMIF(صادر_وارد!$D$3:$D$1999,'تكويد صنف'!B198,صادر_وارد!$A$3:$A$500)</f>
        <v>0</v>
      </c>
      <c r="D198" s="9">
        <f ca="1">SUMIF(صادر_وارد!$D$3:$D$1999,'تكويد صنف'!B198,صادر_وارد!$B$3:$B$500)</f>
        <v>0</v>
      </c>
      <c r="E198" s="19">
        <f t="shared" ref="E198:E261" ca="1" si="3">C198-D198</f>
        <v>0</v>
      </c>
      <c r="F198" s="7"/>
    </row>
    <row r="199" spans="1:6" ht="18" x14ac:dyDescent="0.2">
      <c r="A199" s="7"/>
      <c r="B199" s="8" t="str">
        <f>IF(A199="","",SUBTOTAL(3,A$6:A199))</f>
        <v/>
      </c>
      <c r="C199" s="8">
        <f ca="1">SUMIF(صادر_وارد!$D$3:$D$1999,'تكويد صنف'!B199,صادر_وارد!$A$3:$A$500)</f>
        <v>0</v>
      </c>
      <c r="D199" s="9">
        <f ca="1">SUMIF(صادر_وارد!$D$3:$D$1999,'تكويد صنف'!B199,صادر_وارد!$B$3:$B$500)</f>
        <v>0</v>
      </c>
      <c r="E199" s="19">
        <f t="shared" ca="1" si="3"/>
        <v>0</v>
      </c>
      <c r="F199" s="7"/>
    </row>
    <row r="200" spans="1:6" ht="18" x14ac:dyDescent="0.2">
      <c r="A200" s="7"/>
      <c r="B200" s="8" t="str">
        <f>IF(A200="","",SUBTOTAL(3,A$6:A200))</f>
        <v/>
      </c>
      <c r="C200" s="8">
        <f ca="1">SUMIF(صادر_وارد!$D$3:$D$1999,'تكويد صنف'!B200,صادر_وارد!$A$3:$A$500)</f>
        <v>0</v>
      </c>
      <c r="D200" s="9">
        <f ca="1">SUMIF(صادر_وارد!$D$3:$D$1999,'تكويد صنف'!B200,صادر_وارد!$B$3:$B$500)</f>
        <v>0</v>
      </c>
      <c r="E200" s="19">
        <f t="shared" ca="1" si="3"/>
        <v>0</v>
      </c>
      <c r="F200" s="7"/>
    </row>
    <row r="201" spans="1:6" ht="18" x14ac:dyDescent="0.2">
      <c r="A201" s="7"/>
      <c r="B201" s="8" t="str">
        <f>IF(A201="","",SUBTOTAL(3,A$6:A201))</f>
        <v/>
      </c>
      <c r="C201" s="8">
        <f ca="1">SUMIF(صادر_وارد!$D$3:$D$1999,'تكويد صنف'!B201,صادر_وارد!$A$3:$A$500)</f>
        <v>0</v>
      </c>
      <c r="D201" s="9">
        <f ca="1">SUMIF(صادر_وارد!$D$3:$D$1999,'تكويد صنف'!B201,صادر_وارد!$B$3:$B$500)</f>
        <v>0</v>
      </c>
      <c r="E201" s="19">
        <f t="shared" ca="1" si="3"/>
        <v>0</v>
      </c>
      <c r="F201" s="7"/>
    </row>
    <row r="202" spans="1:6" ht="18" x14ac:dyDescent="0.2">
      <c r="A202" s="7"/>
      <c r="B202" s="8" t="str">
        <f>IF(A202="","",SUBTOTAL(3,A$6:A202))</f>
        <v/>
      </c>
      <c r="C202" s="8">
        <f ca="1">SUMIF(صادر_وارد!$D$3:$D$1999,'تكويد صنف'!B202,صادر_وارد!$A$3:$A$500)</f>
        <v>0</v>
      </c>
      <c r="D202" s="9">
        <f ca="1">SUMIF(صادر_وارد!$D$3:$D$1999,'تكويد صنف'!B202,صادر_وارد!$B$3:$B$500)</f>
        <v>0</v>
      </c>
      <c r="E202" s="19">
        <f t="shared" ca="1" si="3"/>
        <v>0</v>
      </c>
      <c r="F202" s="7"/>
    </row>
    <row r="203" spans="1:6" ht="18" x14ac:dyDescent="0.2">
      <c r="A203" s="7"/>
      <c r="B203" s="8" t="str">
        <f>IF(A203="","",SUBTOTAL(3,A$6:A203))</f>
        <v/>
      </c>
      <c r="C203" s="8">
        <f ca="1">SUMIF(صادر_وارد!$D$3:$D$1999,'تكويد صنف'!B203,صادر_وارد!$A$3:$A$500)</f>
        <v>0</v>
      </c>
      <c r="D203" s="9">
        <f ca="1">SUMIF(صادر_وارد!$D$3:$D$1999,'تكويد صنف'!B203,صادر_وارد!$B$3:$B$500)</f>
        <v>0</v>
      </c>
      <c r="E203" s="19">
        <f t="shared" ca="1" si="3"/>
        <v>0</v>
      </c>
      <c r="F203" s="7"/>
    </row>
    <row r="204" spans="1:6" ht="18" x14ac:dyDescent="0.2">
      <c r="A204" s="7"/>
      <c r="B204" s="8" t="str">
        <f>IF(A204="","",SUBTOTAL(3,A$6:A204))</f>
        <v/>
      </c>
      <c r="C204" s="8">
        <f ca="1">SUMIF(صادر_وارد!$D$3:$D$1999,'تكويد صنف'!B204,صادر_وارد!$A$3:$A$500)</f>
        <v>0</v>
      </c>
      <c r="D204" s="9">
        <f ca="1">SUMIF(صادر_وارد!$D$3:$D$1999,'تكويد صنف'!B204,صادر_وارد!$B$3:$B$500)</f>
        <v>0</v>
      </c>
      <c r="E204" s="19">
        <f t="shared" ca="1" si="3"/>
        <v>0</v>
      </c>
      <c r="F204" s="7"/>
    </row>
    <row r="205" spans="1:6" ht="18" x14ac:dyDescent="0.2">
      <c r="A205" s="7"/>
      <c r="B205" s="8" t="str">
        <f>IF(A205="","",SUBTOTAL(3,A$6:A205))</f>
        <v/>
      </c>
      <c r="C205" s="8">
        <f ca="1">SUMIF(صادر_وارد!$D$3:$D$1999,'تكويد صنف'!B205,صادر_وارد!$A$3:$A$500)</f>
        <v>0</v>
      </c>
      <c r="D205" s="9">
        <f ca="1">SUMIF(صادر_وارد!$D$3:$D$1999,'تكويد صنف'!B205,صادر_وارد!$B$3:$B$500)</f>
        <v>0</v>
      </c>
      <c r="E205" s="19">
        <f t="shared" ca="1" si="3"/>
        <v>0</v>
      </c>
      <c r="F205" s="7"/>
    </row>
    <row r="206" spans="1:6" ht="18" x14ac:dyDescent="0.2">
      <c r="A206" s="7"/>
      <c r="B206" s="8" t="str">
        <f>IF(A206="","",SUBTOTAL(3,A$6:A206))</f>
        <v/>
      </c>
      <c r="C206" s="8">
        <f ca="1">SUMIF(صادر_وارد!$D$3:$D$1999,'تكويد صنف'!B206,صادر_وارد!$A$3:$A$500)</f>
        <v>0</v>
      </c>
      <c r="D206" s="9">
        <f ca="1">SUMIF(صادر_وارد!$D$3:$D$1999,'تكويد صنف'!B206,صادر_وارد!$B$3:$B$500)</f>
        <v>0</v>
      </c>
      <c r="E206" s="19">
        <f t="shared" ca="1" si="3"/>
        <v>0</v>
      </c>
      <c r="F206" s="7"/>
    </row>
    <row r="207" spans="1:6" ht="18" x14ac:dyDescent="0.2">
      <c r="A207" s="7"/>
      <c r="B207" s="8" t="str">
        <f>IF(A207="","",SUBTOTAL(3,A$6:A207))</f>
        <v/>
      </c>
      <c r="C207" s="8">
        <f ca="1">SUMIF(صادر_وارد!$D$3:$D$1999,'تكويد صنف'!B207,صادر_وارد!$A$3:$A$500)</f>
        <v>0</v>
      </c>
      <c r="D207" s="9">
        <f ca="1">SUMIF(صادر_وارد!$D$3:$D$1999,'تكويد صنف'!B207,صادر_وارد!$B$3:$B$500)</f>
        <v>0</v>
      </c>
      <c r="E207" s="19">
        <f t="shared" ca="1" si="3"/>
        <v>0</v>
      </c>
      <c r="F207" s="7"/>
    </row>
    <row r="208" spans="1:6" ht="18" x14ac:dyDescent="0.2">
      <c r="A208" s="7"/>
      <c r="B208" s="8" t="str">
        <f>IF(A208="","",SUBTOTAL(3,A$6:A208))</f>
        <v/>
      </c>
      <c r="C208" s="8">
        <f ca="1">SUMIF(صادر_وارد!$D$3:$D$1999,'تكويد صنف'!B208,صادر_وارد!$A$3:$A$500)</f>
        <v>0</v>
      </c>
      <c r="D208" s="9">
        <f ca="1">SUMIF(صادر_وارد!$D$3:$D$1999,'تكويد صنف'!B208,صادر_وارد!$B$3:$B$500)</f>
        <v>0</v>
      </c>
      <c r="E208" s="19">
        <f t="shared" ca="1" si="3"/>
        <v>0</v>
      </c>
      <c r="F208" s="7"/>
    </row>
    <row r="209" spans="1:6" ht="18" x14ac:dyDescent="0.2">
      <c r="A209" s="7"/>
      <c r="B209" s="8" t="str">
        <f>IF(A209="","",SUBTOTAL(3,A$6:A209))</f>
        <v/>
      </c>
      <c r="C209" s="8">
        <f ca="1">SUMIF(صادر_وارد!$D$3:$D$1999,'تكويد صنف'!B209,صادر_وارد!$A$3:$A$500)</f>
        <v>0</v>
      </c>
      <c r="D209" s="9">
        <f ca="1">SUMIF(صادر_وارد!$D$3:$D$1999,'تكويد صنف'!B209,صادر_وارد!$B$3:$B$500)</f>
        <v>0</v>
      </c>
      <c r="E209" s="19">
        <f t="shared" ca="1" si="3"/>
        <v>0</v>
      </c>
      <c r="F209" s="7"/>
    </row>
    <row r="210" spans="1:6" ht="18" x14ac:dyDescent="0.2">
      <c r="A210" s="7"/>
      <c r="B210" s="8" t="str">
        <f>IF(A210="","",SUBTOTAL(3,A$6:A210))</f>
        <v/>
      </c>
      <c r="C210" s="8">
        <f ca="1">SUMIF(صادر_وارد!$D$3:$D$1999,'تكويد صنف'!B210,صادر_وارد!$A$3:$A$500)</f>
        <v>0</v>
      </c>
      <c r="D210" s="9">
        <f ca="1">SUMIF(صادر_وارد!$D$3:$D$1999,'تكويد صنف'!B210,صادر_وارد!$B$3:$B$500)</f>
        <v>0</v>
      </c>
      <c r="E210" s="19">
        <f t="shared" ca="1" si="3"/>
        <v>0</v>
      </c>
      <c r="F210" s="7"/>
    </row>
    <row r="211" spans="1:6" ht="18" x14ac:dyDescent="0.2">
      <c r="A211" s="7"/>
      <c r="B211" s="8" t="str">
        <f>IF(A211="","",SUBTOTAL(3,A$6:A211))</f>
        <v/>
      </c>
      <c r="C211" s="8">
        <f ca="1">SUMIF(صادر_وارد!$D$3:$D$1999,'تكويد صنف'!B211,صادر_وارد!$A$3:$A$500)</f>
        <v>0</v>
      </c>
      <c r="D211" s="9">
        <f ca="1">SUMIF(صادر_وارد!$D$3:$D$1999,'تكويد صنف'!B211,صادر_وارد!$B$3:$B$500)</f>
        <v>0</v>
      </c>
      <c r="E211" s="19">
        <f t="shared" ca="1" si="3"/>
        <v>0</v>
      </c>
      <c r="F211" s="7"/>
    </row>
    <row r="212" spans="1:6" ht="18" x14ac:dyDescent="0.2">
      <c r="A212" s="7"/>
      <c r="B212" s="8" t="str">
        <f>IF(A212="","",SUBTOTAL(3,A$6:A212))</f>
        <v/>
      </c>
      <c r="C212" s="8">
        <f ca="1">SUMIF(صادر_وارد!$D$3:$D$1999,'تكويد صنف'!B212,صادر_وارد!$A$3:$A$500)</f>
        <v>0</v>
      </c>
      <c r="D212" s="9">
        <f ca="1">SUMIF(صادر_وارد!$D$3:$D$1999,'تكويد صنف'!B212,صادر_وارد!$B$3:$B$500)</f>
        <v>0</v>
      </c>
      <c r="E212" s="19">
        <f t="shared" ca="1" si="3"/>
        <v>0</v>
      </c>
      <c r="F212" s="7"/>
    </row>
    <row r="213" spans="1:6" ht="18" x14ac:dyDescent="0.2">
      <c r="A213" s="7"/>
      <c r="B213" s="8" t="str">
        <f>IF(A213="","",SUBTOTAL(3,A$6:A213))</f>
        <v/>
      </c>
      <c r="C213" s="8">
        <f ca="1">SUMIF(صادر_وارد!$D$3:$D$1999,'تكويد صنف'!B213,صادر_وارد!$A$3:$A$500)</f>
        <v>0</v>
      </c>
      <c r="D213" s="9">
        <f ca="1">SUMIF(صادر_وارد!$D$3:$D$1999,'تكويد صنف'!B213,صادر_وارد!$B$3:$B$500)</f>
        <v>0</v>
      </c>
      <c r="E213" s="19">
        <f t="shared" ca="1" si="3"/>
        <v>0</v>
      </c>
      <c r="F213" s="7"/>
    </row>
    <row r="214" spans="1:6" ht="18" x14ac:dyDescent="0.2">
      <c r="A214" s="7"/>
      <c r="B214" s="8" t="str">
        <f>IF(A214="","",SUBTOTAL(3,A$6:A214))</f>
        <v/>
      </c>
      <c r="C214" s="8">
        <f ca="1">SUMIF(صادر_وارد!$D$3:$D$1999,'تكويد صنف'!B214,صادر_وارد!$A$3:$A$500)</f>
        <v>0</v>
      </c>
      <c r="D214" s="9">
        <f ca="1">SUMIF(صادر_وارد!$D$3:$D$1999,'تكويد صنف'!B214,صادر_وارد!$B$3:$B$500)</f>
        <v>0</v>
      </c>
      <c r="E214" s="19">
        <f t="shared" ca="1" si="3"/>
        <v>0</v>
      </c>
      <c r="F214" s="7"/>
    </row>
    <row r="215" spans="1:6" ht="18" x14ac:dyDescent="0.2">
      <c r="A215" s="7"/>
      <c r="B215" s="8" t="str">
        <f>IF(A215="","",SUBTOTAL(3,A$6:A215))</f>
        <v/>
      </c>
      <c r="C215" s="8">
        <f ca="1">SUMIF(صادر_وارد!$D$3:$D$1999,'تكويد صنف'!B215,صادر_وارد!$A$3:$A$500)</f>
        <v>0</v>
      </c>
      <c r="D215" s="9">
        <f ca="1">SUMIF(صادر_وارد!$D$3:$D$1999,'تكويد صنف'!B215,صادر_وارد!$B$3:$B$500)</f>
        <v>0</v>
      </c>
      <c r="E215" s="19">
        <f t="shared" ca="1" si="3"/>
        <v>0</v>
      </c>
      <c r="F215" s="7"/>
    </row>
    <row r="216" spans="1:6" ht="18" x14ac:dyDescent="0.2">
      <c r="A216" s="7"/>
      <c r="B216" s="8" t="str">
        <f>IF(A216="","",SUBTOTAL(3,A$6:A216))</f>
        <v/>
      </c>
      <c r="C216" s="8">
        <f ca="1">SUMIF(صادر_وارد!$D$3:$D$1999,'تكويد صنف'!B216,صادر_وارد!$A$3:$A$500)</f>
        <v>0</v>
      </c>
      <c r="D216" s="9">
        <f ca="1">SUMIF(صادر_وارد!$D$3:$D$1999,'تكويد صنف'!B216,صادر_وارد!$B$3:$B$500)</f>
        <v>0</v>
      </c>
      <c r="E216" s="19">
        <f t="shared" ca="1" si="3"/>
        <v>0</v>
      </c>
      <c r="F216" s="7"/>
    </row>
    <row r="217" spans="1:6" ht="18" x14ac:dyDescent="0.2">
      <c r="A217" s="7"/>
      <c r="B217" s="8" t="str">
        <f>IF(A217="","",SUBTOTAL(3,A$6:A217))</f>
        <v/>
      </c>
      <c r="C217" s="8">
        <f ca="1">SUMIF(صادر_وارد!$D$3:$D$1999,'تكويد صنف'!B217,صادر_وارد!$A$3:$A$500)</f>
        <v>0</v>
      </c>
      <c r="D217" s="9">
        <f ca="1">SUMIF(صادر_وارد!$D$3:$D$1999,'تكويد صنف'!B217,صادر_وارد!$B$3:$B$500)</f>
        <v>0</v>
      </c>
      <c r="E217" s="19">
        <f t="shared" ca="1" si="3"/>
        <v>0</v>
      </c>
      <c r="F217" s="7"/>
    </row>
    <row r="218" spans="1:6" ht="18" x14ac:dyDescent="0.2">
      <c r="A218" s="7"/>
      <c r="B218" s="8" t="str">
        <f>IF(A218="","",SUBTOTAL(3,A$6:A218))</f>
        <v/>
      </c>
      <c r="C218" s="8">
        <f ca="1">SUMIF(صادر_وارد!$D$3:$D$1999,'تكويد صنف'!B218,صادر_وارد!$A$3:$A$500)</f>
        <v>0</v>
      </c>
      <c r="D218" s="9">
        <f ca="1">SUMIF(صادر_وارد!$D$3:$D$1999,'تكويد صنف'!B218,صادر_وارد!$B$3:$B$500)</f>
        <v>0</v>
      </c>
      <c r="E218" s="19">
        <f t="shared" ca="1" si="3"/>
        <v>0</v>
      </c>
      <c r="F218" s="7"/>
    </row>
    <row r="219" spans="1:6" ht="18" x14ac:dyDescent="0.2">
      <c r="A219" s="7"/>
      <c r="B219" s="8" t="str">
        <f>IF(A219="","",SUBTOTAL(3,A$6:A219))</f>
        <v/>
      </c>
      <c r="C219" s="8">
        <f ca="1">SUMIF(صادر_وارد!$D$3:$D$1999,'تكويد صنف'!B219,صادر_وارد!$A$3:$A$500)</f>
        <v>0</v>
      </c>
      <c r="D219" s="9">
        <f ca="1">SUMIF(صادر_وارد!$D$3:$D$1999,'تكويد صنف'!B219,صادر_وارد!$B$3:$B$500)</f>
        <v>0</v>
      </c>
      <c r="E219" s="19">
        <f t="shared" ca="1" si="3"/>
        <v>0</v>
      </c>
      <c r="F219" s="7"/>
    </row>
    <row r="220" spans="1:6" ht="18" x14ac:dyDescent="0.2">
      <c r="A220" s="7"/>
      <c r="B220" s="8" t="str">
        <f>IF(A220="","",SUBTOTAL(3,A$6:A220))</f>
        <v/>
      </c>
      <c r="C220" s="8">
        <f ca="1">SUMIF(صادر_وارد!$D$3:$D$1999,'تكويد صنف'!B220,صادر_وارد!$A$3:$A$500)</f>
        <v>0</v>
      </c>
      <c r="D220" s="9">
        <f ca="1">SUMIF(صادر_وارد!$D$3:$D$1999,'تكويد صنف'!B220,صادر_وارد!$B$3:$B$500)</f>
        <v>0</v>
      </c>
      <c r="E220" s="19">
        <f t="shared" ca="1" si="3"/>
        <v>0</v>
      </c>
      <c r="F220" s="7"/>
    </row>
    <row r="221" spans="1:6" ht="18" x14ac:dyDescent="0.2">
      <c r="A221" s="7"/>
      <c r="B221" s="8" t="str">
        <f>IF(A221="","",SUBTOTAL(3,A$6:A221))</f>
        <v/>
      </c>
      <c r="C221" s="8">
        <f ca="1">SUMIF(صادر_وارد!$D$3:$D$1999,'تكويد صنف'!B221,صادر_وارد!$A$3:$A$500)</f>
        <v>0</v>
      </c>
      <c r="D221" s="9">
        <f ca="1">SUMIF(صادر_وارد!$D$3:$D$1999,'تكويد صنف'!B221,صادر_وارد!$B$3:$B$500)</f>
        <v>0</v>
      </c>
      <c r="E221" s="19">
        <f t="shared" ca="1" si="3"/>
        <v>0</v>
      </c>
      <c r="F221" s="7"/>
    </row>
    <row r="222" spans="1:6" ht="18" x14ac:dyDescent="0.2">
      <c r="A222" s="7"/>
      <c r="B222" s="8" t="str">
        <f>IF(A222="","",SUBTOTAL(3,A$6:A222))</f>
        <v/>
      </c>
      <c r="C222" s="8">
        <f ca="1">SUMIF(صادر_وارد!$D$3:$D$1999,'تكويد صنف'!B222,صادر_وارد!$A$3:$A$500)</f>
        <v>0</v>
      </c>
      <c r="D222" s="9">
        <f ca="1">SUMIF(صادر_وارد!$D$3:$D$1999,'تكويد صنف'!B222,صادر_وارد!$B$3:$B$500)</f>
        <v>0</v>
      </c>
      <c r="E222" s="19">
        <f t="shared" ca="1" si="3"/>
        <v>0</v>
      </c>
      <c r="F222" s="7"/>
    </row>
    <row r="223" spans="1:6" ht="18" x14ac:dyDescent="0.2">
      <c r="A223" s="7"/>
      <c r="B223" s="8" t="str">
        <f>IF(A223="","",SUBTOTAL(3,A$6:A223))</f>
        <v/>
      </c>
      <c r="C223" s="8">
        <f ca="1">SUMIF(صادر_وارد!$D$3:$D$1999,'تكويد صنف'!B223,صادر_وارد!$A$3:$A$500)</f>
        <v>0</v>
      </c>
      <c r="D223" s="9">
        <f ca="1">SUMIF(صادر_وارد!$D$3:$D$1999,'تكويد صنف'!B223,صادر_وارد!$B$3:$B$500)</f>
        <v>0</v>
      </c>
      <c r="E223" s="19">
        <f t="shared" ca="1" si="3"/>
        <v>0</v>
      </c>
      <c r="F223" s="7"/>
    </row>
    <row r="224" spans="1:6" ht="18" x14ac:dyDescent="0.2">
      <c r="A224" s="7"/>
      <c r="B224" s="8" t="str">
        <f>IF(A224="","",SUBTOTAL(3,A$6:A224))</f>
        <v/>
      </c>
      <c r="C224" s="8">
        <f ca="1">SUMIF(صادر_وارد!$D$3:$D$1999,'تكويد صنف'!B224,صادر_وارد!$A$3:$A$500)</f>
        <v>0</v>
      </c>
      <c r="D224" s="9">
        <f ca="1">SUMIF(صادر_وارد!$D$3:$D$1999,'تكويد صنف'!B224,صادر_وارد!$B$3:$B$500)</f>
        <v>0</v>
      </c>
      <c r="E224" s="19">
        <f t="shared" ca="1" si="3"/>
        <v>0</v>
      </c>
      <c r="F224" s="7"/>
    </row>
    <row r="225" spans="1:6" ht="18" x14ac:dyDescent="0.2">
      <c r="A225" s="7"/>
      <c r="B225" s="8" t="str">
        <f>IF(A225="","",SUBTOTAL(3,A$6:A225))</f>
        <v/>
      </c>
      <c r="C225" s="8">
        <f ca="1">SUMIF(صادر_وارد!$D$3:$D$1999,'تكويد صنف'!B225,صادر_وارد!$A$3:$A$500)</f>
        <v>0</v>
      </c>
      <c r="D225" s="9">
        <f ca="1">SUMIF(صادر_وارد!$D$3:$D$1999,'تكويد صنف'!B225,صادر_وارد!$B$3:$B$500)</f>
        <v>0</v>
      </c>
      <c r="E225" s="19">
        <f t="shared" ca="1" si="3"/>
        <v>0</v>
      </c>
      <c r="F225" s="7"/>
    </row>
    <row r="226" spans="1:6" ht="18" x14ac:dyDescent="0.2">
      <c r="A226" s="7"/>
      <c r="B226" s="8" t="str">
        <f>IF(A226="","",SUBTOTAL(3,A$6:A226))</f>
        <v/>
      </c>
      <c r="C226" s="8">
        <f ca="1">SUMIF(صادر_وارد!$D$3:$D$1999,'تكويد صنف'!B226,صادر_وارد!$A$3:$A$500)</f>
        <v>0</v>
      </c>
      <c r="D226" s="9">
        <f ca="1">SUMIF(صادر_وارد!$D$3:$D$1999,'تكويد صنف'!B226,صادر_وارد!$B$3:$B$500)</f>
        <v>0</v>
      </c>
      <c r="E226" s="19">
        <f t="shared" ca="1" si="3"/>
        <v>0</v>
      </c>
      <c r="F226" s="7"/>
    </row>
    <row r="227" spans="1:6" ht="18" x14ac:dyDescent="0.2">
      <c r="A227" s="7"/>
      <c r="B227" s="8" t="str">
        <f>IF(A227="","",SUBTOTAL(3,A$6:A227))</f>
        <v/>
      </c>
      <c r="C227" s="8">
        <f ca="1">SUMIF(صادر_وارد!$D$3:$D$1999,'تكويد صنف'!B227,صادر_وارد!$A$3:$A$500)</f>
        <v>0</v>
      </c>
      <c r="D227" s="9">
        <f ca="1">SUMIF(صادر_وارد!$D$3:$D$1999,'تكويد صنف'!B227,صادر_وارد!$B$3:$B$500)</f>
        <v>0</v>
      </c>
      <c r="E227" s="19">
        <f t="shared" ca="1" si="3"/>
        <v>0</v>
      </c>
      <c r="F227" s="7"/>
    </row>
    <row r="228" spans="1:6" ht="18" x14ac:dyDescent="0.2">
      <c r="A228" s="7"/>
      <c r="B228" s="8" t="str">
        <f>IF(A228="","",SUBTOTAL(3,A$6:A228))</f>
        <v/>
      </c>
      <c r="C228" s="8">
        <f ca="1">SUMIF(صادر_وارد!$D$3:$D$1999,'تكويد صنف'!B228,صادر_وارد!$A$3:$A$500)</f>
        <v>0</v>
      </c>
      <c r="D228" s="9">
        <f ca="1">SUMIF(صادر_وارد!$D$3:$D$1999,'تكويد صنف'!B228,صادر_وارد!$B$3:$B$500)</f>
        <v>0</v>
      </c>
      <c r="E228" s="19">
        <f t="shared" ca="1" si="3"/>
        <v>0</v>
      </c>
      <c r="F228" s="7"/>
    </row>
    <row r="229" spans="1:6" ht="18" x14ac:dyDescent="0.2">
      <c r="A229" s="7"/>
      <c r="B229" s="8" t="str">
        <f>IF(A229="","",SUBTOTAL(3,A$6:A229))</f>
        <v/>
      </c>
      <c r="C229" s="8">
        <f ca="1">SUMIF(صادر_وارد!$D$3:$D$1999,'تكويد صنف'!B229,صادر_وارد!$A$3:$A$500)</f>
        <v>0</v>
      </c>
      <c r="D229" s="9">
        <f ca="1">SUMIF(صادر_وارد!$D$3:$D$1999,'تكويد صنف'!B229,صادر_وارد!$B$3:$B$500)</f>
        <v>0</v>
      </c>
      <c r="E229" s="19">
        <f t="shared" ca="1" si="3"/>
        <v>0</v>
      </c>
      <c r="F229" s="7"/>
    </row>
    <row r="230" spans="1:6" ht="18" x14ac:dyDescent="0.2">
      <c r="A230" s="7"/>
      <c r="B230" s="8" t="str">
        <f>IF(A230="","",SUBTOTAL(3,A$6:A230))</f>
        <v/>
      </c>
      <c r="C230" s="8">
        <f ca="1">SUMIF(صادر_وارد!$D$3:$D$1999,'تكويد صنف'!B230,صادر_وارد!$A$3:$A$500)</f>
        <v>0</v>
      </c>
      <c r="D230" s="9">
        <f ca="1">SUMIF(صادر_وارد!$D$3:$D$1999,'تكويد صنف'!B230,صادر_وارد!$B$3:$B$500)</f>
        <v>0</v>
      </c>
      <c r="E230" s="19">
        <f t="shared" ca="1" si="3"/>
        <v>0</v>
      </c>
      <c r="F230" s="7"/>
    </row>
    <row r="231" spans="1:6" ht="18" x14ac:dyDescent="0.2">
      <c r="A231" s="7"/>
      <c r="B231" s="8" t="str">
        <f>IF(A231="","",SUBTOTAL(3,A$6:A231))</f>
        <v/>
      </c>
      <c r="C231" s="8">
        <f ca="1">SUMIF(صادر_وارد!$D$3:$D$1999,'تكويد صنف'!B231,صادر_وارد!$A$3:$A$500)</f>
        <v>0</v>
      </c>
      <c r="D231" s="9">
        <f ca="1">SUMIF(صادر_وارد!$D$3:$D$1999,'تكويد صنف'!B231,صادر_وارد!$B$3:$B$500)</f>
        <v>0</v>
      </c>
      <c r="E231" s="19">
        <f t="shared" ca="1" si="3"/>
        <v>0</v>
      </c>
      <c r="F231" s="7"/>
    </row>
    <row r="232" spans="1:6" ht="18" x14ac:dyDescent="0.2">
      <c r="A232" s="7"/>
      <c r="B232" s="8" t="str">
        <f>IF(A232="","",SUBTOTAL(3,A$6:A232))</f>
        <v/>
      </c>
      <c r="C232" s="8">
        <f ca="1">SUMIF(صادر_وارد!$D$3:$D$1999,'تكويد صنف'!B232,صادر_وارد!$A$3:$A$500)</f>
        <v>0</v>
      </c>
      <c r="D232" s="9">
        <f ca="1">SUMIF(صادر_وارد!$D$3:$D$1999,'تكويد صنف'!B232,صادر_وارد!$B$3:$B$500)</f>
        <v>0</v>
      </c>
      <c r="E232" s="19">
        <f t="shared" ca="1" si="3"/>
        <v>0</v>
      </c>
      <c r="F232" s="7"/>
    </row>
    <row r="233" spans="1:6" ht="18" x14ac:dyDescent="0.2">
      <c r="A233" s="7"/>
      <c r="B233" s="8" t="str">
        <f>IF(A233="","",SUBTOTAL(3,A$6:A233))</f>
        <v/>
      </c>
      <c r="C233" s="8">
        <f ca="1">SUMIF(صادر_وارد!$D$3:$D$1999,'تكويد صنف'!B233,صادر_وارد!$A$3:$A$500)</f>
        <v>0</v>
      </c>
      <c r="D233" s="9">
        <f ca="1">SUMIF(صادر_وارد!$D$3:$D$1999,'تكويد صنف'!B233,صادر_وارد!$B$3:$B$500)</f>
        <v>0</v>
      </c>
      <c r="E233" s="19">
        <f t="shared" ca="1" si="3"/>
        <v>0</v>
      </c>
      <c r="F233" s="7"/>
    </row>
    <row r="234" spans="1:6" ht="18" x14ac:dyDescent="0.2">
      <c r="A234" s="7"/>
      <c r="B234" s="8" t="str">
        <f>IF(A234="","",SUBTOTAL(3,A$6:A234))</f>
        <v/>
      </c>
      <c r="C234" s="8">
        <f ca="1">SUMIF(صادر_وارد!$D$3:$D$1999,'تكويد صنف'!B234,صادر_وارد!$A$3:$A$500)</f>
        <v>0</v>
      </c>
      <c r="D234" s="9">
        <f ca="1">SUMIF(صادر_وارد!$D$3:$D$1999,'تكويد صنف'!B234,صادر_وارد!$B$3:$B$500)</f>
        <v>0</v>
      </c>
      <c r="E234" s="19">
        <f t="shared" ca="1" si="3"/>
        <v>0</v>
      </c>
      <c r="F234" s="7"/>
    </row>
    <row r="235" spans="1:6" ht="18" x14ac:dyDescent="0.2">
      <c r="A235" s="7"/>
      <c r="B235" s="8" t="str">
        <f>IF(A235="","",SUBTOTAL(3,A$6:A235))</f>
        <v/>
      </c>
      <c r="C235" s="8">
        <f ca="1">SUMIF(صادر_وارد!$D$3:$D$1999,'تكويد صنف'!B235,صادر_وارد!$A$3:$A$500)</f>
        <v>0</v>
      </c>
      <c r="D235" s="9">
        <f ca="1">SUMIF(صادر_وارد!$D$3:$D$1999,'تكويد صنف'!B235,صادر_وارد!$B$3:$B$500)</f>
        <v>0</v>
      </c>
      <c r="E235" s="19">
        <f t="shared" ca="1" si="3"/>
        <v>0</v>
      </c>
      <c r="F235" s="7"/>
    </row>
    <row r="236" spans="1:6" ht="18" x14ac:dyDescent="0.2">
      <c r="A236" s="7"/>
      <c r="B236" s="8" t="str">
        <f>IF(A236="","",SUBTOTAL(3,A$6:A236))</f>
        <v/>
      </c>
      <c r="C236" s="8">
        <f ca="1">SUMIF(صادر_وارد!$D$3:$D$1999,'تكويد صنف'!B236,صادر_وارد!$A$3:$A$500)</f>
        <v>0</v>
      </c>
      <c r="D236" s="9">
        <f ca="1">SUMIF(صادر_وارد!$D$3:$D$1999,'تكويد صنف'!B236,صادر_وارد!$B$3:$B$500)</f>
        <v>0</v>
      </c>
      <c r="E236" s="19">
        <f t="shared" ca="1" si="3"/>
        <v>0</v>
      </c>
      <c r="F236" s="7"/>
    </row>
    <row r="237" spans="1:6" ht="18" x14ac:dyDescent="0.2">
      <c r="A237" s="7"/>
      <c r="B237" s="8" t="str">
        <f>IF(A237="","",SUBTOTAL(3,A$6:A237))</f>
        <v/>
      </c>
      <c r="C237" s="8">
        <f ca="1">SUMIF(صادر_وارد!$D$3:$D$1999,'تكويد صنف'!B237,صادر_وارد!$A$3:$A$500)</f>
        <v>0</v>
      </c>
      <c r="D237" s="9">
        <f ca="1">SUMIF(صادر_وارد!$D$3:$D$1999,'تكويد صنف'!B237,صادر_وارد!$B$3:$B$500)</f>
        <v>0</v>
      </c>
      <c r="E237" s="19">
        <f t="shared" ca="1" si="3"/>
        <v>0</v>
      </c>
      <c r="F237" s="7"/>
    </row>
    <row r="238" spans="1:6" ht="18" x14ac:dyDescent="0.2">
      <c r="A238" s="7"/>
      <c r="B238" s="8" t="str">
        <f>IF(A238="","",SUBTOTAL(3,A$6:A238))</f>
        <v/>
      </c>
      <c r="C238" s="8">
        <f ca="1">SUMIF(صادر_وارد!$D$3:$D$1999,'تكويد صنف'!B238,صادر_وارد!$A$3:$A$500)</f>
        <v>0</v>
      </c>
      <c r="D238" s="9">
        <f ca="1">SUMIF(صادر_وارد!$D$3:$D$1999,'تكويد صنف'!B238,صادر_وارد!$B$3:$B$500)</f>
        <v>0</v>
      </c>
      <c r="E238" s="19">
        <f t="shared" ca="1" si="3"/>
        <v>0</v>
      </c>
      <c r="F238" s="7"/>
    </row>
    <row r="239" spans="1:6" ht="18" x14ac:dyDescent="0.2">
      <c r="A239" s="7"/>
      <c r="B239" s="8" t="str">
        <f>IF(A239="","",SUBTOTAL(3,A$6:A239))</f>
        <v/>
      </c>
      <c r="C239" s="8">
        <f ca="1">SUMIF(صادر_وارد!$D$3:$D$1999,'تكويد صنف'!B239,صادر_وارد!$A$3:$A$500)</f>
        <v>0</v>
      </c>
      <c r="D239" s="9">
        <f ca="1">SUMIF(صادر_وارد!$D$3:$D$1999,'تكويد صنف'!B239,صادر_وارد!$B$3:$B$500)</f>
        <v>0</v>
      </c>
      <c r="E239" s="19">
        <f t="shared" ca="1" si="3"/>
        <v>0</v>
      </c>
      <c r="F239" s="7"/>
    </row>
    <row r="240" spans="1:6" ht="18" x14ac:dyDescent="0.2">
      <c r="A240" s="7"/>
      <c r="B240" s="8" t="str">
        <f>IF(A240="","",SUBTOTAL(3,A$6:A240))</f>
        <v/>
      </c>
      <c r="C240" s="8">
        <f ca="1">SUMIF(صادر_وارد!$D$3:$D$1999,'تكويد صنف'!B240,صادر_وارد!$A$3:$A$500)</f>
        <v>0</v>
      </c>
      <c r="D240" s="9">
        <f ca="1">SUMIF(صادر_وارد!$D$3:$D$1999,'تكويد صنف'!B240,صادر_وارد!$B$3:$B$500)</f>
        <v>0</v>
      </c>
      <c r="E240" s="19">
        <f t="shared" ca="1" si="3"/>
        <v>0</v>
      </c>
      <c r="F240" s="7"/>
    </row>
    <row r="241" spans="1:6" ht="18" x14ac:dyDescent="0.2">
      <c r="A241" s="7"/>
      <c r="B241" s="8" t="str">
        <f>IF(A241="","",SUBTOTAL(3,A$6:A241))</f>
        <v/>
      </c>
      <c r="C241" s="8">
        <f ca="1">SUMIF(صادر_وارد!$D$3:$D$1999,'تكويد صنف'!B241,صادر_وارد!$A$3:$A$500)</f>
        <v>0</v>
      </c>
      <c r="D241" s="9">
        <f ca="1">SUMIF(صادر_وارد!$D$3:$D$1999,'تكويد صنف'!B241,صادر_وارد!$B$3:$B$500)</f>
        <v>0</v>
      </c>
      <c r="E241" s="19">
        <f t="shared" ca="1" si="3"/>
        <v>0</v>
      </c>
      <c r="F241" s="7"/>
    </row>
    <row r="242" spans="1:6" ht="18" x14ac:dyDescent="0.2">
      <c r="A242" s="7"/>
      <c r="B242" s="8" t="str">
        <f>IF(A242="","",SUBTOTAL(3,A$6:A242))</f>
        <v/>
      </c>
      <c r="C242" s="8">
        <f ca="1">SUMIF(صادر_وارد!$D$3:$D$1999,'تكويد صنف'!B242,صادر_وارد!$A$3:$A$500)</f>
        <v>0</v>
      </c>
      <c r="D242" s="9">
        <f ca="1">SUMIF(صادر_وارد!$D$3:$D$1999,'تكويد صنف'!B242,صادر_وارد!$B$3:$B$500)</f>
        <v>0</v>
      </c>
      <c r="E242" s="19">
        <f t="shared" ca="1" si="3"/>
        <v>0</v>
      </c>
      <c r="F242" s="7"/>
    </row>
    <row r="243" spans="1:6" ht="18" x14ac:dyDescent="0.2">
      <c r="A243" s="7"/>
      <c r="B243" s="8" t="str">
        <f>IF(A243="","",SUBTOTAL(3,A$6:A243))</f>
        <v/>
      </c>
      <c r="C243" s="8">
        <f ca="1">SUMIF(صادر_وارد!$D$3:$D$1999,'تكويد صنف'!B243,صادر_وارد!$A$3:$A$500)</f>
        <v>0</v>
      </c>
      <c r="D243" s="9">
        <f ca="1">SUMIF(صادر_وارد!$D$3:$D$1999,'تكويد صنف'!B243,صادر_وارد!$B$3:$B$500)</f>
        <v>0</v>
      </c>
      <c r="E243" s="19">
        <f t="shared" ca="1" si="3"/>
        <v>0</v>
      </c>
      <c r="F243" s="7"/>
    </row>
    <row r="244" spans="1:6" ht="18" x14ac:dyDescent="0.2">
      <c r="A244" s="7"/>
      <c r="B244" s="8" t="str">
        <f>IF(A244="","",SUBTOTAL(3,A$6:A244))</f>
        <v/>
      </c>
      <c r="C244" s="8">
        <f ca="1">SUMIF(صادر_وارد!$D$3:$D$1999,'تكويد صنف'!B244,صادر_وارد!$A$3:$A$500)</f>
        <v>0</v>
      </c>
      <c r="D244" s="9">
        <f ca="1">SUMIF(صادر_وارد!$D$3:$D$1999,'تكويد صنف'!B244,صادر_وارد!$B$3:$B$500)</f>
        <v>0</v>
      </c>
      <c r="E244" s="19">
        <f t="shared" ca="1" si="3"/>
        <v>0</v>
      </c>
      <c r="F244" s="7"/>
    </row>
    <row r="245" spans="1:6" ht="18" x14ac:dyDescent="0.2">
      <c r="A245" s="7"/>
      <c r="B245" s="8" t="str">
        <f>IF(A245="","",SUBTOTAL(3,A$6:A245))</f>
        <v/>
      </c>
      <c r="C245" s="8">
        <f ca="1">SUMIF(صادر_وارد!$D$3:$D$1999,'تكويد صنف'!B245,صادر_وارد!$A$3:$A$500)</f>
        <v>0</v>
      </c>
      <c r="D245" s="9">
        <f ca="1">SUMIF(صادر_وارد!$D$3:$D$1999,'تكويد صنف'!B245,صادر_وارد!$B$3:$B$500)</f>
        <v>0</v>
      </c>
      <c r="E245" s="19">
        <f t="shared" ca="1" si="3"/>
        <v>0</v>
      </c>
      <c r="F245" s="7"/>
    </row>
    <row r="246" spans="1:6" ht="18" x14ac:dyDescent="0.2">
      <c r="A246" s="7"/>
      <c r="B246" s="8" t="str">
        <f>IF(A246="","",SUBTOTAL(3,A$6:A246))</f>
        <v/>
      </c>
      <c r="C246" s="8">
        <f ca="1">SUMIF(صادر_وارد!$D$3:$D$1999,'تكويد صنف'!B246,صادر_وارد!$A$3:$A$500)</f>
        <v>0</v>
      </c>
      <c r="D246" s="9">
        <f ca="1">SUMIF(صادر_وارد!$D$3:$D$1999,'تكويد صنف'!B246,صادر_وارد!$B$3:$B$500)</f>
        <v>0</v>
      </c>
      <c r="E246" s="19">
        <f t="shared" ca="1" si="3"/>
        <v>0</v>
      </c>
      <c r="F246" s="7"/>
    </row>
    <row r="247" spans="1:6" ht="18" x14ac:dyDescent="0.2">
      <c r="A247" s="7"/>
      <c r="B247" s="8" t="str">
        <f>IF(A247="","",SUBTOTAL(3,A$6:A247))</f>
        <v/>
      </c>
      <c r="C247" s="8">
        <f ca="1">SUMIF(صادر_وارد!$D$3:$D$1999,'تكويد صنف'!B247,صادر_وارد!$A$3:$A$500)</f>
        <v>0</v>
      </c>
      <c r="D247" s="9">
        <f ca="1">SUMIF(صادر_وارد!$D$3:$D$1999,'تكويد صنف'!B247,صادر_وارد!$B$3:$B$500)</f>
        <v>0</v>
      </c>
      <c r="E247" s="19">
        <f t="shared" ca="1" si="3"/>
        <v>0</v>
      </c>
      <c r="F247" s="7"/>
    </row>
    <row r="248" spans="1:6" ht="18" x14ac:dyDescent="0.2">
      <c r="A248" s="7"/>
      <c r="B248" s="8" t="str">
        <f>IF(A248="","",SUBTOTAL(3,A$6:A248))</f>
        <v/>
      </c>
      <c r="C248" s="8">
        <f ca="1">SUMIF(صادر_وارد!$D$3:$D$1999,'تكويد صنف'!B248,صادر_وارد!$A$3:$A$500)</f>
        <v>0</v>
      </c>
      <c r="D248" s="9">
        <f ca="1">SUMIF(صادر_وارد!$D$3:$D$1999,'تكويد صنف'!B248,صادر_وارد!$B$3:$B$500)</f>
        <v>0</v>
      </c>
      <c r="E248" s="19">
        <f t="shared" ca="1" si="3"/>
        <v>0</v>
      </c>
      <c r="F248" s="7"/>
    </row>
    <row r="249" spans="1:6" ht="18" x14ac:dyDescent="0.2">
      <c r="A249" s="7"/>
      <c r="B249" s="8" t="str">
        <f>IF(A249="","",SUBTOTAL(3,A$6:A249))</f>
        <v/>
      </c>
      <c r="C249" s="8">
        <f ca="1">SUMIF(صادر_وارد!$D$3:$D$1999,'تكويد صنف'!B249,صادر_وارد!$A$3:$A$500)</f>
        <v>0</v>
      </c>
      <c r="D249" s="9">
        <f ca="1">SUMIF(صادر_وارد!$D$3:$D$1999,'تكويد صنف'!B249,صادر_وارد!$B$3:$B$500)</f>
        <v>0</v>
      </c>
      <c r="E249" s="19">
        <f t="shared" ca="1" si="3"/>
        <v>0</v>
      </c>
      <c r="F249" s="7"/>
    </row>
    <row r="250" spans="1:6" ht="18" x14ac:dyDescent="0.2">
      <c r="A250" s="7"/>
      <c r="B250" s="8" t="str">
        <f>IF(A250="","",SUBTOTAL(3,A$6:A250))</f>
        <v/>
      </c>
      <c r="C250" s="8">
        <f ca="1">SUMIF(صادر_وارد!$D$3:$D$1999,'تكويد صنف'!B250,صادر_وارد!$A$3:$A$500)</f>
        <v>0</v>
      </c>
      <c r="D250" s="9">
        <f ca="1">SUMIF(صادر_وارد!$D$3:$D$1999,'تكويد صنف'!B250,صادر_وارد!$B$3:$B$500)</f>
        <v>0</v>
      </c>
      <c r="E250" s="19">
        <f t="shared" ca="1" si="3"/>
        <v>0</v>
      </c>
      <c r="F250" s="7"/>
    </row>
    <row r="251" spans="1:6" ht="18" x14ac:dyDescent="0.2">
      <c r="A251" s="7"/>
      <c r="B251" s="8" t="str">
        <f>IF(A251="","",SUBTOTAL(3,A$6:A251))</f>
        <v/>
      </c>
      <c r="C251" s="8">
        <f ca="1">SUMIF(صادر_وارد!$D$3:$D$1999,'تكويد صنف'!B251,صادر_وارد!$A$3:$A$500)</f>
        <v>0</v>
      </c>
      <c r="D251" s="9">
        <f ca="1">SUMIF(صادر_وارد!$D$3:$D$1999,'تكويد صنف'!B251,صادر_وارد!$B$3:$B$500)</f>
        <v>0</v>
      </c>
      <c r="E251" s="19">
        <f t="shared" ca="1" si="3"/>
        <v>0</v>
      </c>
      <c r="F251" s="7"/>
    </row>
    <row r="252" spans="1:6" ht="18" x14ac:dyDescent="0.2">
      <c r="A252" s="7"/>
      <c r="B252" s="8" t="str">
        <f>IF(A252="","",SUBTOTAL(3,A$6:A252))</f>
        <v/>
      </c>
      <c r="C252" s="8">
        <f ca="1">SUMIF(صادر_وارد!$D$3:$D$1999,'تكويد صنف'!B252,صادر_وارد!$A$3:$A$500)</f>
        <v>0</v>
      </c>
      <c r="D252" s="9">
        <f ca="1">SUMIF(صادر_وارد!$D$3:$D$1999,'تكويد صنف'!B252,صادر_وارد!$B$3:$B$500)</f>
        <v>0</v>
      </c>
      <c r="E252" s="19">
        <f t="shared" ca="1" si="3"/>
        <v>0</v>
      </c>
      <c r="F252" s="7"/>
    </row>
    <row r="253" spans="1:6" ht="18" x14ac:dyDescent="0.2">
      <c r="A253" s="7"/>
      <c r="B253" s="8" t="str">
        <f>IF(A253="","",SUBTOTAL(3,A$6:A253))</f>
        <v/>
      </c>
      <c r="C253" s="8">
        <f ca="1">SUMIF(صادر_وارد!$D$3:$D$1999,'تكويد صنف'!B253,صادر_وارد!$A$3:$A$500)</f>
        <v>0</v>
      </c>
      <c r="D253" s="9">
        <f ca="1">SUMIF(صادر_وارد!$D$3:$D$1999,'تكويد صنف'!B253,صادر_وارد!$B$3:$B$500)</f>
        <v>0</v>
      </c>
      <c r="E253" s="19">
        <f t="shared" ca="1" si="3"/>
        <v>0</v>
      </c>
      <c r="F253" s="7"/>
    </row>
    <row r="254" spans="1:6" ht="18" x14ac:dyDescent="0.2">
      <c r="A254" s="7"/>
      <c r="B254" s="8" t="str">
        <f>IF(A254="","",SUBTOTAL(3,A$6:A254))</f>
        <v/>
      </c>
      <c r="C254" s="8">
        <f ca="1">SUMIF(صادر_وارد!$D$3:$D$1999,'تكويد صنف'!B254,صادر_وارد!$A$3:$A$500)</f>
        <v>0</v>
      </c>
      <c r="D254" s="9">
        <f ca="1">SUMIF(صادر_وارد!$D$3:$D$1999,'تكويد صنف'!B254,صادر_وارد!$B$3:$B$500)</f>
        <v>0</v>
      </c>
      <c r="E254" s="19">
        <f t="shared" ca="1" si="3"/>
        <v>0</v>
      </c>
      <c r="F254" s="7"/>
    </row>
    <row r="255" spans="1:6" ht="18" x14ac:dyDescent="0.2">
      <c r="A255" s="7"/>
      <c r="B255" s="8" t="str">
        <f>IF(A255="","",SUBTOTAL(3,A$6:A255))</f>
        <v/>
      </c>
      <c r="C255" s="8">
        <f ca="1">SUMIF(صادر_وارد!$D$3:$D$1999,'تكويد صنف'!B255,صادر_وارد!$A$3:$A$500)</f>
        <v>0</v>
      </c>
      <c r="D255" s="9">
        <f ca="1">SUMIF(صادر_وارد!$D$3:$D$1999,'تكويد صنف'!B255,صادر_وارد!$B$3:$B$500)</f>
        <v>0</v>
      </c>
      <c r="E255" s="19">
        <f t="shared" ca="1" si="3"/>
        <v>0</v>
      </c>
      <c r="F255" s="7"/>
    </row>
    <row r="256" spans="1:6" ht="18" x14ac:dyDescent="0.2">
      <c r="A256" s="7"/>
      <c r="B256" s="8" t="str">
        <f>IF(A256="","",SUBTOTAL(3,A$6:A256))</f>
        <v/>
      </c>
      <c r="C256" s="8">
        <f ca="1">SUMIF(صادر_وارد!$D$3:$D$1999,'تكويد صنف'!B256,صادر_وارد!$A$3:$A$500)</f>
        <v>0</v>
      </c>
      <c r="D256" s="9">
        <f ca="1">SUMIF(صادر_وارد!$D$3:$D$1999,'تكويد صنف'!B256,صادر_وارد!$B$3:$B$500)</f>
        <v>0</v>
      </c>
      <c r="E256" s="19">
        <f t="shared" ca="1" si="3"/>
        <v>0</v>
      </c>
      <c r="F256" s="7"/>
    </row>
    <row r="257" spans="1:6" ht="18" x14ac:dyDescent="0.2">
      <c r="A257" s="7"/>
      <c r="B257" s="8" t="str">
        <f>IF(A257="","",SUBTOTAL(3,A$6:A257))</f>
        <v/>
      </c>
      <c r="C257" s="8">
        <f ca="1">SUMIF(صادر_وارد!$D$3:$D$1999,'تكويد صنف'!B257,صادر_وارد!$A$3:$A$500)</f>
        <v>0</v>
      </c>
      <c r="D257" s="9">
        <f ca="1">SUMIF(صادر_وارد!$D$3:$D$1999,'تكويد صنف'!B257,صادر_وارد!$B$3:$B$500)</f>
        <v>0</v>
      </c>
      <c r="E257" s="19">
        <f t="shared" ca="1" si="3"/>
        <v>0</v>
      </c>
      <c r="F257" s="7"/>
    </row>
    <row r="258" spans="1:6" ht="18" x14ac:dyDescent="0.2">
      <c r="A258" s="7"/>
      <c r="B258" s="8" t="str">
        <f>IF(A258="","",SUBTOTAL(3,A$6:A258))</f>
        <v/>
      </c>
      <c r="C258" s="8">
        <f ca="1">SUMIF(صادر_وارد!$D$3:$D$1999,'تكويد صنف'!B258,صادر_وارد!$A$3:$A$500)</f>
        <v>0</v>
      </c>
      <c r="D258" s="9">
        <f ca="1">SUMIF(صادر_وارد!$D$3:$D$1999,'تكويد صنف'!B258,صادر_وارد!$B$3:$B$500)</f>
        <v>0</v>
      </c>
      <c r="E258" s="19">
        <f t="shared" ca="1" si="3"/>
        <v>0</v>
      </c>
      <c r="F258" s="7"/>
    </row>
    <row r="259" spans="1:6" ht="18" x14ac:dyDescent="0.2">
      <c r="A259" s="7"/>
      <c r="B259" s="8" t="str">
        <f>IF(A259="","",SUBTOTAL(3,A$6:A259))</f>
        <v/>
      </c>
      <c r="C259" s="8">
        <f ca="1">SUMIF(صادر_وارد!$D$3:$D$1999,'تكويد صنف'!B259,صادر_وارد!$A$3:$A$500)</f>
        <v>0</v>
      </c>
      <c r="D259" s="9">
        <f ca="1">SUMIF(صادر_وارد!$D$3:$D$1999,'تكويد صنف'!B259,صادر_وارد!$B$3:$B$500)</f>
        <v>0</v>
      </c>
      <c r="E259" s="19">
        <f t="shared" ca="1" si="3"/>
        <v>0</v>
      </c>
      <c r="F259" s="7"/>
    </row>
    <row r="260" spans="1:6" ht="18" x14ac:dyDescent="0.2">
      <c r="A260" s="7"/>
      <c r="B260" s="8" t="str">
        <f>IF(A260="","",SUBTOTAL(3,A$6:A260))</f>
        <v/>
      </c>
      <c r="C260" s="8">
        <f ca="1">SUMIF(صادر_وارد!$D$3:$D$1999,'تكويد صنف'!B260,صادر_وارد!$A$3:$A$500)</f>
        <v>0</v>
      </c>
      <c r="D260" s="9">
        <f ca="1">SUMIF(صادر_وارد!$D$3:$D$1999,'تكويد صنف'!B260,صادر_وارد!$B$3:$B$500)</f>
        <v>0</v>
      </c>
      <c r="E260" s="19">
        <f t="shared" ca="1" si="3"/>
        <v>0</v>
      </c>
      <c r="F260" s="7"/>
    </row>
    <row r="261" spans="1:6" ht="18" x14ac:dyDescent="0.2">
      <c r="A261" s="7"/>
      <c r="B261" s="8" t="str">
        <f>IF(A261="","",SUBTOTAL(3,A$6:A261))</f>
        <v/>
      </c>
      <c r="C261" s="8">
        <f ca="1">SUMIF(صادر_وارد!$D$3:$D$1999,'تكويد صنف'!B261,صادر_وارد!$A$3:$A$500)</f>
        <v>0</v>
      </c>
      <c r="D261" s="9">
        <f ca="1">SUMIF(صادر_وارد!$D$3:$D$1999,'تكويد صنف'!B261,صادر_وارد!$B$3:$B$500)</f>
        <v>0</v>
      </c>
      <c r="E261" s="19">
        <f t="shared" ca="1" si="3"/>
        <v>0</v>
      </c>
      <c r="F261" s="7"/>
    </row>
    <row r="262" spans="1:6" ht="18" x14ac:dyDescent="0.2">
      <c r="A262" s="7"/>
      <c r="B262" s="8" t="str">
        <f>IF(A262="","",SUBTOTAL(3,A$6:A262))</f>
        <v/>
      </c>
      <c r="C262" s="8">
        <f ca="1">SUMIF(صادر_وارد!$D$3:$D$1999,'تكويد صنف'!B262,صادر_وارد!$A$3:$A$500)</f>
        <v>0</v>
      </c>
      <c r="D262" s="9">
        <f ca="1">SUMIF(صادر_وارد!$D$3:$D$1999,'تكويد صنف'!B262,صادر_وارد!$B$3:$B$500)</f>
        <v>0</v>
      </c>
      <c r="E262" s="19">
        <f t="shared" ref="E262:E325" ca="1" si="4">C262-D262</f>
        <v>0</v>
      </c>
      <c r="F262" s="7"/>
    </row>
    <row r="263" spans="1:6" ht="18" x14ac:dyDescent="0.2">
      <c r="A263" s="7"/>
      <c r="B263" s="8" t="str">
        <f>IF(A263="","",SUBTOTAL(3,A$6:A263))</f>
        <v/>
      </c>
      <c r="C263" s="8">
        <f ca="1">SUMIF(صادر_وارد!$D$3:$D$1999,'تكويد صنف'!B263,صادر_وارد!$A$3:$A$500)</f>
        <v>0</v>
      </c>
      <c r="D263" s="9">
        <f ca="1">SUMIF(صادر_وارد!$D$3:$D$1999,'تكويد صنف'!B263,صادر_وارد!$B$3:$B$500)</f>
        <v>0</v>
      </c>
      <c r="E263" s="19">
        <f t="shared" ca="1" si="4"/>
        <v>0</v>
      </c>
      <c r="F263" s="7"/>
    </row>
    <row r="264" spans="1:6" ht="18" x14ac:dyDescent="0.2">
      <c r="A264" s="7"/>
      <c r="B264" s="8" t="str">
        <f>IF(A264="","",SUBTOTAL(3,A$6:A264))</f>
        <v/>
      </c>
      <c r="C264" s="8">
        <f ca="1">SUMIF(صادر_وارد!$D$3:$D$1999,'تكويد صنف'!B264,صادر_وارد!$A$3:$A$500)</f>
        <v>0</v>
      </c>
      <c r="D264" s="9">
        <f ca="1">SUMIF(صادر_وارد!$D$3:$D$1999,'تكويد صنف'!B264,صادر_وارد!$B$3:$B$500)</f>
        <v>0</v>
      </c>
      <c r="E264" s="19">
        <f t="shared" ca="1" si="4"/>
        <v>0</v>
      </c>
      <c r="F264" s="7"/>
    </row>
    <row r="265" spans="1:6" ht="18" x14ac:dyDescent="0.2">
      <c r="A265" s="7"/>
      <c r="B265" s="8" t="str">
        <f>IF(A265="","",SUBTOTAL(3,A$6:A265))</f>
        <v/>
      </c>
      <c r="C265" s="8">
        <f ca="1">SUMIF(صادر_وارد!$D$3:$D$1999,'تكويد صنف'!B265,صادر_وارد!$A$3:$A$500)</f>
        <v>0</v>
      </c>
      <c r="D265" s="9">
        <f ca="1">SUMIF(صادر_وارد!$D$3:$D$1999,'تكويد صنف'!B265,صادر_وارد!$B$3:$B$500)</f>
        <v>0</v>
      </c>
      <c r="E265" s="19">
        <f t="shared" ca="1" si="4"/>
        <v>0</v>
      </c>
      <c r="F265" s="7"/>
    </row>
    <row r="266" spans="1:6" ht="18" x14ac:dyDescent="0.2">
      <c r="A266" s="7"/>
      <c r="B266" s="8" t="str">
        <f>IF(A266="","",SUBTOTAL(3,A$6:A266))</f>
        <v/>
      </c>
      <c r="C266" s="8">
        <f ca="1">SUMIF(صادر_وارد!$D$3:$D$1999,'تكويد صنف'!B266,صادر_وارد!$A$3:$A$500)</f>
        <v>0</v>
      </c>
      <c r="D266" s="9">
        <f ca="1">SUMIF(صادر_وارد!$D$3:$D$1999,'تكويد صنف'!B266,صادر_وارد!$B$3:$B$500)</f>
        <v>0</v>
      </c>
      <c r="E266" s="19">
        <f t="shared" ca="1" si="4"/>
        <v>0</v>
      </c>
      <c r="F266" s="7"/>
    </row>
    <row r="267" spans="1:6" ht="18" x14ac:dyDescent="0.2">
      <c r="A267" s="7"/>
      <c r="B267" s="8" t="str">
        <f>IF(A267="","",SUBTOTAL(3,A$6:A267))</f>
        <v/>
      </c>
      <c r="C267" s="8">
        <f ca="1">SUMIF(صادر_وارد!$D$3:$D$1999,'تكويد صنف'!B267,صادر_وارد!$A$3:$A$500)</f>
        <v>0</v>
      </c>
      <c r="D267" s="9">
        <f ca="1">SUMIF(صادر_وارد!$D$3:$D$1999,'تكويد صنف'!B267,صادر_وارد!$B$3:$B$500)</f>
        <v>0</v>
      </c>
      <c r="E267" s="19">
        <f t="shared" ca="1" si="4"/>
        <v>0</v>
      </c>
      <c r="F267" s="7"/>
    </row>
    <row r="268" spans="1:6" ht="18" x14ac:dyDescent="0.2">
      <c r="A268" s="7"/>
      <c r="B268" s="8" t="str">
        <f>IF(A268="","",SUBTOTAL(3,A$6:A268))</f>
        <v/>
      </c>
      <c r="C268" s="8">
        <f ca="1">SUMIF(صادر_وارد!$D$3:$D$1999,'تكويد صنف'!B268,صادر_وارد!$A$3:$A$500)</f>
        <v>0</v>
      </c>
      <c r="D268" s="9">
        <f ca="1">SUMIF(صادر_وارد!$D$3:$D$1999,'تكويد صنف'!B268,صادر_وارد!$B$3:$B$500)</f>
        <v>0</v>
      </c>
      <c r="E268" s="19">
        <f t="shared" ca="1" si="4"/>
        <v>0</v>
      </c>
      <c r="F268" s="7"/>
    </row>
    <row r="269" spans="1:6" ht="18" x14ac:dyDescent="0.2">
      <c r="A269" s="7"/>
      <c r="B269" s="8" t="str">
        <f>IF(A269="","",SUBTOTAL(3,A$6:A269))</f>
        <v/>
      </c>
      <c r="C269" s="8">
        <f ca="1">SUMIF(صادر_وارد!$D$3:$D$1999,'تكويد صنف'!B269,صادر_وارد!$A$3:$A$500)</f>
        <v>0</v>
      </c>
      <c r="D269" s="9">
        <f ca="1">SUMIF(صادر_وارد!$D$3:$D$1999,'تكويد صنف'!B269,صادر_وارد!$B$3:$B$500)</f>
        <v>0</v>
      </c>
      <c r="E269" s="19">
        <f t="shared" ca="1" si="4"/>
        <v>0</v>
      </c>
      <c r="F269" s="7"/>
    </row>
    <row r="270" spans="1:6" ht="18" x14ac:dyDescent="0.2">
      <c r="A270" s="7"/>
      <c r="B270" s="8" t="str">
        <f>IF(A270="","",SUBTOTAL(3,A$6:A270))</f>
        <v/>
      </c>
      <c r="C270" s="8">
        <f ca="1">SUMIF(صادر_وارد!$D$3:$D$1999,'تكويد صنف'!B270,صادر_وارد!$A$3:$A$500)</f>
        <v>0</v>
      </c>
      <c r="D270" s="9">
        <f ca="1">SUMIF(صادر_وارد!$D$3:$D$1999,'تكويد صنف'!B270,صادر_وارد!$B$3:$B$500)</f>
        <v>0</v>
      </c>
      <c r="E270" s="19">
        <f t="shared" ca="1" si="4"/>
        <v>0</v>
      </c>
      <c r="F270" s="7"/>
    </row>
    <row r="271" spans="1:6" ht="18" x14ac:dyDescent="0.2">
      <c r="A271" s="7"/>
      <c r="B271" s="8" t="str">
        <f>IF(A271="","",SUBTOTAL(3,A$6:A271))</f>
        <v/>
      </c>
      <c r="C271" s="8">
        <f ca="1">SUMIF(صادر_وارد!$D$3:$D$1999,'تكويد صنف'!B271,صادر_وارد!$A$3:$A$500)</f>
        <v>0</v>
      </c>
      <c r="D271" s="9">
        <f ca="1">SUMIF(صادر_وارد!$D$3:$D$1999,'تكويد صنف'!B271,صادر_وارد!$B$3:$B$500)</f>
        <v>0</v>
      </c>
      <c r="E271" s="19">
        <f t="shared" ca="1" si="4"/>
        <v>0</v>
      </c>
      <c r="F271" s="7"/>
    </row>
    <row r="272" spans="1:6" ht="18" x14ac:dyDescent="0.2">
      <c r="A272" s="7"/>
      <c r="B272" s="8" t="str">
        <f>IF(A272="","",SUBTOTAL(3,A$6:A272))</f>
        <v/>
      </c>
      <c r="C272" s="8">
        <f ca="1">SUMIF(صادر_وارد!$D$3:$D$1999,'تكويد صنف'!B272,صادر_وارد!$A$3:$A$500)</f>
        <v>0</v>
      </c>
      <c r="D272" s="9">
        <f ca="1">SUMIF(صادر_وارد!$D$3:$D$1999,'تكويد صنف'!B272,صادر_وارد!$B$3:$B$500)</f>
        <v>0</v>
      </c>
      <c r="E272" s="19">
        <f t="shared" ca="1" si="4"/>
        <v>0</v>
      </c>
      <c r="F272" s="7"/>
    </row>
    <row r="273" spans="1:6" ht="18" x14ac:dyDescent="0.2">
      <c r="A273" s="7"/>
      <c r="B273" s="8" t="str">
        <f>IF(A273="","",SUBTOTAL(3,A$6:A273))</f>
        <v/>
      </c>
      <c r="C273" s="8">
        <f ca="1">SUMIF(صادر_وارد!$D$3:$D$1999,'تكويد صنف'!B273,صادر_وارد!$A$3:$A$500)</f>
        <v>0</v>
      </c>
      <c r="D273" s="9">
        <f ca="1">SUMIF(صادر_وارد!$D$3:$D$1999,'تكويد صنف'!B273,صادر_وارد!$B$3:$B$500)</f>
        <v>0</v>
      </c>
      <c r="E273" s="19">
        <f t="shared" ca="1" si="4"/>
        <v>0</v>
      </c>
      <c r="F273" s="7"/>
    </row>
    <row r="274" spans="1:6" ht="18" x14ac:dyDescent="0.2">
      <c r="A274" s="7"/>
      <c r="B274" s="8" t="str">
        <f>IF(A274="","",SUBTOTAL(3,A$6:A274))</f>
        <v/>
      </c>
      <c r="C274" s="8">
        <f ca="1">SUMIF(صادر_وارد!$D$3:$D$1999,'تكويد صنف'!B274,صادر_وارد!$A$3:$A$500)</f>
        <v>0</v>
      </c>
      <c r="D274" s="9">
        <f ca="1">SUMIF(صادر_وارد!$D$3:$D$1999,'تكويد صنف'!B274,صادر_وارد!$B$3:$B$500)</f>
        <v>0</v>
      </c>
      <c r="E274" s="19">
        <f t="shared" ca="1" si="4"/>
        <v>0</v>
      </c>
      <c r="F274" s="7"/>
    </row>
    <row r="275" spans="1:6" ht="18" x14ac:dyDescent="0.2">
      <c r="A275" s="7"/>
      <c r="B275" s="8" t="str">
        <f>IF(A275="","",SUBTOTAL(3,A$6:A275))</f>
        <v/>
      </c>
      <c r="C275" s="8">
        <f ca="1">SUMIF(صادر_وارد!$D$3:$D$1999,'تكويد صنف'!B275,صادر_وارد!$A$3:$A$500)</f>
        <v>0</v>
      </c>
      <c r="D275" s="9">
        <f ca="1">SUMIF(صادر_وارد!$D$3:$D$1999,'تكويد صنف'!B275,صادر_وارد!$B$3:$B$500)</f>
        <v>0</v>
      </c>
      <c r="E275" s="19">
        <f t="shared" ca="1" si="4"/>
        <v>0</v>
      </c>
      <c r="F275" s="7"/>
    </row>
    <row r="276" spans="1:6" ht="18" x14ac:dyDescent="0.2">
      <c r="A276" s="7"/>
      <c r="B276" s="8" t="str">
        <f>IF(A276="","",SUBTOTAL(3,A$6:A276))</f>
        <v/>
      </c>
      <c r="C276" s="8">
        <f ca="1">SUMIF(صادر_وارد!$D$3:$D$1999,'تكويد صنف'!B276,صادر_وارد!$A$3:$A$500)</f>
        <v>0</v>
      </c>
      <c r="D276" s="9">
        <f ca="1">SUMIF(صادر_وارد!$D$3:$D$1999,'تكويد صنف'!B276,صادر_وارد!$B$3:$B$500)</f>
        <v>0</v>
      </c>
      <c r="E276" s="19">
        <f t="shared" ca="1" si="4"/>
        <v>0</v>
      </c>
      <c r="F276" s="7"/>
    </row>
    <row r="277" spans="1:6" ht="18" x14ac:dyDescent="0.2">
      <c r="A277" s="7"/>
      <c r="B277" s="8" t="str">
        <f>IF(A277="","",SUBTOTAL(3,A$6:A277))</f>
        <v/>
      </c>
      <c r="C277" s="8">
        <f ca="1">SUMIF(صادر_وارد!$D$3:$D$1999,'تكويد صنف'!B277,صادر_وارد!$A$3:$A$500)</f>
        <v>0</v>
      </c>
      <c r="D277" s="9">
        <f ca="1">SUMIF(صادر_وارد!$D$3:$D$1999,'تكويد صنف'!B277,صادر_وارد!$B$3:$B$500)</f>
        <v>0</v>
      </c>
      <c r="E277" s="19">
        <f t="shared" ca="1" si="4"/>
        <v>0</v>
      </c>
      <c r="F277" s="7"/>
    </row>
    <row r="278" spans="1:6" ht="18" x14ac:dyDescent="0.2">
      <c r="A278" s="7"/>
      <c r="B278" s="8" t="str">
        <f>IF(A278="","",SUBTOTAL(3,A$6:A278))</f>
        <v/>
      </c>
      <c r="C278" s="8">
        <f ca="1">SUMIF(صادر_وارد!$D$3:$D$1999,'تكويد صنف'!B278,صادر_وارد!$A$3:$A$500)</f>
        <v>0</v>
      </c>
      <c r="D278" s="9">
        <f ca="1">SUMIF(صادر_وارد!$D$3:$D$1999,'تكويد صنف'!B278,صادر_وارد!$B$3:$B$500)</f>
        <v>0</v>
      </c>
      <c r="E278" s="19">
        <f t="shared" ca="1" si="4"/>
        <v>0</v>
      </c>
      <c r="F278" s="7"/>
    </row>
    <row r="279" spans="1:6" ht="18" x14ac:dyDescent="0.2">
      <c r="A279" s="7"/>
      <c r="B279" s="8" t="str">
        <f>IF(A279="","",SUBTOTAL(3,A$6:A279))</f>
        <v/>
      </c>
      <c r="C279" s="8">
        <f ca="1">SUMIF(صادر_وارد!$D$3:$D$1999,'تكويد صنف'!B279,صادر_وارد!$A$3:$A$500)</f>
        <v>0</v>
      </c>
      <c r="D279" s="9">
        <f ca="1">SUMIF(صادر_وارد!$D$3:$D$1999,'تكويد صنف'!B279,صادر_وارد!$B$3:$B$500)</f>
        <v>0</v>
      </c>
      <c r="E279" s="19">
        <f t="shared" ca="1" si="4"/>
        <v>0</v>
      </c>
      <c r="F279" s="7"/>
    </row>
    <row r="280" spans="1:6" ht="18" x14ac:dyDescent="0.2">
      <c r="A280" s="7"/>
      <c r="B280" s="8" t="str">
        <f>IF(A280="","",SUBTOTAL(3,A$6:A280))</f>
        <v/>
      </c>
      <c r="C280" s="8">
        <f ca="1">SUMIF(صادر_وارد!$D$3:$D$1999,'تكويد صنف'!B280,صادر_وارد!$A$3:$A$500)</f>
        <v>0</v>
      </c>
      <c r="D280" s="9">
        <f ca="1">SUMIF(صادر_وارد!$D$3:$D$1999,'تكويد صنف'!B280,صادر_وارد!$B$3:$B$500)</f>
        <v>0</v>
      </c>
      <c r="E280" s="19">
        <f t="shared" ca="1" si="4"/>
        <v>0</v>
      </c>
      <c r="F280" s="7"/>
    </row>
    <row r="281" spans="1:6" ht="18" x14ac:dyDescent="0.2">
      <c r="A281" s="7"/>
      <c r="B281" s="8" t="str">
        <f>IF(A281="","",SUBTOTAL(3,A$6:A281))</f>
        <v/>
      </c>
      <c r="C281" s="8">
        <f ca="1">SUMIF(صادر_وارد!$D$3:$D$1999,'تكويد صنف'!B281,صادر_وارد!$A$3:$A$500)</f>
        <v>0</v>
      </c>
      <c r="D281" s="9">
        <f ca="1">SUMIF(صادر_وارد!$D$3:$D$1999,'تكويد صنف'!B281,صادر_وارد!$B$3:$B$500)</f>
        <v>0</v>
      </c>
      <c r="E281" s="19">
        <f t="shared" ca="1" si="4"/>
        <v>0</v>
      </c>
      <c r="F281" s="7"/>
    </row>
    <row r="282" spans="1:6" ht="18" x14ac:dyDescent="0.2">
      <c r="A282" s="7"/>
      <c r="B282" s="8" t="str">
        <f>IF(A282="","",SUBTOTAL(3,A$6:A282))</f>
        <v/>
      </c>
      <c r="C282" s="8">
        <f ca="1">SUMIF(صادر_وارد!$D$3:$D$1999,'تكويد صنف'!B282,صادر_وارد!$A$3:$A$500)</f>
        <v>0</v>
      </c>
      <c r="D282" s="9">
        <f ca="1">SUMIF(صادر_وارد!$D$3:$D$1999,'تكويد صنف'!B282,صادر_وارد!$B$3:$B$500)</f>
        <v>0</v>
      </c>
      <c r="E282" s="19">
        <f t="shared" ca="1" si="4"/>
        <v>0</v>
      </c>
      <c r="F282" s="7"/>
    </row>
    <row r="283" spans="1:6" ht="18" x14ac:dyDescent="0.2">
      <c r="A283" s="7"/>
      <c r="B283" s="8" t="str">
        <f>IF(A283="","",SUBTOTAL(3,A$6:A283))</f>
        <v/>
      </c>
      <c r="C283" s="8">
        <f ca="1">SUMIF(صادر_وارد!$D$3:$D$1999,'تكويد صنف'!B283,صادر_وارد!$A$3:$A$500)</f>
        <v>0</v>
      </c>
      <c r="D283" s="9">
        <f ca="1">SUMIF(صادر_وارد!$D$3:$D$1999,'تكويد صنف'!B283,صادر_وارد!$B$3:$B$500)</f>
        <v>0</v>
      </c>
      <c r="E283" s="19">
        <f t="shared" ca="1" si="4"/>
        <v>0</v>
      </c>
      <c r="F283" s="7"/>
    </row>
    <row r="284" spans="1:6" ht="18" x14ac:dyDescent="0.2">
      <c r="A284" s="7"/>
      <c r="B284" s="8" t="str">
        <f>IF(A284="","",SUBTOTAL(3,A$6:A284))</f>
        <v/>
      </c>
      <c r="C284" s="8">
        <f ca="1">SUMIF(صادر_وارد!$D$3:$D$1999,'تكويد صنف'!B284,صادر_وارد!$A$3:$A$500)</f>
        <v>0</v>
      </c>
      <c r="D284" s="9">
        <f ca="1">SUMIF(صادر_وارد!$D$3:$D$1999,'تكويد صنف'!B284,صادر_وارد!$B$3:$B$500)</f>
        <v>0</v>
      </c>
      <c r="E284" s="19">
        <f t="shared" ca="1" si="4"/>
        <v>0</v>
      </c>
      <c r="F284" s="7"/>
    </row>
    <row r="285" spans="1:6" ht="18" x14ac:dyDescent="0.2">
      <c r="A285" s="7"/>
      <c r="B285" s="8" t="str">
        <f>IF(A285="","",SUBTOTAL(3,A$6:A285))</f>
        <v/>
      </c>
      <c r="C285" s="8">
        <f ca="1">SUMIF(صادر_وارد!$D$3:$D$1999,'تكويد صنف'!B285,صادر_وارد!$A$3:$A$500)</f>
        <v>0</v>
      </c>
      <c r="D285" s="9">
        <f ca="1">SUMIF(صادر_وارد!$D$3:$D$1999,'تكويد صنف'!B285,صادر_وارد!$B$3:$B$500)</f>
        <v>0</v>
      </c>
      <c r="E285" s="19">
        <f t="shared" ca="1" si="4"/>
        <v>0</v>
      </c>
      <c r="F285" s="7"/>
    </row>
    <row r="286" spans="1:6" ht="18" x14ac:dyDescent="0.2">
      <c r="A286" s="7"/>
      <c r="B286" s="8" t="str">
        <f>IF(A286="","",SUBTOTAL(3,A$6:A286))</f>
        <v/>
      </c>
      <c r="C286" s="8">
        <f ca="1">SUMIF(صادر_وارد!$D$3:$D$1999,'تكويد صنف'!B286,صادر_وارد!$A$3:$A$500)</f>
        <v>0</v>
      </c>
      <c r="D286" s="9">
        <f ca="1">SUMIF(صادر_وارد!$D$3:$D$1999,'تكويد صنف'!B286,صادر_وارد!$B$3:$B$500)</f>
        <v>0</v>
      </c>
      <c r="E286" s="19">
        <f t="shared" ca="1" si="4"/>
        <v>0</v>
      </c>
      <c r="F286" s="7"/>
    </row>
    <row r="287" spans="1:6" ht="18" x14ac:dyDescent="0.2">
      <c r="A287" s="7"/>
      <c r="B287" s="8" t="str">
        <f>IF(A287="","",SUBTOTAL(3,A$6:A287))</f>
        <v/>
      </c>
      <c r="C287" s="8">
        <f ca="1">SUMIF(صادر_وارد!$D$3:$D$1999,'تكويد صنف'!B287,صادر_وارد!$A$3:$A$500)</f>
        <v>0</v>
      </c>
      <c r="D287" s="9">
        <f ca="1">SUMIF(صادر_وارد!$D$3:$D$1999,'تكويد صنف'!B287,صادر_وارد!$B$3:$B$500)</f>
        <v>0</v>
      </c>
      <c r="E287" s="19">
        <f t="shared" ca="1" si="4"/>
        <v>0</v>
      </c>
      <c r="F287" s="7"/>
    </row>
    <row r="288" spans="1:6" ht="18" x14ac:dyDescent="0.2">
      <c r="A288" s="7"/>
      <c r="B288" s="8" t="str">
        <f>IF(A288="","",SUBTOTAL(3,A$6:A288))</f>
        <v/>
      </c>
      <c r="C288" s="8">
        <f ca="1">SUMIF(صادر_وارد!$D$3:$D$1999,'تكويد صنف'!B288,صادر_وارد!$A$3:$A$500)</f>
        <v>0</v>
      </c>
      <c r="D288" s="9">
        <f ca="1">SUMIF(صادر_وارد!$D$3:$D$1999,'تكويد صنف'!B288,صادر_وارد!$B$3:$B$500)</f>
        <v>0</v>
      </c>
      <c r="E288" s="19">
        <f t="shared" ca="1" si="4"/>
        <v>0</v>
      </c>
      <c r="F288" s="7"/>
    </row>
    <row r="289" spans="1:6" ht="18" x14ac:dyDescent="0.2">
      <c r="A289" s="7"/>
      <c r="B289" s="8" t="str">
        <f>IF(A289="","",SUBTOTAL(3,A$6:A289))</f>
        <v/>
      </c>
      <c r="C289" s="8">
        <f ca="1">SUMIF(صادر_وارد!$D$3:$D$1999,'تكويد صنف'!B289,صادر_وارد!$A$3:$A$500)</f>
        <v>0</v>
      </c>
      <c r="D289" s="9">
        <f ca="1">SUMIF(صادر_وارد!$D$3:$D$1999,'تكويد صنف'!B289,صادر_وارد!$B$3:$B$500)</f>
        <v>0</v>
      </c>
      <c r="E289" s="19">
        <f t="shared" ca="1" si="4"/>
        <v>0</v>
      </c>
      <c r="F289" s="7"/>
    </row>
    <row r="290" spans="1:6" ht="18" x14ac:dyDescent="0.2">
      <c r="A290" s="7"/>
      <c r="B290" s="8" t="str">
        <f>IF(A290="","",SUBTOTAL(3,A$6:A290))</f>
        <v/>
      </c>
      <c r="C290" s="8">
        <f ca="1">SUMIF(صادر_وارد!$D$3:$D$1999,'تكويد صنف'!B290,صادر_وارد!$A$3:$A$500)</f>
        <v>0</v>
      </c>
      <c r="D290" s="9">
        <f ca="1">SUMIF(صادر_وارد!$D$3:$D$1999,'تكويد صنف'!B290,صادر_وارد!$B$3:$B$500)</f>
        <v>0</v>
      </c>
      <c r="E290" s="19">
        <f t="shared" ca="1" si="4"/>
        <v>0</v>
      </c>
      <c r="F290" s="7"/>
    </row>
    <row r="291" spans="1:6" ht="18" x14ac:dyDescent="0.2">
      <c r="A291" s="7"/>
      <c r="B291" s="8" t="str">
        <f>IF(A291="","",SUBTOTAL(3,A$6:A291))</f>
        <v/>
      </c>
      <c r="C291" s="8">
        <f ca="1">SUMIF(صادر_وارد!$D$3:$D$1999,'تكويد صنف'!B291,صادر_وارد!$A$3:$A$500)</f>
        <v>0</v>
      </c>
      <c r="D291" s="9">
        <f ca="1">SUMIF(صادر_وارد!$D$3:$D$1999,'تكويد صنف'!B291,صادر_وارد!$B$3:$B$500)</f>
        <v>0</v>
      </c>
      <c r="E291" s="19">
        <f t="shared" ca="1" si="4"/>
        <v>0</v>
      </c>
      <c r="F291" s="7"/>
    </row>
    <row r="292" spans="1:6" ht="18" x14ac:dyDescent="0.2">
      <c r="A292" s="7"/>
      <c r="B292" s="8" t="str">
        <f>IF(A292="","",SUBTOTAL(3,A$6:A292))</f>
        <v/>
      </c>
      <c r="C292" s="8">
        <f ca="1">SUMIF(صادر_وارد!$D$3:$D$1999,'تكويد صنف'!B292,صادر_وارد!$A$3:$A$500)</f>
        <v>0</v>
      </c>
      <c r="D292" s="9">
        <f ca="1">SUMIF(صادر_وارد!$D$3:$D$1999,'تكويد صنف'!B292,صادر_وارد!$B$3:$B$500)</f>
        <v>0</v>
      </c>
      <c r="E292" s="19">
        <f t="shared" ca="1" si="4"/>
        <v>0</v>
      </c>
      <c r="F292" s="7"/>
    </row>
    <row r="293" spans="1:6" ht="18" x14ac:dyDescent="0.2">
      <c r="A293" s="7"/>
      <c r="B293" s="8" t="str">
        <f>IF(A293="","",SUBTOTAL(3,A$6:A293))</f>
        <v/>
      </c>
      <c r="C293" s="8">
        <f ca="1">SUMIF(صادر_وارد!$D$3:$D$1999,'تكويد صنف'!B293,صادر_وارد!$A$3:$A$500)</f>
        <v>0</v>
      </c>
      <c r="D293" s="9">
        <f ca="1">SUMIF(صادر_وارد!$D$3:$D$1999,'تكويد صنف'!B293,صادر_وارد!$B$3:$B$500)</f>
        <v>0</v>
      </c>
      <c r="E293" s="19">
        <f t="shared" ca="1" si="4"/>
        <v>0</v>
      </c>
      <c r="F293" s="7"/>
    </row>
    <row r="294" spans="1:6" ht="18" x14ac:dyDescent="0.2">
      <c r="A294" s="7"/>
      <c r="B294" s="8" t="str">
        <f>IF(A294="","",SUBTOTAL(3,A$6:A294))</f>
        <v/>
      </c>
      <c r="C294" s="8">
        <f ca="1">SUMIF(صادر_وارد!$D$3:$D$1999,'تكويد صنف'!B294,صادر_وارد!$A$3:$A$500)</f>
        <v>0</v>
      </c>
      <c r="D294" s="9">
        <f ca="1">SUMIF(صادر_وارد!$D$3:$D$1999,'تكويد صنف'!B294,صادر_وارد!$B$3:$B$500)</f>
        <v>0</v>
      </c>
      <c r="E294" s="19">
        <f t="shared" ca="1" si="4"/>
        <v>0</v>
      </c>
      <c r="F294" s="7"/>
    </row>
    <row r="295" spans="1:6" ht="18" x14ac:dyDescent="0.2">
      <c r="A295" s="7"/>
      <c r="B295" s="8" t="str">
        <f>IF(A295="","",SUBTOTAL(3,A$6:A295))</f>
        <v/>
      </c>
      <c r="C295" s="8">
        <f ca="1">SUMIF(صادر_وارد!$D$3:$D$1999,'تكويد صنف'!B295,صادر_وارد!$A$3:$A$500)</f>
        <v>0</v>
      </c>
      <c r="D295" s="9">
        <f ca="1">SUMIF(صادر_وارد!$D$3:$D$1999,'تكويد صنف'!B295,صادر_وارد!$B$3:$B$500)</f>
        <v>0</v>
      </c>
      <c r="E295" s="19">
        <f t="shared" ca="1" si="4"/>
        <v>0</v>
      </c>
      <c r="F295" s="7"/>
    </row>
    <row r="296" spans="1:6" ht="18" x14ac:dyDescent="0.2">
      <c r="A296" s="7"/>
      <c r="B296" s="8" t="str">
        <f>IF(A296="","",SUBTOTAL(3,A$6:A296))</f>
        <v/>
      </c>
      <c r="C296" s="8">
        <f ca="1">SUMIF(صادر_وارد!$D$3:$D$1999,'تكويد صنف'!B296,صادر_وارد!$A$3:$A$500)</f>
        <v>0</v>
      </c>
      <c r="D296" s="9">
        <f ca="1">SUMIF(صادر_وارد!$D$3:$D$1999,'تكويد صنف'!B296,صادر_وارد!$B$3:$B$500)</f>
        <v>0</v>
      </c>
      <c r="E296" s="19">
        <f t="shared" ca="1" si="4"/>
        <v>0</v>
      </c>
      <c r="F296" s="7"/>
    </row>
    <row r="297" spans="1:6" ht="18" x14ac:dyDescent="0.2">
      <c r="A297" s="7"/>
      <c r="B297" s="8" t="str">
        <f>IF(A297="","",SUBTOTAL(3,A$6:A297))</f>
        <v/>
      </c>
      <c r="C297" s="8">
        <f ca="1">SUMIF(صادر_وارد!$D$3:$D$1999,'تكويد صنف'!B297,صادر_وارد!$A$3:$A$500)</f>
        <v>0</v>
      </c>
      <c r="D297" s="9">
        <f ca="1">SUMIF(صادر_وارد!$D$3:$D$1999,'تكويد صنف'!B297,صادر_وارد!$B$3:$B$500)</f>
        <v>0</v>
      </c>
      <c r="E297" s="19">
        <f t="shared" ca="1" si="4"/>
        <v>0</v>
      </c>
      <c r="F297" s="7"/>
    </row>
    <row r="298" spans="1:6" ht="18" x14ac:dyDescent="0.2">
      <c r="A298" s="7"/>
      <c r="B298" s="8" t="str">
        <f>IF(A298="","",SUBTOTAL(3,A$6:A298))</f>
        <v/>
      </c>
      <c r="C298" s="8">
        <f ca="1">SUMIF(صادر_وارد!$D$3:$D$1999,'تكويد صنف'!B298,صادر_وارد!$A$3:$A$500)</f>
        <v>0</v>
      </c>
      <c r="D298" s="9">
        <f ca="1">SUMIF(صادر_وارد!$D$3:$D$1999,'تكويد صنف'!B298,صادر_وارد!$B$3:$B$500)</f>
        <v>0</v>
      </c>
      <c r="E298" s="19">
        <f t="shared" ca="1" si="4"/>
        <v>0</v>
      </c>
      <c r="F298" s="7"/>
    </row>
    <row r="299" spans="1:6" ht="18" x14ac:dyDescent="0.2">
      <c r="A299" s="7"/>
      <c r="B299" s="8" t="str">
        <f>IF(A299="","",SUBTOTAL(3,A$6:A299))</f>
        <v/>
      </c>
      <c r="C299" s="8">
        <f ca="1">SUMIF(صادر_وارد!$D$3:$D$1999,'تكويد صنف'!B299,صادر_وارد!$A$3:$A$500)</f>
        <v>0</v>
      </c>
      <c r="D299" s="9">
        <f ca="1">SUMIF(صادر_وارد!$D$3:$D$1999,'تكويد صنف'!B299,صادر_وارد!$B$3:$B$500)</f>
        <v>0</v>
      </c>
      <c r="E299" s="19">
        <f t="shared" ca="1" si="4"/>
        <v>0</v>
      </c>
      <c r="F299" s="7"/>
    </row>
    <row r="300" spans="1:6" ht="18" x14ac:dyDescent="0.2">
      <c r="A300" s="7"/>
      <c r="B300" s="8" t="str">
        <f>IF(A300="","",SUBTOTAL(3,A$6:A300))</f>
        <v/>
      </c>
      <c r="C300" s="8">
        <f ca="1">SUMIF(صادر_وارد!$D$3:$D$1999,'تكويد صنف'!B300,صادر_وارد!$A$3:$A$500)</f>
        <v>0</v>
      </c>
      <c r="D300" s="9">
        <f ca="1">SUMIF(صادر_وارد!$D$3:$D$1999,'تكويد صنف'!B300,صادر_وارد!$B$3:$B$500)</f>
        <v>0</v>
      </c>
      <c r="E300" s="19">
        <f t="shared" ca="1" si="4"/>
        <v>0</v>
      </c>
      <c r="F300" s="7"/>
    </row>
    <row r="301" spans="1:6" ht="18" x14ac:dyDescent="0.2">
      <c r="A301" s="7"/>
      <c r="B301" s="8" t="str">
        <f>IF(A301="","",SUBTOTAL(3,A$6:A301))</f>
        <v/>
      </c>
      <c r="C301" s="8">
        <f ca="1">SUMIF(صادر_وارد!$D$3:$D$1999,'تكويد صنف'!B301,صادر_وارد!$A$3:$A$500)</f>
        <v>0</v>
      </c>
      <c r="D301" s="9">
        <f ca="1">SUMIF(صادر_وارد!$D$3:$D$1999,'تكويد صنف'!B301,صادر_وارد!$B$3:$B$500)</f>
        <v>0</v>
      </c>
      <c r="E301" s="19">
        <f t="shared" ca="1" si="4"/>
        <v>0</v>
      </c>
      <c r="F301" s="7"/>
    </row>
    <row r="302" spans="1:6" ht="18" x14ac:dyDescent="0.2">
      <c r="A302" s="7"/>
      <c r="B302" s="8" t="str">
        <f>IF(A302="","",SUBTOTAL(3,A$6:A302))</f>
        <v/>
      </c>
      <c r="C302" s="8">
        <f ca="1">SUMIF(صادر_وارد!$D$3:$D$1999,'تكويد صنف'!B302,صادر_وارد!$A$3:$A$500)</f>
        <v>0</v>
      </c>
      <c r="D302" s="9">
        <f ca="1">SUMIF(صادر_وارد!$D$3:$D$1999,'تكويد صنف'!B302,صادر_وارد!$B$3:$B$500)</f>
        <v>0</v>
      </c>
      <c r="E302" s="19">
        <f t="shared" ca="1" si="4"/>
        <v>0</v>
      </c>
      <c r="F302" s="7"/>
    </row>
    <row r="303" spans="1:6" ht="18" x14ac:dyDescent="0.2">
      <c r="A303" s="7"/>
      <c r="B303" s="8" t="str">
        <f>IF(A303="","",SUBTOTAL(3,A$6:A303))</f>
        <v/>
      </c>
      <c r="C303" s="8">
        <f ca="1">SUMIF(صادر_وارد!$D$3:$D$1999,'تكويد صنف'!B303,صادر_وارد!$A$3:$A$500)</f>
        <v>0</v>
      </c>
      <c r="D303" s="9">
        <f ca="1">SUMIF(صادر_وارد!$D$3:$D$1999,'تكويد صنف'!B303,صادر_وارد!$B$3:$B$500)</f>
        <v>0</v>
      </c>
      <c r="E303" s="19">
        <f t="shared" ca="1" si="4"/>
        <v>0</v>
      </c>
      <c r="F303" s="7"/>
    </row>
    <row r="304" spans="1:6" ht="18" x14ac:dyDescent="0.2">
      <c r="A304" s="7"/>
      <c r="B304" s="8" t="str">
        <f>IF(A304="","",SUBTOTAL(3,A$6:A304))</f>
        <v/>
      </c>
      <c r="C304" s="8">
        <f ca="1">SUMIF(صادر_وارد!$D$3:$D$1999,'تكويد صنف'!B304,صادر_وارد!$A$3:$A$500)</f>
        <v>0</v>
      </c>
      <c r="D304" s="9">
        <f ca="1">SUMIF(صادر_وارد!$D$3:$D$1999,'تكويد صنف'!B304,صادر_وارد!$B$3:$B$500)</f>
        <v>0</v>
      </c>
      <c r="E304" s="19">
        <f t="shared" ca="1" si="4"/>
        <v>0</v>
      </c>
      <c r="F304" s="7"/>
    </row>
    <row r="305" spans="1:6" ht="18" x14ac:dyDescent="0.2">
      <c r="A305" s="7"/>
      <c r="B305" s="8" t="str">
        <f>IF(A305="","",SUBTOTAL(3,A$6:A305))</f>
        <v/>
      </c>
      <c r="C305" s="8">
        <f ca="1">SUMIF(صادر_وارد!$D$3:$D$1999,'تكويد صنف'!B305,صادر_وارد!$A$3:$A$500)</f>
        <v>0</v>
      </c>
      <c r="D305" s="9">
        <f ca="1">SUMIF(صادر_وارد!$D$3:$D$1999,'تكويد صنف'!B305,صادر_وارد!$B$3:$B$500)</f>
        <v>0</v>
      </c>
      <c r="E305" s="19">
        <f t="shared" ca="1" si="4"/>
        <v>0</v>
      </c>
      <c r="F305" s="7"/>
    </row>
    <row r="306" spans="1:6" ht="18" x14ac:dyDescent="0.2">
      <c r="A306" s="7"/>
      <c r="B306" s="8" t="str">
        <f>IF(A306="","",SUBTOTAL(3,A$6:A306))</f>
        <v/>
      </c>
      <c r="C306" s="8">
        <f ca="1">SUMIF(صادر_وارد!$D$3:$D$1999,'تكويد صنف'!B306,صادر_وارد!$A$3:$A$500)</f>
        <v>0</v>
      </c>
      <c r="D306" s="9">
        <f ca="1">SUMIF(صادر_وارد!$D$3:$D$1999,'تكويد صنف'!B306,صادر_وارد!$B$3:$B$500)</f>
        <v>0</v>
      </c>
      <c r="E306" s="19">
        <f t="shared" ca="1" si="4"/>
        <v>0</v>
      </c>
      <c r="F306" s="7"/>
    </row>
    <row r="307" spans="1:6" ht="18" x14ac:dyDescent="0.2">
      <c r="A307" s="7"/>
      <c r="B307" s="8" t="str">
        <f>IF(A307="","",SUBTOTAL(3,A$6:A307))</f>
        <v/>
      </c>
      <c r="C307" s="8">
        <f ca="1">SUMIF(صادر_وارد!$D$3:$D$1999,'تكويد صنف'!B307,صادر_وارد!$A$3:$A$500)</f>
        <v>0</v>
      </c>
      <c r="D307" s="9">
        <f ca="1">SUMIF(صادر_وارد!$D$3:$D$1999,'تكويد صنف'!B307,صادر_وارد!$B$3:$B$500)</f>
        <v>0</v>
      </c>
      <c r="E307" s="19">
        <f t="shared" ca="1" si="4"/>
        <v>0</v>
      </c>
      <c r="F307" s="7"/>
    </row>
    <row r="308" spans="1:6" ht="18" x14ac:dyDescent="0.2">
      <c r="A308" s="7"/>
      <c r="B308" s="8" t="str">
        <f>IF(A308="","",SUBTOTAL(3,A$6:A308))</f>
        <v/>
      </c>
      <c r="C308" s="8">
        <f ca="1">SUMIF(صادر_وارد!$D$3:$D$1999,'تكويد صنف'!B308,صادر_وارد!$A$3:$A$500)</f>
        <v>0</v>
      </c>
      <c r="D308" s="9">
        <f ca="1">SUMIF(صادر_وارد!$D$3:$D$1999,'تكويد صنف'!B308,صادر_وارد!$B$3:$B$500)</f>
        <v>0</v>
      </c>
      <c r="E308" s="19">
        <f t="shared" ca="1" si="4"/>
        <v>0</v>
      </c>
      <c r="F308" s="7"/>
    </row>
    <row r="309" spans="1:6" ht="18" x14ac:dyDescent="0.2">
      <c r="A309" s="7"/>
      <c r="B309" s="8" t="str">
        <f>IF(A309="","",SUBTOTAL(3,A$6:A309))</f>
        <v/>
      </c>
      <c r="C309" s="8">
        <f ca="1">SUMIF(صادر_وارد!$D$3:$D$1999,'تكويد صنف'!B309,صادر_وارد!$A$3:$A$500)</f>
        <v>0</v>
      </c>
      <c r="D309" s="9">
        <f ca="1">SUMIF(صادر_وارد!$D$3:$D$1999,'تكويد صنف'!B309,صادر_وارد!$B$3:$B$500)</f>
        <v>0</v>
      </c>
      <c r="E309" s="19">
        <f t="shared" ca="1" si="4"/>
        <v>0</v>
      </c>
      <c r="F309" s="7"/>
    </row>
    <row r="310" spans="1:6" ht="18" x14ac:dyDescent="0.2">
      <c r="A310" s="7"/>
      <c r="B310" s="8" t="str">
        <f>IF(A310="","",SUBTOTAL(3,A$6:A310))</f>
        <v/>
      </c>
      <c r="C310" s="8">
        <f ca="1">SUMIF(صادر_وارد!$D$3:$D$1999,'تكويد صنف'!B310,صادر_وارد!$A$3:$A$500)</f>
        <v>0</v>
      </c>
      <c r="D310" s="9">
        <f ca="1">SUMIF(صادر_وارد!$D$3:$D$1999,'تكويد صنف'!B310,صادر_وارد!$B$3:$B$500)</f>
        <v>0</v>
      </c>
      <c r="E310" s="19">
        <f t="shared" ca="1" si="4"/>
        <v>0</v>
      </c>
      <c r="F310" s="7"/>
    </row>
    <row r="311" spans="1:6" ht="18" x14ac:dyDescent="0.2">
      <c r="A311" s="7"/>
      <c r="B311" s="8" t="str">
        <f>IF(A311="","",SUBTOTAL(3,A$6:A311))</f>
        <v/>
      </c>
      <c r="C311" s="8">
        <f ca="1">SUMIF(صادر_وارد!$D$3:$D$1999,'تكويد صنف'!B311,صادر_وارد!$A$3:$A$500)</f>
        <v>0</v>
      </c>
      <c r="D311" s="9">
        <f ca="1">SUMIF(صادر_وارد!$D$3:$D$1999,'تكويد صنف'!B311,صادر_وارد!$B$3:$B$500)</f>
        <v>0</v>
      </c>
      <c r="E311" s="19">
        <f t="shared" ca="1" si="4"/>
        <v>0</v>
      </c>
      <c r="F311" s="7"/>
    </row>
    <row r="312" spans="1:6" ht="18" x14ac:dyDescent="0.2">
      <c r="A312" s="7"/>
      <c r="B312" s="8" t="str">
        <f>IF(A312="","",SUBTOTAL(3,A$6:A312))</f>
        <v/>
      </c>
      <c r="C312" s="8">
        <f ca="1">SUMIF(صادر_وارد!$D$3:$D$1999,'تكويد صنف'!B312,صادر_وارد!$A$3:$A$500)</f>
        <v>0</v>
      </c>
      <c r="D312" s="9">
        <f ca="1">SUMIF(صادر_وارد!$D$3:$D$1999,'تكويد صنف'!B312,صادر_وارد!$B$3:$B$500)</f>
        <v>0</v>
      </c>
      <c r="E312" s="19">
        <f t="shared" ca="1" si="4"/>
        <v>0</v>
      </c>
      <c r="F312" s="7"/>
    </row>
    <row r="313" spans="1:6" ht="18" x14ac:dyDescent="0.2">
      <c r="A313" s="7"/>
      <c r="B313" s="8" t="str">
        <f>IF(A313="","",SUBTOTAL(3,A$6:A313))</f>
        <v/>
      </c>
      <c r="C313" s="8">
        <f ca="1">SUMIF(صادر_وارد!$D$3:$D$1999,'تكويد صنف'!B313,صادر_وارد!$A$3:$A$500)</f>
        <v>0</v>
      </c>
      <c r="D313" s="9">
        <f ca="1">SUMIF(صادر_وارد!$D$3:$D$1999,'تكويد صنف'!B313,صادر_وارد!$B$3:$B$500)</f>
        <v>0</v>
      </c>
      <c r="E313" s="19">
        <f t="shared" ca="1" si="4"/>
        <v>0</v>
      </c>
      <c r="F313" s="7"/>
    </row>
    <row r="314" spans="1:6" ht="18" x14ac:dyDescent="0.2">
      <c r="A314" s="7"/>
      <c r="B314" s="8" t="str">
        <f>IF(A314="","",SUBTOTAL(3,A$6:A314))</f>
        <v/>
      </c>
      <c r="C314" s="8">
        <f ca="1">SUMIF(صادر_وارد!$D$3:$D$1999,'تكويد صنف'!B314,صادر_وارد!$A$3:$A$500)</f>
        <v>0</v>
      </c>
      <c r="D314" s="9">
        <f ca="1">SUMIF(صادر_وارد!$D$3:$D$1999,'تكويد صنف'!B314,صادر_وارد!$B$3:$B$500)</f>
        <v>0</v>
      </c>
      <c r="E314" s="19">
        <f t="shared" ca="1" si="4"/>
        <v>0</v>
      </c>
      <c r="F314" s="7"/>
    </row>
    <row r="315" spans="1:6" ht="18" x14ac:dyDescent="0.2">
      <c r="A315" s="7"/>
      <c r="B315" s="8" t="str">
        <f>IF(A315="","",SUBTOTAL(3,A$6:A315))</f>
        <v/>
      </c>
      <c r="C315" s="8">
        <f ca="1">SUMIF(صادر_وارد!$D$3:$D$1999,'تكويد صنف'!B315,صادر_وارد!$A$3:$A$500)</f>
        <v>0</v>
      </c>
      <c r="D315" s="9">
        <f ca="1">SUMIF(صادر_وارد!$D$3:$D$1999,'تكويد صنف'!B315,صادر_وارد!$B$3:$B$500)</f>
        <v>0</v>
      </c>
      <c r="E315" s="19">
        <f t="shared" ca="1" si="4"/>
        <v>0</v>
      </c>
      <c r="F315" s="7"/>
    </row>
    <row r="316" spans="1:6" ht="18" x14ac:dyDescent="0.2">
      <c r="A316" s="7"/>
      <c r="B316" s="8" t="str">
        <f>IF(A316="","",SUBTOTAL(3,A$6:A316))</f>
        <v/>
      </c>
      <c r="C316" s="8">
        <f ca="1">SUMIF(صادر_وارد!$D$3:$D$1999,'تكويد صنف'!B316,صادر_وارد!$A$3:$A$500)</f>
        <v>0</v>
      </c>
      <c r="D316" s="9">
        <f ca="1">SUMIF(صادر_وارد!$D$3:$D$1999,'تكويد صنف'!B316,صادر_وارد!$B$3:$B$500)</f>
        <v>0</v>
      </c>
      <c r="E316" s="19">
        <f t="shared" ca="1" si="4"/>
        <v>0</v>
      </c>
      <c r="F316" s="7"/>
    </row>
    <row r="317" spans="1:6" ht="18" x14ac:dyDescent="0.2">
      <c r="A317" s="7"/>
      <c r="B317" s="8" t="str">
        <f>IF(A317="","",SUBTOTAL(3,A$6:A317))</f>
        <v/>
      </c>
      <c r="C317" s="8">
        <f ca="1">SUMIF(صادر_وارد!$D$3:$D$1999,'تكويد صنف'!B317,صادر_وارد!$A$3:$A$500)</f>
        <v>0</v>
      </c>
      <c r="D317" s="9">
        <f ca="1">SUMIF(صادر_وارد!$D$3:$D$1999,'تكويد صنف'!B317,صادر_وارد!$B$3:$B$500)</f>
        <v>0</v>
      </c>
      <c r="E317" s="19">
        <f t="shared" ca="1" si="4"/>
        <v>0</v>
      </c>
      <c r="F317" s="7"/>
    </row>
    <row r="318" spans="1:6" ht="18" x14ac:dyDescent="0.2">
      <c r="A318" s="7"/>
      <c r="B318" s="8" t="str">
        <f>IF(A318="","",SUBTOTAL(3,A$6:A318))</f>
        <v/>
      </c>
      <c r="C318" s="8">
        <f ca="1">SUMIF(صادر_وارد!$D$3:$D$1999,'تكويد صنف'!B318,صادر_وارد!$A$3:$A$500)</f>
        <v>0</v>
      </c>
      <c r="D318" s="9">
        <f ca="1">SUMIF(صادر_وارد!$D$3:$D$1999,'تكويد صنف'!B318,صادر_وارد!$B$3:$B$500)</f>
        <v>0</v>
      </c>
      <c r="E318" s="19">
        <f t="shared" ca="1" si="4"/>
        <v>0</v>
      </c>
      <c r="F318" s="7"/>
    </row>
    <row r="319" spans="1:6" ht="18" x14ac:dyDescent="0.2">
      <c r="A319" s="7"/>
      <c r="B319" s="8" t="str">
        <f>IF(A319="","",SUBTOTAL(3,A$6:A319))</f>
        <v/>
      </c>
      <c r="C319" s="8">
        <f ca="1">SUMIF(صادر_وارد!$D$3:$D$1999,'تكويد صنف'!B319,صادر_وارد!$A$3:$A$500)</f>
        <v>0</v>
      </c>
      <c r="D319" s="9">
        <f ca="1">SUMIF(صادر_وارد!$D$3:$D$1999,'تكويد صنف'!B319,صادر_وارد!$B$3:$B$500)</f>
        <v>0</v>
      </c>
      <c r="E319" s="19">
        <f t="shared" ca="1" si="4"/>
        <v>0</v>
      </c>
      <c r="F319" s="7"/>
    </row>
    <row r="320" spans="1:6" ht="18" x14ac:dyDescent="0.2">
      <c r="A320" s="7"/>
      <c r="B320" s="8" t="str">
        <f>IF(A320="","",SUBTOTAL(3,A$6:A320))</f>
        <v/>
      </c>
      <c r="C320" s="8">
        <f ca="1">SUMIF(صادر_وارد!$D$3:$D$1999,'تكويد صنف'!B320,صادر_وارد!$A$3:$A$500)</f>
        <v>0</v>
      </c>
      <c r="D320" s="9">
        <f ca="1">SUMIF(صادر_وارد!$D$3:$D$1999,'تكويد صنف'!B320,صادر_وارد!$B$3:$B$500)</f>
        <v>0</v>
      </c>
      <c r="E320" s="19">
        <f t="shared" ca="1" si="4"/>
        <v>0</v>
      </c>
      <c r="F320" s="7"/>
    </row>
    <row r="321" spans="1:6" ht="18" x14ac:dyDescent="0.2">
      <c r="A321" s="7"/>
      <c r="B321" s="8" t="str">
        <f>IF(A321="","",SUBTOTAL(3,A$6:A321))</f>
        <v/>
      </c>
      <c r="C321" s="8">
        <f ca="1">SUMIF(صادر_وارد!$D$3:$D$1999,'تكويد صنف'!B321,صادر_وارد!$A$3:$A$500)</f>
        <v>0</v>
      </c>
      <c r="D321" s="9">
        <f ca="1">SUMIF(صادر_وارد!$D$3:$D$1999,'تكويد صنف'!B321,صادر_وارد!$B$3:$B$500)</f>
        <v>0</v>
      </c>
      <c r="E321" s="19">
        <f t="shared" ca="1" si="4"/>
        <v>0</v>
      </c>
      <c r="F321" s="7"/>
    </row>
    <row r="322" spans="1:6" ht="18" x14ac:dyDescent="0.2">
      <c r="A322" s="7"/>
      <c r="B322" s="8" t="str">
        <f>IF(A322="","",SUBTOTAL(3,A$6:A322))</f>
        <v/>
      </c>
      <c r="C322" s="8">
        <f ca="1">SUMIF(صادر_وارد!$D$3:$D$1999,'تكويد صنف'!B322,صادر_وارد!$A$3:$A$500)</f>
        <v>0</v>
      </c>
      <c r="D322" s="9">
        <f ca="1">SUMIF(صادر_وارد!$D$3:$D$1999,'تكويد صنف'!B322,صادر_وارد!$B$3:$B$500)</f>
        <v>0</v>
      </c>
      <c r="E322" s="19">
        <f t="shared" ca="1" si="4"/>
        <v>0</v>
      </c>
      <c r="F322" s="7"/>
    </row>
    <row r="323" spans="1:6" ht="18" x14ac:dyDescent="0.2">
      <c r="A323" s="7"/>
      <c r="B323" s="8" t="str">
        <f>IF(A323="","",SUBTOTAL(3,A$6:A323))</f>
        <v/>
      </c>
      <c r="C323" s="8">
        <f ca="1">SUMIF(صادر_وارد!$D$3:$D$1999,'تكويد صنف'!B323,صادر_وارد!$A$3:$A$500)</f>
        <v>0</v>
      </c>
      <c r="D323" s="9">
        <f ca="1">SUMIF(صادر_وارد!$D$3:$D$1999,'تكويد صنف'!B323,صادر_وارد!$B$3:$B$500)</f>
        <v>0</v>
      </c>
      <c r="E323" s="19">
        <f t="shared" ca="1" si="4"/>
        <v>0</v>
      </c>
      <c r="F323" s="7"/>
    </row>
    <row r="324" spans="1:6" ht="18" x14ac:dyDescent="0.2">
      <c r="A324" s="7"/>
      <c r="B324" s="8" t="str">
        <f>IF(A324="","",SUBTOTAL(3,A$6:A324))</f>
        <v/>
      </c>
      <c r="C324" s="8">
        <f ca="1">SUMIF(صادر_وارد!$D$3:$D$1999,'تكويد صنف'!B324,صادر_وارد!$A$3:$A$500)</f>
        <v>0</v>
      </c>
      <c r="D324" s="9">
        <f ca="1">SUMIF(صادر_وارد!$D$3:$D$1999,'تكويد صنف'!B324,صادر_وارد!$B$3:$B$500)</f>
        <v>0</v>
      </c>
      <c r="E324" s="19">
        <f t="shared" ca="1" si="4"/>
        <v>0</v>
      </c>
      <c r="F324" s="7"/>
    </row>
    <row r="325" spans="1:6" ht="18" x14ac:dyDescent="0.2">
      <c r="A325" s="7"/>
      <c r="B325" s="8" t="str">
        <f>IF(A325="","",SUBTOTAL(3,A$6:A325))</f>
        <v/>
      </c>
      <c r="C325" s="8">
        <f ca="1">SUMIF(صادر_وارد!$D$3:$D$1999,'تكويد صنف'!B325,صادر_وارد!$A$3:$A$500)</f>
        <v>0</v>
      </c>
      <c r="D325" s="9">
        <f ca="1">SUMIF(صادر_وارد!$D$3:$D$1999,'تكويد صنف'!B325,صادر_وارد!$B$3:$B$500)</f>
        <v>0</v>
      </c>
      <c r="E325" s="19">
        <f t="shared" ca="1" si="4"/>
        <v>0</v>
      </c>
      <c r="F325" s="7"/>
    </row>
    <row r="326" spans="1:6" ht="18" x14ac:dyDescent="0.2">
      <c r="A326" s="7"/>
      <c r="B326" s="8" t="str">
        <f>IF(A326="","",SUBTOTAL(3,A$6:A326))</f>
        <v/>
      </c>
      <c r="C326" s="8">
        <f ca="1">SUMIF(صادر_وارد!$D$3:$D$1999,'تكويد صنف'!B326,صادر_وارد!$A$3:$A$500)</f>
        <v>0</v>
      </c>
      <c r="D326" s="9">
        <f ca="1">SUMIF(صادر_وارد!$D$3:$D$1999,'تكويد صنف'!B326,صادر_وارد!$B$3:$B$500)</f>
        <v>0</v>
      </c>
      <c r="E326" s="19">
        <f t="shared" ref="E326:E389" ca="1" si="5">C326-D326</f>
        <v>0</v>
      </c>
      <c r="F326" s="7"/>
    </row>
    <row r="327" spans="1:6" ht="18" x14ac:dyDescent="0.2">
      <c r="A327" s="7"/>
      <c r="B327" s="8" t="str">
        <f>IF(A327="","",SUBTOTAL(3,A$6:A327))</f>
        <v/>
      </c>
      <c r="C327" s="8">
        <f ca="1">SUMIF(صادر_وارد!$D$3:$D$1999,'تكويد صنف'!B327,صادر_وارد!$A$3:$A$500)</f>
        <v>0</v>
      </c>
      <c r="D327" s="9">
        <f ca="1">SUMIF(صادر_وارد!$D$3:$D$1999,'تكويد صنف'!B327,صادر_وارد!$B$3:$B$500)</f>
        <v>0</v>
      </c>
      <c r="E327" s="19">
        <f t="shared" ca="1" si="5"/>
        <v>0</v>
      </c>
      <c r="F327" s="7"/>
    </row>
    <row r="328" spans="1:6" ht="18" x14ac:dyDescent="0.2">
      <c r="A328" s="7"/>
      <c r="B328" s="8" t="str">
        <f>IF(A328="","",SUBTOTAL(3,A$6:A328))</f>
        <v/>
      </c>
      <c r="C328" s="8">
        <f ca="1">SUMIF(صادر_وارد!$D$3:$D$1999,'تكويد صنف'!B328,صادر_وارد!$A$3:$A$500)</f>
        <v>0</v>
      </c>
      <c r="D328" s="9">
        <f ca="1">SUMIF(صادر_وارد!$D$3:$D$1999,'تكويد صنف'!B328,صادر_وارد!$B$3:$B$500)</f>
        <v>0</v>
      </c>
      <c r="E328" s="19">
        <f t="shared" ca="1" si="5"/>
        <v>0</v>
      </c>
      <c r="F328" s="7"/>
    </row>
    <row r="329" spans="1:6" ht="18" x14ac:dyDescent="0.2">
      <c r="A329" s="7"/>
      <c r="B329" s="8" t="str">
        <f>IF(A329="","",SUBTOTAL(3,A$6:A329))</f>
        <v/>
      </c>
      <c r="C329" s="8">
        <f ca="1">SUMIF(صادر_وارد!$D$3:$D$1999,'تكويد صنف'!B329,صادر_وارد!$A$3:$A$500)</f>
        <v>0</v>
      </c>
      <c r="D329" s="9">
        <f ca="1">SUMIF(صادر_وارد!$D$3:$D$1999,'تكويد صنف'!B329,صادر_وارد!$B$3:$B$500)</f>
        <v>0</v>
      </c>
      <c r="E329" s="19">
        <f t="shared" ca="1" si="5"/>
        <v>0</v>
      </c>
      <c r="F329" s="7"/>
    </row>
    <row r="330" spans="1:6" ht="18" x14ac:dyDescent="0.2">
      <c r="A330" s="7"/>
      <c r="B330" s="8" t="str">
        <f>IF(A330="","",SUBTOTAL(3,A$6:A330))</f>
        <v/>
      </c>
      <c r="C330" s="8">
        <f ca="1">SUMIF(صادر_وارد!$D$3:$D$1999,'تكويد صنف'!B330,صادر_وارد!$A$3:$A$500)</f>
        <v>0</v>
      </c>
      <c r="D330" s="9">
        <f ca="1">SUMIF(صادر_وارد!$D$3:$D$1999,'تكويد صنف'!B330,صادر_وارد!$B$3:$B$500)</f>
        <v>0</v>
      </c>
      <c r="E330" s="19">
        <f t="shared" ca="1" si="5"/>
        <v>0</v>
      </c>
      <c r="F330" s="7"/>
    </row>
    <row r="331" spans="1:6" ht="18" x14ac:dyDescent="0.2">
      <c r="A331" s="7"/>
      <c r="B331" s="8" t="str">
        <f>IF(A331="","",SUBTOTAL(3,A$6:A331))</f>
        <v/>
      </c>
      <c r="C331" s="8">
        <f ca="1">SUMIF(صادر_وارد!$D$3:$D$1999,'تكويد صنف'!B331,صادر_وارد!$A$3:$A$500)</f>
        <v>0</v>
      </c>
      <c r="D331" s="9">
        <f ca="1">SUMIF(صادر_وارد!$D$3:$D$1999,'تكويد صنف'!B331,صادر_وارد!$B$3:$B$500)</f>
        <v>0</v>
      </c>
      <c r="E331" s="19">
        <f t="shared" ca="1" si="5"/>
        <v>0</v>
      </c>
      <c r="F331" s="7"/>
    </row>
    <row r="332" spans="1:6" ht="18" x14ac:dyDescent="0.2">
      <c r="A332" s="7"/>
      <c r="B332" s="8" t="str">
        <f>IF(A332="","",SUBTOTAL(3,A$6:A332))</f>
        <v/>
      </c>
      <c r="C332" s="8">
        <f ca="1">SUMIF(صادر_وارد!$D$3:$D$1999,'تكويد صنف'!B332,صادر_وارد!$A$3:$A$500)</f>
        <v>0</v>
      </c>
      <c r="D332" s="9">
        <f ca="1">SUMIF(صادر_وارد!$D$3:$D$1999,'تكويد صنف'!B332,صادر_وارد!$B$3:$B$500)</f>
        <v>0</v>
      </c>
      <c r="E332" s="19">
        <f t="shared" ca="1" si="5"/>
        <v>0</v>
      </c>
      <c r="F332" s="7"/>
    </row>
    <row r="333" spans="1:6" ht="18" x14ac:dyDescent="0.2">
      <c r="A333" s="7"/>
      <c r="B333" s="8" t="str">
        <f>IF(A333="","",SUBTOTAL(3,A$6:A333))</f>
        <v/>
      </c>
      <c r="C333" s="8">
        <f ca="1">SUMIF(صادر_وارد!$D$3:$D$1999,'تكويد صنف'!B333,صادر_وارد!$A$3:$A$500)</f>
        <v>0</v>
      </c>
      <c r="D333" s="9">
        <f ca="1">SUMIF(صادر_وارد!$D$3:$D$1999,'تكويد صنف'!B333,صادر_وارد!$B$3:$B$500)</f>
        <v>0</v>
      </c>
      <c r="E333" s="19">
        <f t="shared" ca="1" si="5"/>
        <v>0</v>
      </c>
      <c r="F333" s="7"/>
    </row>
    <row r="334" spans="1:6" ht="18" x14ac:dyDescent="0.2">
      <c r="A334" s="7"/>
      <c r="B334" s="8" t="str">
        <f>IF(A334="","",SUBTOTAL(3,A$6:A334))</f>
        <v/>
      </c>
      <c r="C334" s="8">
        <f ca="1">SUMIF(صادر_وارد!$D$3:$D$1999,'تكويد صنف'!B334,صادر_وارد!$A$3:$A$500)</f>
        <v>0</v>
      </c>
      <c r="D334" s="9">
        <f ca="1">SUMIF(صادر_وارد!$D$3:$D$1999,'تكويد صنف'!B334,صادر_وارد!$B$3:$B$500)</f>
        <v>0</v>
      </c>
      <c r="E334" s="19">
        <f t="shared" ca="1" si="5"/>
        <v>0</v>
      </c>
      <c r="F334" s="7"/>
    </row>
    <row r="335" spans="1:6" ht="18" x14ac:dyDescent="0.2">
      <c r="A335" s="7"/>
      <c r="B335" s="8" t="str">
        <f>IF(A335="","",SUBTOTAL(3,A$6:A335))</f>
        <v/>
      </c>
      <c r="C335" s="8">
        <f ca="1">SUMIF(صادر_وارد!$D$3:$D$1999,'تكويد صنف'!B335,صادر_وارد!$A$3:$A$500)</f>
        <v>0</v>
      </c>
      <c r="D335" s="9">
        <f ca="1">SUMIF(صادر_وارد!$D$3:$D$1999,'تكويد صنف'!B335,صادر_وارد!$B$3:$B$500)</f>
        <v>0</v>
      </c>
      <c r="E335" s="19">
        <f t="shared" ca="1" si="5"/>
        <v>0</v>
      </c>
      <c r="F335" s="7"/>
    </row>
    <row r="336" spans="1:6" ht="18" x14ac:dyDescent="0.2">
      <c r="A336" s="7"/>
      <c r="B336" s="8" t="str">
        <f>IF(A336="","",SUBTOTAL(3,A$6:A336))</f>
        <v/>
      </c>
      <c r="C336" s="8">
        <f ca="1">SUMIF(صادر_وارد!$D$3:$D$1999,'تكويد صنف'!B336,صادر_وارد!$A$3:$A$500)</f>
        <v>0</v>
      </c>
      <c r="D336" s="9">
        <f ca="1">SUMIF(صادر_وارد!$D$3:$D$1999,'تكويد صنف'!B336,صادر_وارد!$B$3:$B$500)</f>
        <v>0</v>
      </c>
      <c r="E336" s="19">
        <f t="shared" ca="1" si="5"/>
        <v>0</v>
      </c>
      <c r="F336" s="7"/>
    </row>
    <row r="337" spans="1:6" ht="18" x14ac:dyDescent="0.2">
      <c r="A337" s="7"/>
      <c r="B337" s="8" t="str">
        <f>IF(A337="","",SUBTOTAL(3,A$6:A337))</f>
        <v/>
      </c>
      <c r="C337" s="8">
        <f ca="1">SUMIF(صادر_وارد!$D$3:$D$1999,'تكويد صنف'!B337,صادر_وارد!$A$3:$A$500)</f>
        <v>0</v>
      </c>
      <c r="D337" s="9">
        <f ca="1">SUMIF(صادر_وارد!$D$3:$D$1999,'تكويد صنف'!B337,صادر_وارد!$B$3:$B$500)</f>
        <v>0</v>
      </c>
      <c r="E337" s="19">
        <f t="shared" ca="1" si="5"/>
        <v>0</v>
      </c>
      <c r="F337" s="7"/>
    </row>
    <row r="338" spans="1:6" ht="18" x14ac:dyDescent="0.2">
      <c r="A338" s="7"/>
      <c r="B338" s="8" t="str">
        <f>IF(A338="","",SUBTOTAL(3,A$6:A338))</f>
        <v/>
      </c>
      <c r="C338" s="8">
        <f ca="1">SUMIF(صادر_وارد!$D$3:$D$1999,'تكويد صنف'!B338,صادر_وارد!$A$3:$A$500)</f>
        <v>0</v>
      </c>
      <c r="D338" s="9">
        <f ca="1">SUMIF(صادر_وارد!$D$3:$D$1999,'تكويد صنف'!B338,صادر_وارد!$B$3:$B$500)</f>
        <v>0</v>
      </c>
      <c r="E338" s="19">
        <f t="shared" ca="1" si="5"/>
        <v>0</v>
      </c>
      <c r="F338" s="7"/>
    </row>
    <row r="339" spans="1:6" ht="18" x14ac:dyDescent="0.2">
      <c r="A339" s="7"/>
      <c r="B339" s="8" t="str">
        <f>IF(A339="","",SUBTOTAL(3,A$6:A339))</f>
        <v/>
      </c>
      <c r="C339" s="8">
        <f ca="1">SUMIF(صادر_وارد!$D$3:$D$1999,'تكويد صنف'!B339,صادر_وارد!$A$3:$A$500)</f>
        <v>0</v>
      </c>
      <c r="D339" s="9">
        <f ca="1">SUMIF(صادر_وارد!$D$3:$D$1999,'تكويد صنف'!B339,صادر_وارد!$B$3:$B$500)</f>
        <v>0</v>
      </c>
      <c r="E339" s="19">
        <f t="shared" ca="1" si="5"/>
        <v>0</v>
      </c>
      <c r="F339" s="7"/>
    </row>
    <row r="340" spans="1:6" ht="18" x14ac:dyDescent="0.2">
      <c r="A340" s="7"/>
      <c r="B340" s="8" t="str">
        <f>IF(A340="","",SUBTOTAL(3,A$6:A340))</f>
        <v/>
      </c>
      <c r="C340" s="8">
        <f ca="1">SUMIF(صادر_وارد!$D$3:$D$1999,'تكويد صنف'!B340,صادر_وارد!$A$3:$A$500)</f>
        <v>0</v>
      </c>
      <c r="D340" s="9">
        <f ca="1">SUMIF(صادر_وارد!$D$3:$D$1999,'تكويد صنف'!B340,صادر_وارد!$B$3:$B$500)</f>
        <v>0</v>
      </c>
      <c r="E340" s="19">
        <f t="shared" ca="1" si="5"/>
        <v>0</v>
      </c>
      <c r="F340" s="7"/>
    </row>
    <row r="341" spans="1:6" ht="18" x14ac:dyDescent="0.2">
      <c r="A341" s="7"/>
      <c r="B341" s="8" t="str">
        <f>IF(A341="","",SUBTOTAL(3,A$6:A341))</f>
        <v/>
      </c>
      <c r="C341" s="8">
        <f ca="1">SUMIF(صادر_وارد!$D$3:$D$1999,'تكويد صنف'!B341,صادر_وارد!$A$3:$A$500)</f>
        <v>0</v>
      </c>
      <c r="D341" s="9">
        <f ca="1">SUMIF(صادر_وارد!$D$3:$D$1999,'تكويد صنف'!B341,صادر_وارد!$B$3:$B$500)</f>
        <v>0</v>
      </c>
      <c r="E341" s="19">
        <f t="shared" ca="1" si="5"/>
        <v>0</v>
      </c>
      <c r="F341" s="7"/>
    </row>
    <row r="342" spans="1:6" ht="18" x14ac:dyDescent="0.2">
      <c r="A342" s="7"/>
      <c r="B342" s="8" t="str">
        <f>IF(A342="","",SUBTOTAL(3,A$6:A342))</f>
        <v/>
      </c>
      <c r="C342" s="8">
        <f ca="1">SUMIF(صادر_وارد!$D$3:$D$1999,'تكويد صنف'!B342,صادر_وارد!$A$3:$A$500)</f>
        <v>0</v>
      </c>
      <c r="D342" s="9">
        <f ca="1">SUMIF(صادر_وارد!$D$3:$D$1999,'تكويد صنف'!B342,صادر_وارد!$B$3:$B$500)</f>
        <v>0</v>
      </c>
      <c r="E342" s="19">
        <f t="shared" ca="1" si="5"/>
        <v>0</v>
      </c>
      <c r="F342" s="7"/>
    </row>
    <row r="343" spans="1:6" ht="18" x14ac:dyDescent="0.2">
      <c r="A343" s="7"/>
      <c r="B343" s="8" t="str">
        <f>IF(A343="","",SUBTOTAL(3,A$6:A343))</f>
        <v/>
      </c>
      <c r="C343" s="8">
        <f ca="1">SUMIF(صادر_وارد!$D$3:$D$1999,'تكويد صنف'!B343,صادر_وارد!$A$3:$A$500)</f>
        <v>0</v>
      </c>
      <c r="D343" s="9">
        <f ca="1">SUMIF(صادر_وارد!$D$3:$D$1999,'تكويد صنف'!B343,صادر_وارد!$B$3:$B$500)</f>
        <v>0</v>
      </c>
      <c r="E343" s="19">
        <f t="shared" ca="1" si="5"/>
        <v>0</v>
      </c>
      <c r="F343" s="7"/>
    </row>
    <row r="344" spans="1:6" ht="18" x14ac:dyDescent="0.2">
      <c r="A344" s="7"/>
      <c r="B344" s="8" t="str">
        <f>IF(A344="","",SUBTOTAL(3,A$6:A344))</f>
        <v/>
      </c>
      <c r="C344" s="8">
        <f ca="1">SUMIF(صادر_وارد!$D$3:$D$1999,'تكويد صنف'!B344,صادر_وارد!$A$3:$A$500)</f>
        <v>0</v>
      </c>
      <c r="D344" s="9">
        <f ca="1">SUMIF(صادر_وارد!$D$3:$D$1999,'تكويد صنف'!B344,صادر_وارد!$B$3:$B$500)</f>
        <v>0</v>
      </c>
      <c r="E344" s="19">
        <f t="shared" ca="1" si="5"/>
        <v>0</v>
      </c>
      <c r="F344" s="7"/>
    </row>
    <row r="345" spans="1:6" ht="18" x14ac:dyDescent="0.2">
      <c r="A345" s="7"/>
      <c r="B345" s="8" t="str">
        <f>IF(A345="","",SUBTOTAL(3,A$6:A345))</f>
        <v/>
      </c>
      <c r="C345" s="8">
        <f ca="1">SUMIF(صادر_وارد!$D$3:$D$1999,'تكويد صنف'!B345,صادر_وارد!$A$3:$A$500)</f>
        <v>0</v>
      </c>
      <c r="D345" s="9">
        <f ca="1">SUMIF(صادر_وارد!$D$3:$D$1999,'تكويد صنف'!B345,صادر_وارد!$B$3:$B$500)</f>
        <v>0</v>
      </c>
      <c r="E345" s="19">
        <f t="shared" ca="1" si="5"/>
        <v>0</v>
      </c>
      <c r="F345" s="7"/>
    </row>
    <row r="346" spans="1:6" ht="18" x14ac:dyDescent="0.2">
      <c r="A346" s="7"/>
      <c r="B346" s="8" t="str">
        <f>IF(A346="","",SUBTOTAL(3,A$6:A346))</f>
        <v/>
      </c>
      <c r="C346" s="8">
        <f ca="1">SUMIF(صادر_وارد!$D$3:$D$1999,'تكويد صنف'!B346,صادر_وارد!$A$3:$A$500)</f>
        <v>0</v>
      </c>
      <c r="D346" s="9">
        <f ca="1">SUMIF(صادر_وارد!$D$3:$D$1999,'تكويد صنف'!B346,صادر_وارد!$B$3:$B$500)</f>
        <v>0</v>
      </c>
      <c r="E346" s="19">
        <f t="shared" ca="1" si="5"/>
        <v>0</v>
      </c>
      <c r="F346" s="7"/>
    </row>
    <row r="347" spans="1:6" ht="18" x14ac:dyDescent="0.2">
      <c r="A347" s="7"/>
      <c r="B347" s="8" t="str">
        <f>IF(A347="","",SUBTOTAL(3,A$6:A347))</f>
        <v/>
      </c>
      <c r="C347" s="8">
        <f ca="1">SUMIF(صادر_وارد!$D$3:$D$1999,'تكويد صنف'!B347,صادر_وارد!$A$3:$A$500)</f>
        <v>0</v>
      </c>
      <c r="D347" s="9">
        <f ca="1">SUMIF(صادر_وارد!$D$3:$D$1999,'تكويد صنف'!B347,صادر_وارد!$B$3:$B$500)</f>
        <v>0</v>
      </c>
      <c r="E347" s="19">
        <f t="shared" ca="1" si="5"/>
        <v>0</v>
      </c>
      <c r="F347" s="7"/>
    </row>
    <row r="348" spans="1:6" ht="18" x14ac:dyDescent="0.2">
      <c r="A348" s="7"/>
      <c r="B348" s="8" t="str">
        <f>IF(A348="","",SUBTOTAL(3,A$6:A348))</f>
        <v/>
      </c>
      <c r="C348" s="8">
        <f ca="1">SUMIF(صادر_وارد!$D$3:$D$1999,'تكويد صنف'!B348,صادر_وارد!$A$3:$A$500)</f>
        <v>0</v>
      </c>
      <c r="D348" s="9">
        <f ca="1">SUMIF(صادر_وارد!$D$3:$D$1999,'تكويد صنف'!B348,صادر_وارد!$B$3:$B$500)</f>
        <v>0</v>
      </c>
      <c r="E348" s="19">
        <f t="shared" ca="1" si="5"/>
        <v>0</v>
      </c>
      <c r="F348" s="7"/>
    </row>
    <row r="349" spans="1:6" ht="18" x14ac:dyDescent="0.2">
      <c r="A349" s="7"/>
      <c r="B349" s="8" t="str">
        <f>IF(A349="","",SUBTOTAL(3,A$6:A349))</f>
        <v/>
      </c>
      <c r="C349" s="8">
        <f ca="1">SUMIF(صادر_وارد!$D$3:$D$1999,'تكويد صنف'!B349,صادر_وارد!$A$3:$A$500)</f>
        <v>0</v>
      </c>
      <c r="D349" s="9">
        <f ca="1">SUMIF(صادر_وارد!$D$3:$D$1999,'تكويد صنف'!B349,صادر_وارد!$B$3:$B$500)</f>
        <v>0</v>
      </c>
      <c r="E349" s="19">
        <f t="shared" ca="1" si="5"/>
        <v>0</v>
      </c>
      <c r="F349" s="7"/>
    </row>
    <row r="350" spans="1:6" ht="18" x14ac:dyDescent="0.2">
      <c r="A350" s="7"/>
      <c r="B350" s="8" t="str">
        <f>IF(A350="","",SUBTOTAL(3,A$6:A350))</f>
        <v/>
      </c>
      <c r="C350" s="8">
        <f ca="1">SUMIF(صادر_وارد!$D$3:$D$1999,'تكويد صنف'!B350,صادر_وارد!$A$3:$A$500)</f>
        <v>0</v>
      </c>
      <c r="D350" s="9">
        <f ca="1">SUMIF(صادر_وارد!$D$3:$D$1999,'تكويد صنف'!B350,صادر_وارد!$B$3:$B$500)</f>
        <v>0</v>
      </c>
      <c r="E350" s="19">
        <f t="shared" ca="1" si="5"/>
        <v>0</v>
      </c>
      <c r="F350" s="7"/>
    </row>
    <row r="351" spans="1:6" ht="18" x14ac:dyDescent="0.2">
      <c r="A351" s="7"/>
      <c r="B351" s="8" t="str">
        <f>IF(A351="","",SUBTOTAL(3,A$6:A351))</f>
        <v/>
      </c>
      <c r="C351" s="8">
        <f ca="1">SUMIF(صادر_وارد!$D$3:$D$1999,'تكويد صنف'!B351,صادر_وارد!$A$3:$A$500)</f>
        <v>0</v>
      </c>
      <c r="D351" s="9">
        <f ca="1">SUMIF(صادر_وارد!$D$3:$D$1999,'تكويد صنف'!B351,صادر_وارد!$B$3:$B$500)</f>
        <v>0</v>
      </c>
      <c r="E351" s="19">
        <f t="shared" ca="1" si="5"/>
        <v>0</v>
      </c>
      <c r="F351" s="7"/>
    </row>
    <row r="352" spans="1:6" ht="18" x14ac:dyDescent="0.2">
      <c r="A352" s="7"/>
      <c r="B352" s="8" t="str">
        <f>IF(A352="","",SUBTOTAL(3,A$6:A352))</f>
        <v/>
      </c>
      <c r="C352" s="8">
        <f ca="1">SUMIF(صادر_وارد!$D$3:$D$1999,'تكويد صنف'!B352,صادر_وارد!$A$3:$A$500)</f>
        <v>0</v>
      </c>
      <c r="D352" s="9">
        <f ca="1">SUMIF(صادر_وارد!$D$3:$D$1999,'تكويد صنف'!B352,صادر_وارد!$B$3:$B$500)</f>
        <v>0</v>
      </c>
      <c r="E352" s="19">
        <f t="shared" ca="1" si="5"/>
        <v>0</v>
      </c>
      <c r="F352" s="7"/>
    </row>
    <row r="353" spans="1:6" ht="18" x14ac:dyDescent="0.2">
      <c r="A353" s="7"/>
      <c r="B353" s="8" t="str">
        <f>IF(A353="","",SUBTOTAL(3,A$6:A353))</f>
        <v/>
      </c>
      <c r="C353" s="8">
        <f ca="1">SUMIF(صادر_وارد!$D$3:$D$1999,'تكويد صنف'!B353,صادر_وارد!$A$3:$A$500)</f>
        <v>0</v>
      </c>
      <c r="D353" s="9">
        <f ca="1">SUMIF(صادر_وارد!$D$3:$D$1999,'تكويد صنف'!B353,صادر_وارد!$B$3:$B$500)</f>
        <v>0</v>
      </c>
      <c r="E353" s="19">
        <f t="shared" ca="1" si="5"/>
        <v>0</v>
      </c>
      <c r="F353" s="7"/>
    </row>
    <row r="354" spans="1:6" ht="18" x14ac:dyDescent="0.2">
      <c r="A354" s="7"/>
      <c r="B354" s="8" t="str">
        <f>IF(A354="","",SUBTOTAL(3,A$6:A354))</f>
        <v/>
      </c>
      <c r="C354" s="8">
        <f ca="1">SUMIF(صادر_وارد!$D$3:$D$1999,'تكويد صنف'!B354,صادر_وارد!$A$3:$A$500)</f>
        <v>0</v>
      </c>
      <c r="D354" s="9">
        <f ca="1">SUMIF(صادر_وارد!$D$3:$D$1999,'تكويد صنف'!B354,صادر_وارد!$B$3:$B$500)</f>
        <v>0</v>
      </c>
      <c r="E354" s="19">
        <f t="shared" ca="1" si="5"/>
        <v>0</v>
      </c>
      <c r="F354" s="7"/>
    </row>
    <row r="355" spans="1:6" ht="18" x14ac:dyDescent="0.2">
      <c r="A355" s="7"/>
      <c r="B355" s="8" t="str">
        <f>IF(A355="","",SUBTOTAL(3,A$6:A355))</f>
        <v/>
      </c>
      <c r="C355" s="8">
        <f ca="1">SUMIF(صادر_وارد!$D$3:$D$1999,'تكويد صنف'!B355,صادر_وارد!$A$3:$A$500)</f>
        <v>0</v>
      </c>
      <c r="D355" s="9">
        <f ca="1">SUMIF(صادر_وارد!$D$3:$D$1999,'تكويد صنف'!B355,صادر_وارد!$B$3:$B$500)</f>
        <v>0</v>
      </c>
      <c r="E355" s="19">
        <f t="shared" ca="1" si="5"/>
        <v>0</v>
      </c>
      <c r="F355" s="7"/>
    </row>
    <row r="356" spans="1:6" ht="18" x14ac:dyDescent="0.2">
      <c r="A356" s="7"/>
      <c r="B356" s="8" t="str">
        <f>IF(A356="","",SUBTOTAL(3,A$6:A356))</f>
        <v/>
      </c>
      <c r="C356" s="8">
        <f ca="1">SUMIF(صادر_وارد!$D$3:$D$1999,'تكويد صنف'!B356,صادر_وارد!$A$3:$A$500)</f>
        <v>0</v>
      </c>
      <c r="D356" s="9">
        <f ca="1">SUMIF(صادر_وارد!$D$3:$D$1999,'تكويد صنف'!B356,صادر_وارد!$B$3:$B$500)</f>
        <v>0</v>
      </c>
      <c r="E356" s="19">
        <f t="shared" ca="1" si="5"/>
        <v>0</v>
      </c>
      <c r="F356" s="7"/>
    </row>
    <row r="357" spans="1:6" ht="18" x14ac:dyDescent="0.2">
      <c r="A357" s="7"/>
      <c r="B357" s="8" t="str">
        <f>IF(A357="","",SUBTOTAL(3,A$6:A357))</f>
        <v/>
      </c>
      <c r="C357" s="8">
        <f ca="1">SUMIF(صادر_وارد!$D$3:$D$1999,'تكويد صنف'!B357,صادر_وارد!$A$3:$A$500)</f>
        <v>0</v>
      </c>
      <c r="D357" s="9">
        <f ca="1">SUMIF(صادر_وارد!$D$3:$D$1999,'تكويد صنف'!B357,صادر_وارد!$B$3:$B$500)</f>
        <v>0</v>
      </c>
      <c r="E357" s="19">
        <f t="shared" ca="1" si="5"/>
        <v>0</v>
      </c>
      <c r="F357" s="7"/>
    </row>
    <row r="358" spans="1:6" ht="18" x14ac:dyDescent="0.2">
      <c r="A358" s="7"/>
      <c r="B358" s="8" t="str">
        <f>IF(A358="","",SUBTOTAL(3,A$6:A358))</f>
        <v/>
      </c>
      <c r="C358" s="8">
        <f ca="1">SUMIF(صادر_وارد!$D$3:$D$1999,'تكويد صنف'!B358,صادر_وارد!$A$3:$A$500)</f>
        <v>0</v>
      </c>
      <c r="D358" s="9">
        <f ca="1">SUMIF(صادر_وارد!$D$3:$D$1999,'تكويد صنف'!B358,صادر_وارد!$B$3:$B$500)</f>
        <v>0</v>
      </c>
      <c r="E358" s="19">
        <f t="shared" ca="1" si="5"/>
        <v>0</v>
      </c>
      <c r="F358" s="7"/>
    </row>
    <row r="359" spans="1:6" ht="18" x14ac:dyDescent="0.2">
      <c r="A359" s="7"/>
      <c r="B359" s="8" t="str">
        <f>IF(A359="","",SUBTOTAL(3,A$6:A359))</f>
        <v/>
      </c>
      <c r="C359" s="8">
        <f ca="1">SUMIF(صادر_وارد!$D$3:$D$1999,'تكويد صنف'!B359,صادر_وارد!$A$3:$A$500)</f>
        <v>0</v>
      </c>
      <c r="D359" s="9">
        <f ca="1">SUMIF(صادر_وارد!$D$3:$D$1999,'تكويد صنف'!B359,صادر_وارد!$B$3:$B$500)</f>
        <v>0</v>
      </c>
      <c r="E359" s="19">
        <f t="shared" ca="1" si="5"/>
        <v>0</v>
      </c>
      <c r="F359" s="7"/>
    </row>
    <row r="360" spans="1:6" ht="18" x14ac:dyDescent="0.2">
      <c r="A360" s="7"/>
      <c r="B360" s="8" t="str">
        <f>IF(A360="","",SUBTOTAL(3,A$6:A360))</f>
        <v/>
      </c>
      <c r="C360" s="8">
        <f ca="1">SUMIF(صادر_وارد!$D$3:$D$1999,'تكويد صنف'!B360,صادر_وارد!$A$3:$A$500)</f>
        <v>0</v>
      </c>
      <c r="D360" s="9">
        <f ca="1">SUMIF(صادر_وارد!$D$3:$D$1999,'تكويد صنف'!B360,صادر_وارد!$B$3:$B$500)</f>
        <v>0</v>
      </c>
      <c r="E360" s="19">
        <f t="shared" ca="1" si="5"/>
        <v>0</v>
      </c>
      <c r="F360" s="7"/>
    </row>
    <row r="361" spans="1:6" ht="18" x14ac:dyDescent="0.2">
      <c r="A361" s="7"/>
      <c r="B361" s="8" t="str">
        <f>IF(A361="","",SUBTOTAL(3,A$6:A361))</f>
        <v/>
      </c>
      <c r="C361" s="8">
        <f ca="1">SUMIF(صادر_وارد!$D$3:$D$1999,'تكويد صنف'!B361,صادر_وارد!$A$3:$A$500)</f>
        <v>0</v>
      </c>
      <c r="D361" s="9">
        <f ca="1">SUMIF(صادر_وارد!$D$3:$D$1999,'تكويد صنف'!B361,صادر_وارد!$B$3:$B$500)</f>
        <v>0</v>
      </c>
      <c r="E361" s="19">
        <f t="shared" ca="1" si="5"/>
        <v>0</v>
      </c>
      <c r="F361" s="7"/>
    </row>
    <row r="362" spans="1:6" ht="18" x14ac:dyDescent="0.2">
      <c r="A362" s="7"/>
      <c r="B362" s="8" t="str">
        <f>IF(A362="","",SUBTOTAL(3,A$6:A362))</f>
        <v/>
      </c>
      <c r="C362" s="8">
        <f ca="1">SUMIF(صادر_وارد!$D$3:$D$1999,'تكويد صنف'!B362,صادر_وارد!$A$3:$A$500)</f>
        <v>0</v>
      </c>
      <c r="D362" s="9">
        <f ca="1">SUMIF(صادر_وارد!$D$3:$D$1999,'تكويد صنف'!B362,صادر_وارد!$B$3:$B$500)</f>
        <v>0</v>
      </c>
      <c r="E362" s="19">
        <f t="shared" ca="1" si="5"/>
        <v>0</v>
      </c>
      <c r="F362" s="7"/>
    </row>
    <row r="363" spans="1:6" ht="18" x14ac:dyDescent="0.2">
      <c r="A363" s="7"/>
      <c r="B363" s="8" t="str">
        <f>IF(A363="","",SUBTOTAL(3,A$6:A363))</f>
        <v/>
      </c>
      <c r="C363" s="8">
        <f ca="1">SUMIF(صادر_وارد!$D$3:$D$1999,'تكويد صنف'!B363,صادر_وارد!$A$3:$A$500)</f>
        <v>0</v>
      </c>
      <c r="D363" s="9">
        <f ca="1">SUMIF(صادر_وارد!$D$3:$D$1999,'تكويد صنف'!B363,صادر_وارد!$B$3:$B$500)</f>
        <v>0</v>
      </c>
      <c r="E363" s="19">
        <f t="shared" ca="1" si="5"/>
        <v>0</v>
      </c>
      <c r="F363" s="7"/>
    </row>
    <row r="364" spans="1:6" ht="18" x14ac:dyDescent="0.2">
      <c r="A364" s="7"/>
      <c r="B364" s="8" t="str">
        <f>IF(A364="","",SUBTOTAL(3,A$6:A364))</f>
        <v/>
      </c>
      <c r="C364" s="8">
        <f ca="1">SUMIF(صادر_وارد!$D$3:$D$1999,'تكويد صنف'!B364,صادر_وارد!$A$3:$A$500)</f>
        <v>0</v>
      </c>
      <c r="D364" s="9">
        <f ca="1">SUMIF(صادر_وارد!$D$3:$D$1999,'تكويد صنف'!B364,صادر_وارد!$B$3:$B$500)</f>
        <v>0</v>
      </c>
      <c r="E364" s="19">
        <f t="shared" ca="1" si="5"/>
        <v>0</v>
      </c>
      <c r="F364" s="7"/>
    </row>
    <row r="365" spans="1:6" ht="18" x14ac:dyDescent="0.2">
      <c r="A365" s="7"/>
      <c r="B365" s="8" t="str">
        <f>IF(A365="","",SUBTOTAL(3,A$6:A365))</f>
        <v/>
      </c>
      <c r="C365" s="8">
        <f ca="1">SUMIF(صادر_وارد!$D$3:$D$1999,'تكويد صنف'!B365,صادر_وارد!$A$3:$A$500)</f>
        <v>0</v>
      </c>
      <c r="D365" s="9">
        <f ca="1">SUMIF(صادر_وارد!$D$3:$D$1999,'تكويد صنف'!B365,صادر_وارد!$B$3:$B$500)</f>
        <v>0</v>
      </c>
      <c r="E365" s="19">
        <f t="shared" ca="1" si="5"/>
        <v>0</v>
      </c>
      <c r="F365" s="7"/>
    </row>
    <row r="366" spans="1:6" ht="18" x14ac:dyDescent="0.2">
      <c r="A366" s="7"/>
      <c r="B366" s="8" t="str">
        <f>IF(A366="","",SUBTOTAL(3,A$6:A366))</f>
        <v/>
      </c>
      <c r="C366" s="8">
        <f ca="1">SUMIF(صادر_وارد!$D$3:$D$1999,'تكويد صنف'!B366,صادر_وارد!$A$3:$A$500)</f>
        <v>0</v>
      </c>
      <c r="D366" s="9">
        <f ca="1">SUMIF(صادر_وارد!$D$3:$D$1999,'تكويد صنف'!B366,صادر_وارد!$B$3:$B$500)</f>
        <v>0</v>
      </c>
      <c r="E366" s="19">
        <f t="shared" ca="1" si="5"/>
        <v>0</v>
      </c>
      <c r="F366" s="7"/>
    </row>
    <row r="367" spans="1:6" ht="18" x14ac:dyDescent="0.2">
      <c r="A367" s="7"/>
      <c r="B367" s="8" t="str">
        <f>IF(A367="","",SUBTOTAL(3,A$6:A367))</f>
        <v/>
      </c>
      <c r="C367" s="8">
        <f ca="1">SUMIF(صادر_وارد!$D$3:$D$1999,'تكويد صنف'!B367,صادر_وارد!$A$3:$A$500)</f>
        <v>0</v>
      </c>
      <c r="D367" s="9">
        <f ca="1">SUMIF(صادر_وارد!$D$3:$D$1999,'تكويد صنف'!B367,صادر_وارد!$B$3:$B$500)</f>
        <v>0</v>
      </c>
      <c r="E367" s="19">
        <f t="shared" ca="1" si="5"/>
        <v>0</v>
      </c>
      <c r="F367" s="7"/>
    </row>
    <row r="368" spans="1:6" ht="18" x14ac:dyDescent="0.2">
      <c r="A368" s="7"/>
      <c r="B368" s="8" t="str">
        <f>IF(A368="","",SUBTOTAL(3,A$6:A368))</f>
        <v/>
      </c>
      <c r="C368" s="8">
        <f ca="1">SUMIF(صادر_وارد!$D$3:$D$1999,'تكويد صنف'!B368,صادر_وارد!$A$3:$A$500)</f>
        <v>0</v>
      </c>
      <c r="D368" s="9">
        <f ca="1">SUMIF(صادر_وارد!$D$3:$D$1999,'تكويد صنف'!B368,صادر_وارد!$B$3:$B$500)</f>
        <v>0</v>
      </c>
      <c r="E368" s="19">
        <f t="shared" ca="1" si="5"/>
        <v>0</v>
      </c>
      <c r="F368" s="7"/>
    </row>
    <row r="369" spans="1:6" ht="18" x14ac:dyDescent="0.2">
      <c r="A369" s="7"/>
      <c r="B369" s="8" t="str">
        <f>IF(A369="","",SUBTOTAL(3,A$6:A369))</f>
        <v/>
      </c>
      <c r="C369" s="8">
        <f ca="1">SUMIF(صادر_وارد!$D$3:$D$1999,'تكويد صنف'!B369,صادر_وارد!$A$3:$A$500)</f>
        <v>0</v>
      </c>
      <c r="D369" s="9">
        <f ca="1">SUMIF(صادر_وارد!$D$3:$D$1999,'تكويد صنف'!B369,صادر_وارد!$B$3:$B$500)</f>
        <v>0</v>
      </c>
      <c r="E369" s="19">
        <f t="shared" ca="1" si="5"/>
        <v>0</v>
      </c>
      <c r="F369" s="7"/>
    </row>
    <row r="370" spans="1:6" ht="18" x14ac:dyDescent="0.2">
      <c r="A370" s="7"/>
      <c r="B370" s="8" t="str">
        <f>IF(A370="","",SUBTOTAL(3,A$6:A370))</f>
        <v/>
      </c>
      <c r="C370" s="8">
        <f ca="1">SUMIF(صادر_وارد!$D$3:$D$1999,'تكويد صنف'!B370,صادر_وارد!$A$3:$A$500)</f>
        <v>0</v>
      </c>
      <c r="D370" s="9">
        <f ca="1">SUMIF(صادر_وارد!$D$3:$D$1999,'تكويد صنف'!B370,صادر_وارد!$B$3:$B$500)</f>
        <v>0</v>
      </c>
      <c r="E370" s="19">
        <f t="shared" ca="1" si="5"/>
        <v>0</v>
      </c>
      <c r="F370" s="7"/>
    </row>
    <row r="371" spans="1:6" ht="18" x14ac:dyDescent="0.2">
      <c r="A371" s="7"/>
      <c r="B371" s="8" t="str">
        <f>IF(A371="","",SUBTOTAL(3,A$6:A371))</f>
        <v/>
      </c>
      <c r="C371" s="8">
        <f ca="1">SUMIF(صادر_وارد!$D$3:$D$1999,'تكويد صنف'!B371,صادر_وارد!$A$3:$A$500)</f>
        <v>0</v>
      </c>
      <c r="D371" s="9">
        <f ca="1">SUMIF(صادر_وارد!$D$3:$D$1999,'تكويد صنف'!B371,صادر_وارد!$B$3:$B$500)</f>
        <v>0</v>
      </c>
      <c r="E371" s="19">
        <f t="shared" ca="1" si="5"/>
        <v>0</v>
      </c>
      <c r="F371" s="7"/>
    </row>
    <row r="372" spans="1:6" ht="18" x14ac:dyDescent="0.2">
      <c r="A372" s="7"/>
      <c r="B372" s="8" t="str">
        <f>IF(A372="","",SUBTOTAL(3,A$6:A372))</f>
        <v/>
      </c>
      <c r="C372" s="8">
        <f ca="1">SUMIF(صادر_وارد!$D$3:$D$1999,'تكويد صنف'!B372,صادر_وارد!$A$3:$A$500)</f>
        <v>0</v>
      </c>
      <c r="D372" s="9">
        <f ca="1">SUMIF(صادر_وارد!$D$3:$D$1999,'تكويد صنف'!B372,صادر_وارد!$B$3:$B$500)</f>
        <v>0</v>
      </c>
      <c r="E372" s="19">
        <f t="shared" ca="1" si="5"/>
        <v>0</v>
      </c>
      <c r="F372" s="7"/>
    </row>
    <row r="373" spans="1:6" ht="18" x14ac:dyDescent="0.2">
      <c r="A373" s="7"/>
      <c r="B373" s="8" t="str">
        <f>IF(A373="","",SUBTOTAL(3,A$6:A373))</f>
        <v/>
      </c>
      <c r="C373" s="8">
        <f ca="1">SUMIF(صادر_وارد!$D$3:$D$1999,'تكويد صنف'!B373,صادر_وارد!$A$3:$A$500)</f>
        <v>0</v>
      </c>
      <c r="D373" s="9">
        <f ca="1">SUMIF(صادر_وارد!$D$3:$D$1999,'تكويد صنف'!B373,صادر_وارد!$B$3:$B$500)</f>
        <v>0</v>
      </c>
      <c r="E373" s="19">
        <f t="shared" ca="1" si="5"/>
        <v>0</v>
      </c>
      <c r="F373" s="7"/>
    </row>
    <row r="374" spans="1:6" ht="18" x14ac:dyDescent="0.2">
      <c r="A374" s="7"/>
      <c r="B374" s="8" t="str">
        <f>IF(A374="","",SUBTOTAL(3,A$6:A374))</f>
        <v/>
      </c>
      <c r="C374" s="8">
        <f ca="1">SUMIF(صادر_وارد!$D$3:$D$1999,'تكويد صنف'!B374,صادر_وارد!$A$3:$A$500)</f>
        <v>0</v>
      </c>
      <c r="D374" s="9">
        <f ca="1">SUMIF(صادر_وارد!$D$3:$D$1999,'تكويد صنف'!B374,صادر_وارد!$B$3:$B$500)</f>
        <v>0</v>
      </c>
      <c r="E374" s="19">
        <f t="shared" ca="1" si="5"/>
        <v>0</v>
      </c>
      <c r="F374" s="7"/>
    </row>
    <row r="375" spans="1:6" ht="18" x14ac:dyDescent="0.2">
      <c r="A375" s="7"/>
      <c r="B375" s="8" t="str">
        <f>IF(A375="","",SUBTOTAL(3,A$6:A375))</f>
        <v/>
      </c>
      <c r="C375" s="8">
        <f ca="1">SUMIF(صادر_وارد!$D$3:$D$1999,'تكويد صنف'!B375,صادر_وارد!$A$3:$A$500)</f>
        <v>0</v>
      </c>
      <c r="D375" s="9">
        <f ca="1">SUMIF(صادر_وارد!$D$3:$D$1999,'تكويد صنف'!B375,صادر_وارد!$B$3:$B$500)</f>
        <v>0</v>
      </c>
      <c r="E375" s="19">
        <f t="shared" ca="1" si="5"/>
        <v>0</v>
      </c>
      <c r="F375" s="7"/>
    </row>
    <row r="376" spans="1:6" ht="18" x14ac:dyDescent="0.2">
      <c r="A376" s="7"/>
      <c r="B376" s="8" t="str">
        <f>IF(A376="","",SUBTOTAL(3,A$6:A376))</f>
        <v/>
      </c>
      <c r="C376" s="8">
        <f ca="1">SUMIF(صادر_وارد!$D$3:$D$1999,'تكويد صنف'!B376,صادر_وارد!$A$3:$A$500)</f>
        <v>0</v>
      </c>
      <c r="D376" s="9">
        <f ca="1">SUMIF(صادر_وارد!$D$3:$D$1999,'تكويد صنف'!B376,صادر_وارد!$B$3:$B$500)</f>
        <v>0</v>
      </c>
      <c r="E376" s="19">
        <f t="shared" ca="1" si="5"/>
        <v>0</v>
      </c>
      <c r="F376" s="7"/>
    </row>
    <row r="377" spans="1:6" ht="18" x14ac:dyDescent="0.2">
      <c r="A377" s="7"/>
      <c r="B377" s="8" t="str">
        <f>IF(A377="","",SUBTOTAL(3,A$6:A377))</f>
        <v/>
      </c>
      <c r="C377" s="8">
        <f ca="1">SUMIF(صادر_وارد!$D$3:$D$1999,'تكويد صنف'!B377,صادر_وارد!$A$3:$A$500)</f>
        <v>0</v>
      </c>
      <c r="D377" s="9">
        <f ca="1">SUMIF(صادر_وارد!$D$3:$D$1999,'تكويد صنف'!B377,صادر_وارد!$B$3:$B$500)</f>
        <v>0</v>
      </c>
      <c r="E377" s="19">
        <f t="shared" ca="1" si="5"/>
        <v>0</v>
      </c>
      <c r="F377" s="7"/>
    </row>
    <row r="378" spans="1:6" ht="18" x14ac:dyDescent="0.2">
      <c r="A378" s="7"/>
      <c r="B378" s="8" t="str">
        <f>IF(A378="","",SUBTOTAL(3,A$6:A378))</f>
        <v/>
      </c>
      <c r="C378" s="8">
        <f ca="1">SUMIF(صادر_وارد!$D$3:$D$1999,'تكويد صنف'!B378,صادر_وارد!$A$3:$A$500)</f>
        <v>0</v>
      </c>
      <c r="D378" s="9">
        <f ca="1">SUMIF(صادر_وارد!$D$3:$D$1999,'تكويد صنف'!B378,صادر_وارد!$B$3:$B$500)</f>
        <v>0</v>
      </c>
      <c r="E378" s="19">
        <f t="shared" ca="1" si="5"/>
        <v>0</v>
      </c>
      <c r="F378" s="7"/>
    </row>
    <row r="379" spans="1:6" ht="18" x14ac:dyDescent="0.2">
      <c r="A379" s="7"/>
      <c r="B379" s="8" t="str">
        <f>IF(A379="","",SUBTOTAL(3,A$6:A379))</f>
        <v/>
      </c>
      <c r="C379" s="8">
        <f ca="1">SUMIF(صادر_وارد!$D$3:$D$1999,'تكويد صنف'!B379,صادر_وارد!$A$3:$A$500)</f>
        <v>0</v>
      </c>
      <c r="D379" s="9">
        <f ca="1">SUMIF(صادر_وارد!$D$3:$D$1999,'تكويد صنف'!B379,صادر_وارد!$B$3:$B$500)</f>
        <v>0</v>
      </c>
      <c r="E379" s="19">
        <f t="shared" ca="1" si="5"/>
        <v>0</v>
      </c>
      <c r="F379" s="7"/>
    </row>
    <row r="380" spans="1:6" ht="18" x14ac:dyDescent="0.2">
      <c r="A380" s="7"/>
      <c r="B380" s="8" t="str">
        <f>IF(A380="","",SUBTOTAL(3,A$6:A380))</f>
        <v/>
      </c>
      <c r="C380" s="8">
        <f ca="1">SUMIF(صادر_وارد!$D$3:$D$1999,'تكويد صنف'!B380,صادر_وارد!$A$3:$A$500)</f>
        <v>0</v>
      </c>
      <c r="D380" s="9">
        <f ca="1">SUMIF(صادر_وارد!$D$3:$D$1999,'تكويد صنف'!B380,صادر_وارد!$B$3:$B$500)</f>
        <v>0</v>
      </c>
      <c r="E380" s="19">
        <f t="shared" ca="1" si="5"/>
        <v>0</v>
      </c>
      <c r="F380" s="7"/>
    </row>
    <row r="381" spans="1:6" ht="18" x14ac:dyDescent="0.2">
      <c r="A381" s="7"/>
      <c r="B381" s="8" t="str">
        <f>IF(A381="","",SUBTOTAL(3,A$6:A381))</f>
        <v/>
      </c>
      <c r="C381" s="8">
        <f ca="1">SUMIF(صادر_وارد!$D$3:$D$1999,'تكويد صنف'!B381,صادر_وارد!$A$3:$A$500)</f>
        <v>0</v>
      </c>
      <c r="D381" s="9">
        <f ca="1">SUMIF(صادر_وارد!$D$3:$D$1999,'تكويد صنف'!B381,صادر_وارد!$B$3:$B$500)</f>
        <v>0</v>
      </c>
      <c r="E381" s="19">
        <f t="shared" ca="1" si="5"/>
        <v>0</v>
      </c>
      <c r="F381" s="7"/>
    </row>
    <row r="382" spans="1:6" ht="18" x14ac:dyDescent="0.2">
      <c r="A382" s="7"/>
      <c r="B382" s="8" t="str">
        <f>IF(A382="","",SUBTOTAL(3,A$6:A382))</f>
        <v/>
      </c>
      <c r="C382" s="8">
        <f ca="1">SUMIF(صادر_وارد!$D$3:$D$1999,'تكويد صنف'!B382,صادر_وارد!$A$3:$A$500)</f>
        <v>0</v>
      </c>
      <c r="D382" s="9">
        <f ca="1">SUMIF(صادر_وارد!$D$3:$D$1999,'تكويد صنف'!B382,صادر_وارد!$B$3:$B$500)</f>
        <v>0</v>
      </c>
      <c r="E382" s="19">
        <f t="shared" ca="1" si="5"/>
        <v>0</v>
      </c>
      <c r="F382" s="7"/>
    </row>
    <row r="383" spans="1:6" ht="18" x14ac:dyDescent="0.2">
      <c r="A383" s="7"/>
      <c r="B383" s="8" t="str">
        <f>IF(A383="","",SUBTOTAL(3,A$6:A383))</f>
        <v/>
      </c>
      <c r="C383" s="8">
        <f ca="1">SUMIF(صادر_وارد!$D$3:$D$1999,'تكويد صنف'!B383,صادر_وارد!$A$3:$A$500)</f>
        <v>0</v>
      </c>
      <c r="D383" s="9">
        <f ca="1">SUMIF(صادر_وارد!$D$3:$D$1999,'تكويد صنف'!B383,صادر_وارد!$B$3:$B$500)</f>
        <v>0</v>
      </c>
      <c r="E383" s="19">
        <f t="shared" ca="1" si="5"/>
        <v>0</v>
      </c>
      <c r="F383" s="7"/>
    </row>
    <row r="384" spans="1:6" ht="18" x14ac:dyDescent="0.2">
      <c r="A384" s="7"/>
      <c r="B384" s="8" t="str">
        <f>IF(A384="","",SUBTOTAL(3,A$6:A384))</f>
        <v/>
      </c>
      <c r="C384" s="8">
        <f ca="1">SUMIF(صادر_وارد!$D$3:$D$1999,'تكويد صنف'!B384,صادر_وارد!$A$3:$A$500)</f>
        <v>0</v>
      </c>
      <c r="D384" s="9">
        <f ca="1">SUMIF(صادر_وارد!$D$3:$D$1999,'تكويد صنف'!B384,صادر_وارد!$B$3:$B$500)</f>
        <v>0</v>
      </c>
      <c r="E384" s="19">
        <f t="shared" ca="1" si="5"/>
        <v>0</v>
      </c>
      <c r="F384" s="7"/>
    </row>
    <row r="385" spans="1:6" ht="18" x14ac:dyDescent="0.2">
      <c r="A385" s="7"/>
      <c r="B385" s="8" t="str">
        <f>IF(A385="","",SUBTOTAL(3,A$6:A385))</f>
        <v/>
      </c>
      <c r="C385" s="8">
        <f ca="1">SUMIF(صادر_وارد!$D$3:$D$1999,'تكويد صنف'!B385,صادر_وارد!$A$3:$A$500)</f>
        <v>0</v>
      </c>
      <c r="D385" s="9">
        <f ca="1">SUMIF(صادر_وارد!$D$3:$D$1999,'تكويد صنف'!B385,صادر_وارد!$B$3:$B$500)</f>
        <v>0</v>
      </c>
      <c r="E385" s="19">
        <f t="shared" ca="1" si="5"/>
        <v>0</v>
      </c>
      <c r="F385" s="7"/>
    </row>
    <row r="386" spans="1:6" ht="18" x14ac:dyDescent="0.2">
      <c r="A386" s="7"/>
      <c r="B386" s="8" t="str">
        <f>IF(A386="","",SUBTOTAL(3,A$6:A386))</f>
        <v/>
      </c>
      <c r="C386" s="8">
        <f ca="1">SUMIF(صادر_وارد!$D$3:$D$1999,'تكويد صنف'!B386,صادر_وارد!$A$3:$A$500)</f>
        <v>0</v>
      </c>
      <c r="D386" s="9">
        <f ca="1">SUMIF(صادر_وارد!$D$3:$D$1999,'تكويد صنف'!B386,صادر_وارد!$B$3:$B$500)</f>
        <v>0</v>
      </c>
      <c r="E386" s="19">
        <f t="shared" ca="1" si="5"/>
        <v>0</v>
      </c>
      <c r="F386" s="7"/>
    </row>
    <row r="387" spans="1:6" ht="18" x14ac:dyDescent="0.2">
      <c r="A387" s="7"/>
      <c r="B387" s="8" t="str">
        <f>IF(A387="","",SUBTOTAL(3,A$6:A387))</f>
        <v/>
      </c>
      <c r="C387" s="8">
        <f ca="1">SUMIF(صادر_وارد!$D$3:$D$1999,'تكويد صنف'!B387,صادر_وارد!$A$3:$A$500)</f>
        <v>0</v>
      </c>
      <c r="D387" s="9">
        <f ca="1">SUMIF(صادر_وارد!$D$3:$D$1999,'تكويد صنف'!B387,صادر_وارد!$B$3:$B$500)</f>
        <v>0</v>
      </c>
      <c r="E387" s="19">
        <f t="shared" ca="1" si="5"/>
        <v>0</v>
      </c>
      <c r="F387" s="7"/>
    </row>
    <row r="388" spans="1:6" ht="18" x14ac:dyDescent="0.2">
      <c r="A388" s="7"/>
      <c r="B388" s="8" t="str">
        <f>IF(A388="","",SUBTOTAL(3,A$6:A388))</f>
        <v/>
      </c>
      <c r="C388" s="8">
        <f ca="1">SUMIF(صادر_وارد!$D$3:$D$1999,'تكويد صنف'!B388,صادر_وارد!$A$3:$A$500)</f>
        <v>0</v>
      </c>
      <c r="D388" s="9">
        <f ca="1">SUMIF(صادر_وارد!$D$3:$D$1999,'تكويد صنف'!B388,صادر_وارد!$B$3:$B$500)</f>
        <v>0</v>
      </c>
      <c r="E388" s="19">
        <f t="shared" ca="1" si="5"/>
        <v>0</v>
      </c>
      <c r="F388" s="7"/>
    </row>
    <row r="389" spans="1:6" ht="18" x14ac:dyDescent="0.2">
      <c r="A389" s="7"/>
      <c r="B389" s="8" t="str">
        <f>IF(A389="","",SUBTOTAL(3,A$6:A389))</f>
        <v/>
      </c>
      <c r="C389" s="8">
        <f ca="1">SUMIF(صادر_وارد!$D$3:$D$1999,'تكويد صنف'!B389,صادر_وارد!$A$3:$A$500)</f>
        <v>0</v>
      </c>
      <c r="D389" s="9">
        <f ca="1">SUMIF(صادر_وارد!$D$3:$D$1999,'تكويد صنف'!B389,صادر_وارد!$B$3:$B$500)</f>
        <v>0</v>
      </c>
      <c r="E389" s="19">
        <f t="shared" ca="1" si="5"/>
        <v>0</v>
      </c>
      <c r="F389" s="7"/>
    </row>
    <row r="390" spans="1:6" ht="18" x14ac:dyDescent="0.2">
      <c r="A390" s="7"/>
      <c r="B390" s="8" t="str">
        <f>IF(A390="","",SUBTOTAL(3,A$6:A390))</f>
        <v/>
      </c>
      <c r="C390" s="8">
        <f ca="1">SUMIF(صادر_وارد!$D$3:$D$1999,'تكويد صنف'!B390,صادر_وارد!$A$3:$A$500)</f>
        <v>0</v>
      </c>
      <c r="D390" s="9">
        <f ca="1">SUMIF(صادر_وارد!$D$3:$D$1999,'تكويد صنف'!B390,صادر_وارد!$B$3:$B$500)</f>
        <v>0</v>
      </c>
      <c r="E390" s="19">
        <f t="shared" ref="E390:E453" ca="1" si="6">C390-D390</f>
        <v>0</v>
      </c>
      <c r="F390" s="7"/>
    </row>
    <row r="391" spans="1:6" ht="18" x14ac:dyDescent="0.2">
      <c r="A391" s="7"/>
      <c r="B391" s="8" t="str">
        <f>IF(A391="","",SUBTOTAL(3,A$6:A391))</f>
        <v/>
      </c>
      <c r="C391" s="8">
        <f ca="1">SUMIF(صادر_وارد!$D$3:$D$1999,'تكويد صنف'!B391,صادر_وارد!$A$3:$A$500)</f>
        <v>0</v>
      </c>
      <c r="D391" s="9">
        <f ca="1">SUMIF(صادر_وارد!$D$3:$D$1999,'تكويد صنف'!B391,صادر_وارد!$B$3:$B$500)</f>
        <v>0</v>
      </c>
      <c r="E391" s="19">
        <f t="shared" ca="1" si="6"/>
        <v>0</v>
      </c>
      <c r="F391" s="7"/>
    </row>
    <row r="392" spans="1:6" ht="18" x14ac:dyDescent="0.2">
      <c r="A392" s="7"/>
      <c r="B392" s="8" t="str">
        <f>IF(A392="","",SUBTOTAL(3,A$6:A392))</f>
        <v/>
      </c>
      <c r="C392" s="8">
        <f ca="1">SUMIF(صادر_وارد!$D$3:$D$1999,'تكويد صنف'!B392,صادر_وارد!$A$3:$A$500)</f>
        <v>0</v>
      </c>
      <c r="D392" s="9">
        <f ca="1">SUMIF(صادر_وارد!$D$3:$D$1999,'تكويد صنف'!B392,صادر_وارد!$B$3:$B$500)</f>
        <v>0</v>
      </c>
      <c r="E392" s="19">
        <f t="shared" ca="1" si="6"/>
        <v>0</v>
      </c>
      <c r="F392" s="7"/>
    </row>
    <row r="393" spans="1:6" ht="18" x14ac:dyDescent="0.2">
      <c r="A393" s="7"/>
      <c r="B393" s="8" t="str">
        <f>IF(A393="","",SUBTOTAL(3,A$6:A393))</f>
        <v/>
      </c>
      <c r="C393" s="8">
        <f ca="1">SUMIF(صادر_وارد!$D$3:$D$1999,'تكويد صنف'!B393,صادر_وارد!$A$3:$A$500)</f>
        <v>0</v>
      </c>
      <c r="D393" s="9">
        <f ca="1">SUMIF(صادر_وارد!$D$3:$D$1999,'تكويد صنف'!B393,صادر_وارد!$B$3:$B$500)</f>
        <v>0</v>
      </c>
      <c r="E393" s="19">
        <f t="shared" ca="1" si="6"/>
        <v>0</v>
      </c>
      <c r="F393" s="7"/>
    </row>
    <row r="394" spans="1:6" ht="18" x14ac:dyDescent="0.2">
      <c r="A394" s="7"/>
      <c r="B394" s="8" t="str">
        <f>IF(A394="","",SUBTOTAL(3,A$6:A394))</f>
        <v/>
      </c>
      <c r="C394" s="8">
        <f ca="1">SUMIF(صادر_وارد!$D$3:$D$1999,'تكويد صنف'!B394,صادر_وارد!$A$3:$A$500)</f>
        <v>0</v>
      </c>
      <c r="D394" s="9">
        <f ca="1">SUMIF(صادر_وارد!$D$3:$D$1999,'تكويد صنف'!B394,صادر_وارد!$B$3:$B$500)</f>
        <v>0</v>
      </c>
      <c r="E394" s="19">
        <f t="shared" ca="1" si="6"/>
        <v>0</v>
      </c>
      <c r="F394" s="7"/>
    </row>
    <row r="395" spans="1:6" ht="18" x14ac:dyDescent="0.2">
      <c r="A395" s="7"/>
      <c r="B395" s="8" t="str">
        <f>IF(A395="","",SUBTOTAL(3,A$6:A395))</f>
        <v/>
      </c>
      <c r="C395" s="8">
        <f ca="1">SUMIF(صادر_وارد!$D$3:$D$1999,'تكويد صنف'!B395,صادر_وارد!$A$3:$A$500)</f>
        <v>0</v>
      </c>
      <c r="D395" s="9">
        <f ca="1">SUMIF(صادر_وارد!$D$3:$D$1999,'تكويد صنف'!B395,صادر_وارد!$B$3:$B$500)</f>
        <v>0</v>
      </c>
      <c r="E395" s="19">
        <f t="shared" ca="1" si="6"/>
        <v>0</v>
      </c>
      <c r="F395" s="7"/>
    </row>
    <row r="396" spans="1:6" ht="18" x14ac:dyDescent="0.2">
      <c r="A396" s="7"/>
      <c r="B396" s="8" t="str">
        <f>IF(A396="","",SUBTOTAL(3,A$6:A396))</f>
        <v/>
      </c>
      <c r="C396" s="8">
        <f ca="1">SUMIF(صادر_وارد!$D$3:$D$1999,'تكويد صنف'!B396,صادر_وارد!$A$3:$A$500)</f>
        <v>0</v>
      </c>
      <c r="D396" s="9">
        <f ca="1">SUMIF(صادر_وارد!$D$3:$D$1999,'تكويد صنف'!B396,صادر_وارد!$B$3:$B$500)</f>
        <v>0</v>
      </c>
      <c r="E396" s="19">
        <f t="shared" ca="1" si="6"/>
        <v>0</v>
      </c>
      <c r="F396" s="7"/>
    </row>
    <row r="397" spans="1:6" ht="18" x14ac:dyDescent="0.2">
      <c r="A397" s="7"/>
      <c r="B397" s="8" t="str">
        <f>IF(A397="","",SUBTOTAL(3,A$6:A397))</f>
        <v/>
      </c>
      <c r="C397" s="8">
        <f ca="1">SUMIF(صادر_وارد!$D$3:$D$1999,'تكويد صنف'!B397,صادر_وارد!$A$3:$A$500)</f>
        <v>0</v>
      </c>
      <c r="D397" s="9">
        <f ca="1">SUMIF(صادر_وارد!$D$3:$D$1999,'تكويد صنف'!B397,صادر_وارد!$B$3:$B$500)</f>
        <v>0</v>
      </c>
      <c r="E397" s="19">
        <f t="shared" ca="1" si="6"/>
        <v>0</v>
      </c>
      <c r="F397" s="7"/>
    </row>
    <row r="398" spans="1:6" ht="18" x14ac:dyDescent="0.2">
      <c r="A398" s="7"/>
      <c r="B398" s="8" t="str">
        <f>IF(A398="","",SUBTOTAL(3,A$6:A398))</f>
        <v/>
      </c>
      <c r="C398" s="8">
        <f ca="1">SUMIF(صادر_وارد!$D$3:$D$1999,'تكويد صنف'!B398,صادر_وارد!$A$3:$A$500)</f>
        <v>0</v>
      </c>
      <c r="D398" s="9">
        <f ca="1">SUMIF(صادر_وارد!$D$3:$D$1999,'تكويد صنف'!B398,صادر_وارد!$B$3:$B$500)</f>
        <v>0</v>
      </c>
      <c r="E398" s="19">
        <f t="shared" ca="1" si="6"/>
        <v>0</v>
      </c>
      <c r="F398" s="7"/>
    </row>
    <row r="399" spans="1:6" ht="18" x14ac:dyDescent="0.2">
      <c r="A399" s="7"/>
      <c r="B399" s="8" t="str">
        <f>IF(A399="","",SUBTOTAL(3,A$6:A399))</f>
        <v/>
      </c>
      <c r="C399" s="8">
        <f ca="1">SUMIF(صادر_وارد!$D$3:$D$1999,'تكويد صنف'!B399,صادر_وارد!$A$3:$A$500)</f>
        <v>0</v>
      </c>
      <c r="D399" s="9">
        <f ca="1">SUMIF(صادر_وارد!$D$3:$D$1999,'تكويد صنف'!B399,صادر_وارد!$B$3:$B$500)</f>
        <v>0</v>
      </c>
      <c r="E399" s="19">
        <f t="shared" ca="1" si="6"/>
        <v>0</v>
      </c>
      <c r="F399" s="7"/>
    </row>
    <row r="400" spans="1:6" ht="18" x14ac:dyDescent="0.2">
      <c r="A400" s="7"/>
      <c r="B400" s="8" t="str">
        <f>IF(A400="","",SUBTOTAL(3,A$6:A400))</f>
        <v/>
      </c>
      <c r="C400" s="8">
        <f ca="1">SUMIF(صادر_وارد!$D$3:$D$1999,'تكويد صنف'!B400,صادر_وارد!$A$3:$A$500)</f>
        <v>0</v>
      </c>
      <c r="D400" s="9">
        <f ca="1">SUMIF(صادر_وارد!$D$3:$D$1999,'تكويد صنف'!B400,صادر_وارد!$B$3:$B$500)</f>
        <v>0</v>
      </c>
      <c r="E400" s="19">
        <f t="shared" ca="1" si="6"/>
        <v>0</v>
      </c>
      <c r="F400" s="7"/>
    </row>
    <row r="401" spans="1:6" ht="18" x14ac:dyDescent="0.2">
      <c r="A401" s="7"/>
      <c r="B401" s="8" t="str">
        <f>IF(A401="","",SUBTOTAL(3,A$6:A401))</f>
        <v/>
      </c>
      <c r="C401" s="8">
        <f ca="1">SUMIF(صادر_وارد!$D$3:$D$1999,'تكويد صنف'!B401,صادر_وارد!$A$3:$A$500)</f>
        <v>0</v>
      </c>
      <c r="D401" s="9">
        <f ca="1">SUMIF(صادر_وارد!$D$3:$D$1999,'تكويد صنف'!B401,صادر_وارد!$B$3:$B$500)</f>
        <v>0</v>
      </c>
      <c r="E401" s="19">
        <f t="shared" ca="1" si="6"/>
        <v>0</v>
      </c>
      <c r="F401" s="7"/>
    </row>
    <row r="402" spans="1:6" ht="18" x14ac:dyDescent="0.2">
      <c r="A402" s="7"/>
      <c r="B402" s="8" t="str">
        <f>IF(A402="","",SUBTOTAL(3,A$6:A402))</f>
        <v/>
      </c>
      <c r="C402" s="8">
        <f ca="1">SUMIF(صادر_وارد!$D$3:$D$1999,'تكويد صنف'!B402,صادر_وارد!$A$3:$A$500)</f>
        <v>0</v>
      </c>
      <c r="D402" s="9">
        <f ca="1">SUMIF(صادر_وارد!$D$3:$D$1999,'تكويد صنف'!B402,صادر_وارد!$B$3:$B$500)</f>
        <v>0</v>
      </c>
      <c r="E402" s="19">
        <f t="shared" ca="1" si="6"/>
        <v>0</v>
      </c>
      <c r="F402" s="7"/>
    </row>
    <row r="403" spans="1:6" ht="18" x14ac:dyDescent="0.2">
      <c r="A403" s="7"/>
      <c r="B403" s="8" t="str">
        <f>IF(A403="","",SUBTOTAL(3,A$6:A403))</f>
        <v/>
      </c>
      <c r="C403" s="8">
        <f ca="1">SUMIF(صادر_وارد!$D$3:$D$1999,'تكويد صنف'!B403,صادر_وارد!$A$3:$A$500)</f>
        <v>0</v>
      </c>
      <c r="D403" s="9">
        <f ca="1">SUMIF(صادر_وارد!$D$3:$D$1999,'تكويد صنف'!B403,صادر_وارد!$B$3:$B$500)</f>
        <v>0</v>
      </c>
      <c r="E403" s="19">
        <f t="shared" ca="1" si="6"/>
        <v>0</v>
      </c>
      <c r="F403" s="7"/>
    </row>
    <row r="404" spans="1:6" ht="18" x14ac:dyDescent="0.2">
      <c r="A404" s="7"/>
      <c r="B404" s="8" t="str">
        <f>IF(A404="","",SUBTOTAL(3,A$6:A404))</f>
        <v/>
      </c>
      <c r="C404" s="8">
        <f ca="1">SUMIF(صادر_وارد!$D$3:$D$1999,'تكويد صنف'!B404,صادر_وارد!$A$3:$A$500)</f>
        <v>0</v>
      </c>
      <c r="D404" s="9">
        <f ca="1">SUMIF(صادر_وارد!$D$3:$D$1999,'تكويد صنف'!B404,صادر_وارد!$B$3:$B$500)</f>
        <v>0</v>
      </c>
      <c r="E404" s="19">
        <f t="shared" ca="1" si="6"/>
        <v>0</v>
      </c>
      <c r="F404" s="7"/>
    </row>
    <row r="405" spans="1:6" ht="18" x14ac:dyDescent="0.2">
      <c r="A405" s="7"/>
      <c r="B405" s="8" t="str">
        <f>IF(A405="","",SUBTOTAL(3,A$6:A405))</f>
        <v/>
      </c>
      <c r="C405" s="8">
        <f ca="1">SUMIF(صادر_وارد!$D$3:$D$1999,'تكويد صنف'!B405,صادر_وارد!$A$3:$A$500)</f>
        <v>0</v>
      </c>
      <c r="D405" s="9">
        <f ca="1">SUMIF(صادر_وارد!$D$3:$D$1999,'تكويد صنف'!B405,صادر_وارد!$B$3:$B$500)</f>
        <v>0</v>
      </c>
      <c r="E405" s="19">
        <f t="shared" ca="1" si="6"/>
        <v>0</v>
      </c>
      <c r="F405" s="7"/>
    </row>
    <row r="406" spans="1:6" ht="18" x14ac:dyDescent="0.2">
      <c r="A406" s="7"/>
      <c r="B406" s="8" t="str">
        <f>IF(A406="","",SUBTOTAL(3,A$6:A406))</f>
        <v/>
      </c>
      <c r="C406" s="8">
        <f ca="1">SUMIF(صادر_وارد!$D$3:$D$1999,'تكويد صنف'!B406,صادر_وارد!$A$3:$A$500)</f>
        <v>0</v>
      </c>
      <c r="D406" s="9">
        <f ca="1">SUMIF(صادر_وارد!$D$3:$D$1999,'تكويد صنف'!B406,صادر_وارد!$B$3:$B$500)</f>
        <v>0</v>
      </c>
      <c r="E406" s="19">
        <f t="shared" ca="1" si="6"/>
        <v>0</v>
      </c>
      <c r="F406" s="7"/>
    </row>
    <row r="407" spans="1:6" ht="18" x14ac:dyDescent="0.2">
      <c r="A407" s="7"/>
      <c r="B407" s="8" t="str">
        <f>IF(A407="","",SUBTOTAL(3,A$6:A407))</f>
        <v/>
      </c>
      <c r="C407" s="8">
        <f ca="1">SUMIF(صادر_وارد!$D$3:$D$1999,'تكويد صنف'!B407,صادر_وارد!$A$3:$A$500)</f>
        <v>0</v>
      </c>
      <c r="D407" s="9">
        <f ca="1">SUMIF(صادر_وارد!$D$3:$D$1999,'تكويد صنف'!B407,صادر_وارد!$B$3:$B$500)</f>
        <v>0</v>
      </c>
      <c r="E407" s="19">
        <f t="shared" ca="1" si="6"/>
        <v>0</v>
      </c>
      <c r="F407" s="7"/>
    </row>
    <row r="408" spans="1:6" ht="18" x14ac:dyDescent="0.2">
      <c r="A408" s="7"/>
      <c r="B408" s="8" t="str">
        <f>IF(A408="","",SUBTOTAL(3,A$6:A408))</f>
        <v/>
      </c>
      <c r="C408" s="8">
        <f ca="1">SUMIF(صادر_وارد!$D$3:$D$1999,'تكويد صنف'!B408,صادر_وارد!$A$3:$A$500)</f>
        <v>0</v>
      </c>
      <c r="D408" s="9">
        <f ca="1">SUMIF(صادر_وارد!$D$3:$D$1999,'تكويد صنف'!B408,صادر_وارد!$B$3:$B$500)</f>
        <v>0</v>
      </c>
      <c r="E408" s="19">
        <f t="shared" ca="1" si="6"/>
        <v>0</v>
      </c>
      <c r="F408" s="7"/>
    </row>
    <row r="409" spans="1:6" ht="18" x14ac:dyDescent="0.2">
      <c r="A409" s="7"/>
      <c r="B409" s="8" t="str">
        <f>IF(A409="","",SUBTOTAL(3,A$6:A409))</f>
        <v/>
      </c>
      <c r="C409" s="8">
        <f ca="1">SUMIF(صادر_وارد!$D$3:$D$1999,'تكويد صنف'!B409,صادر_وارد!$A$3:$A$500)</f>
        <v>0</v>
      </c>
      <c r="D409" s="9">
        <f ca="1">SUMIF(صادر_وارد!$D$3:$D$1999,'تكويد صنف'!B409,صادر_وارد!$B$3:$B$500)</f>
        <v>0</v>
      </c>
      <c r="E409" s="19">
        <f t="shared" ca="1" si="6"/>
        <v>0</v>
      </c>
      <c r="F409" s="7"/>
    </row>
    <row r="410" spans="1:6" ht="18" x14ac:dyDescent="0.2">
      <c r="A410" s="7"/>
      <c r="B410" s="8" t="str">
        <f>IF(A410="","",SUBTOTAL(3,A$6:A410))</f>
        <v/>
      </c>
      <c r="C410" s="8">
        <f ca="1">SUMIF(صادر_وارد!$D$3:$D$1999,'تكويد صنف'!B410,صادر_وارد!$A$3:$A$500)</f>
        <v>0</v>
      </c>
      <c r="D410" s="9">
        <f ca="1">SUMIF(صادر_وارد!$D$3:$D$1999,'تكويد صنف'!B410,صادر_وارد!$B$3:$B$500)</f>
        <v>0</v>
      </c>
      <c r="E410" s="19">
        <f t="shared" ca="1" si="6"/>
        <v>0</v>
      </c>
      <c r="F410" s="7"/>
    </row>
    <row r="411" spans="1:6" ht="18" x14ac:dyDescent="0.2">
      <c r="A411" s="7"/>
      <c r="B411" s="8" t="str">
        <f>IF(A411="","",SUBTOTAL(3,A$6:A411))</f>
        <v/>
      </c>
      <c r="C411" s="8">
        <f ca="1">SUMIF(صادر_وارد!$D$3:$D$1999,'تكويد صنف'!B411,صادر_وارد!$A$3:$A$500)</f>
        <v>0</v>
      </c>
      <c r="D411" s="9">
        <f ca="1">SUMIF(صادر_وارد!$D$3:$D$1999,'تكويد صنف'!B411,صادر_وارد!$B$3:$B$500)</f>
        <v>0</v>
      </c>
      <c r="E411" s="19">
        <f t="shared" ca="1" si="6"/>
        <v>0</v>
      </c>
      <c r="F411" s="7"/>
    </row>
    <row r="412" spans="1:6" ht="18" x14ac:dyDescent="0.2">
      <c r="A412" s="7"/>
      <c r="B412" s="8" t="str">
        <f>IF(A412="","",SUBTOTAL(3,A$6:A412))</f>
        <v/>
      </c>
      <c r="C412" s="8">
        <f ca="1">SUMIF(صادر_وارد!$D$3:$D$1999,'تكويد صنف'!B412,صادر_وارد!$A$3:$A$500)</f>
        <v>0</v>
      </c>
      <c r="D412" s="9">
        <f ca="1">SUMIF(صادر_وارد!$D$3:$D$1999,'تكويد صنف'!B412,صادر_وارد!$B$3:$B$500)</f>
        <v>0</v>
      </c>
      <c r="E412" s="19">
        <f t="shared" ca="1" si="6"/>
        <v>0</v>
      </c>
      <c r="F412" s="7"/>
    </row>
    <row r="413" spans="1:6" ht="18" x14ac:dyDescent="0.2">
      <c r="A413" s="7"/>
      <c r="B413" s="8" t="str">
        <f>IF(A413="","",SUBTOTAL(3,A$6:A413))</f>
        <v/>
      </c>
      <c r="C413" s="8">
        <f ca="1">SUMIF(صادر_وارد!$D$3:$D$1999,'تكويد صنف'!B413,صادر_وارد!$A$3:$A$500)</f>
        <v>0</v>
      </c>
      <c r="D413" s="9">
        <f ca="1">SUMIF(صادر_وارد!$D$3:$D$1999,'تكويد صنف'!B413,صادر_وارد!$B$3:$B$500)</f>
        <v>0</v>
      </c>
      <c r="E413" s="19">
        <f t="shared" ca="1" si="6"/>
        <v>0</v>
      </c>
      <c r="F413" s="7"/>
    </row>
    <row r="414" spans="1:6" ht="18" x14ac:dyDescent="0.2">
      <c r="A414" s="7"/>
      <c r="B414" s="8" t="str">
        <f>IF(A414="","",SUBTOTAL(3,A$6:A414))</f>
        <v/>
      </c>
      <c r="C414" s="8">
        <f ca="1">SUMIF(صادر_وارد!$D$3:$D$1999,'تكويد صنف'!B414,صادر_وارد!$A$3:$A$500)</f>
        <v>0</v>
      </c>
      <c r="D414" s="9">
        <f ca="1">SUMIF(صادر_وارد!$D$3:$D$1999,'تكويد صنف'!B414,صادر_وارد!$B$3:$B$500)</f>
        <v>0</v>
      </c>
      <c r="E414" s="19">
        <f t="shared" ca="1" si="6"/>
        <v>0</v>
      </c>
      <c r="F414" s="7"/>
    </row>
    <row r="415" spans="1:6" ht="18" x14ac:dyDescent="0.2">
      <c r="A415" s="7"/>
      <c r="B415" s="8" t="str">
        <f>IF(A415="","",SUBTOTAL(3,A$6:A415))</f>
        <v/>
      </c>
      <c r="C415" s="8">
        <f ca="1">SUMIF(صادر_وارد!$D$3:$D$1999,'تكويد صنف'!B415,صادر_وارد!$A$3:$A$500)</f>
        <v>0</v>
      </c>
      <c r="D415" s="9">
        <f ca="1">SUMIF(صادر_وارد!$D$3:$D$1999,'تكويد صنف'!B415,صادر_وارد!$B$3:$B$500)</f>
        <v>0</v>
      </c>
      <c r="E415" s="19">
        <f t="shared" ca="1" si="6"/>
        <v>0</v>
      </c>
      <c r="F415" s="7"/>
    </row>
    <row r="416" spans="1:6" ht="18" x14ac:dyDescent="0.2">
      <c r="A416" s="7"/>
      <c r="B416" s="8" t="str">
        <f>IF(A416="","",SUBTOTAL(3,A$6:A416))</f>
        <v/>
      </c>
      <c r="C416" s="8">
        <f ca="1">SUMIF(صادر_وارد!$D$3:$D$1999,'تكويد صنف'!B416,صادر_وارد!$A$3:$A$500)</f>
        <v>0</v>
      </c>
      <c r="D416" s="9">
        <f ca="1">SUMIF(صادر_وارد!$D$3:$D$1999,'تكويد صنف'!B416,صادر_وارد!$B$3:$B$500)</f>
        <v>0</v>
      </c>
      <c r="E416" s="19">
        <f t="shared" ca="1" si="6"/>
        <v>0</v>
      </c>
      <c r="F416" s="7"/>
    </row>
    <row r="417" spans="1:6" ht="18" x14ac:dyDescent="0.2">
      <c r="A417" s="7"/>
      <c r="B417" s="8" t="str">
        <f>IF(A417="","",SUBTOTAL(3,A$6:A417))</f>
        <v/>
      </c>
      <c r="C417" s="8">
        <f ca="1">SUMIF(صادر_وارد!$D$3:$D$1999,'تكويد صنف'!B417,صادر_وارد!$A$3:$A$500)</f>
        <v>0</v>
      </c>
      <c r="D417" s="9">
        <f ca="1">SUMIF(صادر_وارد!$D$3:$D$1999,'تكويد صنف'!B417,صادر_وارد!$B$3:$B$500)</f>
        <v>0</v>
      </c>
      <c r="E417" s="19">
        <f t="shared" ca="1" si="6"/>
        <v>0</v>
      </c>
      <c r="F417" s="7"/>
    </row>
    <row r="418" spans="1:6" ht="18" x14ac:dyDescent="0.2">
      <c r="A418" s="7"/>
      <c r="B418" s="8" t="str">
        <f>IF(A418="","",SUBTOTAL(3,A$6:A418))</f>
        <v/>
      </c>
      <c r="C418" s="8">
        <f ca="1">SUMIF(صادر_وارد!$D$3:$D$1999,'تكويد صنف'!B418,صادر_وارد!$A$3:$A$500)</f>
        <v>0</v>
      </c>
      <c r="D418" s="9">
        <f ca="1">SUMIF(صادر_وارد!$D$3:$D$1999,'تكويد صنف'!B418,صادر_وارد!$B$3:$B$500)</f>
        <v>0</v>
      </c>
      <c r="E418" s="19">
        <f t="shared" ca="1" si="6"/>
        <v>0</v>
      </c>
      <c r="F418" s="7"/>
    </row>
    <row r="419" spans="1:6" ht="18" x14ac:dyDescent="0.2">
      <c r="A419" s="7"/>
      <c r="B419" s="8" t="str">
        <f>IF(A419="","",SUBTOTAL(3,A$6:A419))</f>
        <v/>
      </c>
      <c r="C419" s="8">
        <f ca="1">SUMIF(صادر_وارد!$D$3:$D$1999,'تكويد صنف'!B419,صادر_وارد!$A$3:$A$500)</f>
        <v>0</v>
      </c>
      <c r="D419" s="9">
        <f ca="1">SUMIF(صادر_وارد!$D$3:$D$1999,'تكويد صنف'!B419,صادر_وارد!$B$3:$B$500)</f>
        <v>0</v>
      </c>
      <c r="E419" s="19">
        <f t="shared" ca="1" si="6"/>
        <v>0</v>
      </c>
      <c r="F419" s="7"/>
    </row>
    <row r="420" spans="1:6" ht="18" x14ac:dyDescent="0.2">
      <c r="A420" s="7"/>
      <c r="B420" s="8" t="str">
        <f>IF(A420="","",SUBTOTAL(3,A$6:A420))</f>
        <v/>
      </c>
      <c r="C420" s="8">
        <f ca="1">SUMIF(صادر_وارد!$D$3:$D$1999,'تكويد صنف'!B420,صادر_وارد!$A$3:$A$500)</f>
        <v>0</v>
      </c>
      <c r="D420" s="9">
        <f ca="1">SUMIF(صادر_وارد!$D$3:$D$1999,'تكويد صنف'!B420,صادر_وارد!$B$3:$B$500)</f>
        <v>0</v>
      </c>
      <c r="E420" s="19">
        <f t="shared" ca="1" si="6"/>
        <v>0</v>
      </c>
      <c r="F420" s="7"/>
    </row>
    <row r="421" spans="1:6" ht="18" x14ac:dyDescent="0.2">
      <c r="A421" s="7"/>
      <c r="B421" s="8" t="str">
        <f>IF(A421="","",SUBTOTAL(3,A$6:A421))</f>
        <v/>
      </c>
      <c r="C421" s="8">
        <f ca="1">SUMIF(صادر_وارد!$D$3:$D$1999,'تكويد صنف'!B421,صادر_وارد!$A$3:$A$500)</f>
        <v>0</v>
      </c>
      <c r="D421" s="9">
        <f ca="1">SUMIF(صادر_وارد!$D$3:$D$1999,'تكويد صنف'!B421,صادر_وارد!$B$3:$B$500)</f>
        <v>0</v>
      </c>
      <c r="E421" s="19">
        <f t="shared" ca="1" si="6"/>
        <v>0</v>
      </c>
      <c r="F421" s="7"/>
    </row>
    <row r="422" spans="1:6" ht="18" x14ac:dyDescent="0.2">
      <c r="A422" s="7"/>
      <c r="B422" s="8" t="str">
        <f>IF(A422="","",SUBTOTAL(3,A$6:A422))</f>
        <v/>
      </c>
      <c r="C422" s="8">
        <f ca="1">SUMIF(صادر_وارد!$D$3:$D$1999,'تكويد صنف'!B422,صادر_وارد!$A$3:$A$500)</f>
        <v>0</v>
      </c>
      <c r="D422" s="9">
        <f ca="1">SUMIF(صادر_وارد!$D$3:$D$1999,'تكويد صنف'!B422,صادر_وارد!$B$3:$B$500)</f>
        <v>0</v>
      </c>
      <c r="E422" s="19">
        <f t="shared" ca="1" si="6"/>
        <v>0</v>
      </c>
      <c r="F422" s="7"/>
    </row>
    <row r="423" spans="1:6" ht="18" x14ac:dyDescent="0.2">
      <c r="A423" s="7"/>
      <c r="B423" s="8" t="str">
        <f>IF(A423="","",SUBTOTAL(3,A$6:A423))</f>
        <v/>
      </c>
      <c r="C423" s="8">
        <f ca="1">SUMIF(صادر_وارد!$D$3:$D$1999,'تكويد صنف'!B423,صادر_وارد!$A$3:$A$500)</f>
        <v>0</v>
      </c>
      <c r="D423" s="9">
        <f ca="1">SUMIF(صادر_وارد!$D$3:$D$1999,'تكويد صنف'!B423,صادر_وارد!$B$3:$B$500)</f>
        <v>0</v>
      </c>
      <c r="E423" s="19">
        <f t="shared" ca="1" si="6"/>
        <v>0</v>
      </c>
      <c r="F423" s="7"/>
    </row>
    <row r="424" spans="1:6" ht="18" x14ac:dyDescent="0.2">
      <c r="A424" s="7"/>
      <c r="B424" s="8" t="str">
        <f>IF(A424="","",SUBTOTAL(3,A$6:A424))</f>
        <v/>
      </c>
      <c r="C424" s="8">
        <f ca="1">SUMIF(صادر_وارد!$D$3:$D$1999,'تكويد صنف'!B424,صادر_وارد!$A$3:$A$500)</f>
        <v>0</v>
      </c>
      <c r="D424" s="9">
        <f ca="1">SUMIF(صادر_وارد!$D$3:$D$1999,'تكويد صنف'!B424,صادر_وارد!$B$3:$B$500)</f>
        <v>0</v>
      </c>
      <c r="E424" s="19">
        <f t="shared" ca="1" si="6"/>
        <v>0</v>
      </c>
      <c r="F424" s="7"/>
    </row>
    <row r="425" spans="1:6" ht="18" x14ac:dyDescent="0.2">
      <c r="A425" s="7"/>
      <c r="B425" s="8" t="str">
        <f>IF(A425="","",SUBTOTAL(3,A$6:A425))</f>
        <v/>
      </c>
      <c r="C425" s="8">
        <f ca="1">SUMIF(صادر_وارد!$D$3:$D$1999,'تكويد صنف'!B425,صادر_وارد!$A$3:$A$500)</f>
        <v>0</v>
      </c>
      <c r="D425" s="9">
        <f ca="1">SUMIF(صادر_وارد!$D$3:$D$1999,'تكويد صنف'!B425,صادر_وارد!$B$3:$B$500)</f>
        <v>0</v>
      </c>
      <c r="E425" s="19">
        <f t="shared" ca="1" si="6"/>
        <v>0</v>
      </c>
      <c r="F425" s="7"/>
    </row>
    <row r="426" spans="1:6" ht="18" x14ac:dyDescent="0.2">
      <c r="A426" s="7"/>
      <c r="B426" s="8" t="str">
        <f>IF(A426="","",SUBTOTAL(3,A$6:A426))</f>
        <v/>
      </c>
      <c r="C426" s="8">
        <f ca="1">SUMIF(صادر_وارد!$D$3:$D$1999,'تكويد صنف'!B426,صادر_وارد!$A$3:$A$500)</f>
        <v>0</v>
      </c>
      <c r="D426" s="9">
        <f ca="1">SUMIF(صادر_وارد!$D$3:$D$1999,'تكويد صنف'!B426,صادر_وارد!$B$3:$B$500)</f>
        <v>0</v>
      </c>
      <c r="E426" s="19">
        <f t="shared" ca="1" si="6"/>
        <v>0</v>
      </c>
      <c r="F426" s="7"/>
    </row>
    <row r="427" spans="1:6" ht="18" x14ac:dyDescent="0.2">
      <c r="A427" s="7"/>
      <c r="B427" s="8" t="str">
        <f>IF(A427="","",SUBTOTAL(3,A$6:A427))</f>
        <v/>
      </c>
      <c r="C427" s="8">
        <f ca="1">SUMIF(صادر_وارد!$D$3:$D$1999,'تكويد صنف'!B427,صادر_وارد!$A$3:$A$500)</f>
        <v>0</v>
      </c>
      <c r="D427" s="9">
        <f ca="1">SUMIF(صادر_وارد!$D$3:$D$1999,'تكويد صنف'!B427,صادر_وارد!$B$3:$B$500)</f>
        <v>0</v>
      </c>
      <c r="E427" s="19">
        <f t="shared" ca="1" si="6"/>
        <v>0</v>
      </c>
      <c r="F427" s="7"/>
    </row>
    <row r="428" spans="1:6" ht="18" x14ac:dyDescent="0.2">
      <c r="A428" s="7"/>
      <c r="B428" s="8" t="str">
        <f>IF(A428="","",SUBTOTAL(3,A$6:A428))</f>
        <v/>
      </c>
      <c r="C428" s="8">
        <f ca="1">SUMIF(صادر_وارد!$D$3:$D$1999,'تكويد صنف'!B428,صادر_وارد!$A$3:$A$500)</f>
        <v>0</v>
      </c>
      <c r="D428" s="9">
        <f ca="1">SUMIF(صادر_وارد!$D$3:$D$1999,'تكويد صنف'!B428,صادر_وارد!$B$3:$B$500)</f>
        <v>0</v>
      </c>
      <c r="E428" s="19">
        <f t="shared" ca="1" si="6"/>
        <v>0</v>
      </c>
      <c r="F428" s="7"/>
    </row>
    <row r="429" spans="1:6" ht="18" x14ac:dyDescent="0.2">
      <c r="A429" s="7"/>
      <c r="B429" s="8" t="str">
        <f>IF(A429="","",SUBTOTAL(3,A$6:A429))</f>
        <v/>
      </c>
      <c r="C429" s="8">
        <f ca="1">SUMIF(صادر_وارد!$D$3:$D$1999,'تكويد صنف'!B429,صادر_وارد!$A$3:$A$500)</f>
        <v>0</v>
      </c>
      <c r="D429" s="9">
        <f ca="1">SUMIF(صادر_وارد!$D$3:$D$1999,'تكويد صنف'!B429,صادر_وارد!$B$3:$B$500)</f>
        <v>0</v>
      </c>
      <c r="E429" s="19">
        <f t="shared" ca="1" si="6"/>
        <v>0</v>
      </c>
      <c r="F429" s="7"/>
    </row>
    <row r="430" spans="1:6" ht="18" x14ac:dyDescent="0.2">
      <c r="A430" s="7"/>
      <c r="B430" s="8" t="str">
        <f>IF(A430="","",SUBTOTAL(3,A$6:A430))</f>
        <v/>
      </c>
      <c r="C430" s="8">
        <f ca="1">SUMIF(صادر_وارد!$D$3:$D$1999,'تكويد صنف'!B430,صادر_وارد!$A$3:$A$500)</f>
        <v>0</v>
      </c>
      <c r="D430" s="9">
        <f ca="1">SUMIF(صادر_وارد!$D$3:$D$1999,'تكويد صنف'!B430,صادر_وارد!$B$3:$B$500)</f>
        <v>0</v>
      </c>
      <c r="E430" s="19">
        <f t="shared" ca="1" si="6"/>
        <v>0</v>
      </c>
      <c r="F430" s="7"/>
    </row>
    <row r="431" spans="1:6" ht="18" x14ac:dyDescent="0.2">
      <c r="A431" s="7"/>
      <c r="B431" s="8" t="str">
        <f>IF(A431="","",SUBTOTAL(3,A$6:A431))</f>
        <v/>
      </c>
      <c r="C431" s="8">
        <f ca="1">SUMIF(صادر_وارد!$D$3:$D$1999,'تكويد صنف'!B431,صادر_وارد!$A$3:$A$500)</f>
        <v>0</v>
      </c>
      <c r="D431" s="9">
        <f ca="1">SUMIF(صادر_وارد!$D$3:$D$1999,'تكويد صنف'!B431,صادر_وارد!$B$3:$B$500)</f>
        <v>0</v>
      </c>
      <c r="E431" s="19">
        <f t="shared" ca="1" si="6"/>
        <v>0</v>
      </c>
      <c r="F431" s="7"/>
    </row>
    <row r="432" spans="1:6" ht="18" x14ac:dyDescent="0.2">
      <c r="A432" s="7"/>
      <c r="B432" s="8" t="str">
        <f>IF(A432="","",SUBTOTAL(3,A$6:A432))</f>
        <v/>
      </c>
      <c r="C432" s="8">
        <f ca="1">SUMIF(صادر_وارد!$D$3:$D$1999,'تكويد صنف'!B432,صادر_وارد!$A$3:$A$500)</f>
        <v>0</v>
      </c>
      <c r="D432" s="9">
        <f ca="1">SUMIF(صادر_وارد!$D$3:$D$1999,'تكويد صنف'!B432,صادر_وارد!$B$3:$B$500)</f>
        <v>0</v>
      </c>
      <c r="E432" s="19">
        <f t="shared" ca="1" si="6"/>
        <v>0</v>
      </c>
      <c r="F432" s="7"/>
    </row>
    <row r="433" spans="1:6" ht="18" x14ac:dyDescent="0.2">
      <c r="A433" s="7"/>
      <c r="B433" s="8" t="str">
        <f>IF(A433="","",SUBTOTAL(3,A$6:A433))</f>
        <v/>
      </c>
      <c r="C433" s="8">
        <f ca="1">SUMIF(صادر_وارد!$D$3:$D$1999,'تكويد صنف'!B433,صادر_وارد!$A$3:$A$500)</f>
        <v>0</v>
      </c>
      <c r="D433" s="9">
        <f ca="1">SUMIF(صادر_وارد!$D$3:$D$1999,'تكويد صنف'!B433,صادر_وارد!$B$3:$B$500)</f>
        <v>0</v>
      </c>
      <c r="E433" s="19">
        <f t="shared" ca="1" si="6"/>
        <v>0</v>
      </c>
      <c r="F433" s="7"/>
    </row>
    <row r="434" spans="1:6" ht="18" x14ac:dyDescent="0.2">
      <c r="A434" s="7"/>
      <c r="B434" s="8" t="str">
        <f>IF(A434="","",SUBTOTAL(3,A$6:A434))</f>
        <v/>
      </c>
      <c r="C434" s="8">
        <f ca="1">SUMIF(صادر_وارد!$D$3:$D$1999,'تكويد صنف'!B434,صادر_وارد!$A$3:$A$500)</f>
        <v>0</v>
      </c>
      <c r="D434" s="9">
        <f ca="1">SUMIF(صادر_وارد!$D$3:$D$1999,'تكويد صنف'!B434,صادر_وارد!$B$3:$B$500)</f>
        <v>0</v>
      </c>
      <c r="E434" s="19">
        <f t="shared" ca="1" si="6"/>
        <v>0</v>
      </c>
      <c r="F434" s="7"/>
    </row>
    <row r="435" spans="1:6" ht="18" x14ac:dyDescent="0.2">
      <c r="A435" s="7"/>
      <c r="B435" s="8" t="str">
        <f>IF(A435="","",SUBTOTAL(3,A$6:A435))</f>
        <v/>
      </c>
      <c r="C435" s="8">
        <f ca="1">SUMIF(صادر_وارد!$D$3:$D$1999,'تكويد صنف'!B435,صادر_وارد!$A$3:$A$500)</f>
        <v>0</v>
      </c>
      <c r="D435" s="9">
        <f ca="1">SUMIF(صادر_وارد!$D$3:$D$1999,'تكويد صنف'!B435,صادر_وارد!$B$3:$B$500)</f>
        <v>0</v>
      </c>
      <c r="E435" s="19">
        <f t="shared" ca="1" si="6"/>
        <v>0</v>
      </c>
      <c r="F435" s="7"/>
    </row>
    <row r="436" spans="1:6" ht="18" x14ac:dyDescent="0.2">
      <c r="A436" s="7"/>
      <c r="B436" s="8" t="str">
        <f>IF(A436="","",SUBTOTAL(3,A$6:A436))</f>
        <v/>
      </c>
      <c r="C436" s="8">
        <f ca="1">SUMIF(صادر_وارد!$D$3:$D$1999,'تكويد صنف'!B436,صادر_وارد!$A$3:$A$500)</f>
        <v>0</v>
      </c>
      <c r="D436" s="9">
        <f ca="1">SUMIF(صادر_وارد!$D$3:$D$1999,'تكويد صنف'!B436,صادر_وارد!$B$3:$B$500)</f>
        <v>0</v>
      </c>
      <c r="E436" s="19">
        <f t="shared" ca="1" si="6"/>
        <v>0</v>
      </c>
      <c r="F436" s="7"/>
    </row>
    <row r="437" spans="1:6" ht="18" x14ac:dyDescent="0.2">
      <c r="A437" s="7"/>
      <c r="B437" s="8" t="str">
        <f>IF(A437="","",SUBTOTAL(3,A$6:A437))</f>
        <v/>
      </c>
      <c r="C437" s="8">
        <f ca="1">SUMIF(صادر_وارد!$D$3:$D$1999,'تكويد صنف'!B437,صادر_وارد!$A$3:$A$500)</f>
        <v>0</v>
      </c>
      <c r="D437" s="9">
        <f ca="1">SUMIF(صادر_وارد!$D$3:$D$1999,'تكويد صنف'!B437,صادر_وارد!$B$3:$B$500)</f>
        <v>0</v>
      </c>
      <c r="E437" s="19">
        <f t="shared" ca="1" si="6"/>
        <v>0</v>
      </c>
      <c r="F437" s="7"/>
    </row>
    <row r="438" spans="1:6" ht="18" x14ac:dyDescent="0.2">
      <c r="A438" s="7"/>
      <c r="B438" s="8" t="str">
        <f>IF(A438="","",SUBTOTAL(3,A$6:A438))</f>
        <v/>
      </c>
      <c r="C438" s="8">
        <f ca="1">SUMIF(صادر_وارد!$D$3:$D$1999,'تكويد صنف'!B438,صادر_وارد!$A$3:$A$500)</f>
        <v>0</v>
      </c>
      <c r="D438" s="9">
        <f ca="1">SUMIF(صادر_وارد!$D$3:$D$1999,'تكويد صنف'!B438,صادر_وارد!$B$3:$B$500)</f>
        <v>0</v>
      </c>
      <c r="E438" s="19">
        <f t="shared" ca="1" si="6"/>
        <v>0</v>
      </c>
      <c r="F438" s="7"/>
    </row>
    <row r="439" spans="1:6" ht="18" x14ac:dyDescent="0.2">
      <c r="A439" s="7"/>
      <c r="B439" s="8" t="str">
        <f>IF(A439="","",SUBTOTAL(3,A$6:A439))</f>
        <v/>
      </c>
      <c r="C439" s="8">
        <f ca="1">SUMIF(صادر_وارد!$D$3:$D$1999,'تكويد صنف'!B439,صادر_وارد!$A$3:$A$500)</f>
        <v>0</v>
      </c>
      <c r="D439" s="9">
        <f ca="1">SUMIF(صادر_وارد!$D$3:$D$1999,'تكويد صنف'!B439,صادر_وارد!$B$3:$B$500)</f>
        <v>0</v>
      </c>
      <c r="E439" s="19">
        <f t="shared" ca="1" si="6"/>
        <v>0</v>
      </c>
      <c r="F439" s="7"/>
    </row>
    <row r="440" spans="1:6" ht="18" x14ac:dyDescent="0.2">
      <c r="A440" s="7"/>
      <c r="B440" s="8" t="str">
        <f>IF(A440="","",SUBTOTAL(3,A$6:A440))</f>
        <v/>
      </c>
      <c r="C440" s="8">
        <f ca="1">SUMIF(صادر_وارد!$D$3:$D$1999,'تكويد صنف'!B440,صادر_وارد!$A$3:$A$500)</f>
        <v>0</v>
      </c>
      <c r="D440" s="9">
        <f ca="1">SUMIF(صادر_وارد!$D$3:$D$1999,'تكويد صنف'!B440,صادر_وارد!$B$3:$B$500)</f>
        <v>0</v>
      </c>
      <c r="E440" s="19">
        <f t="shared" ca="1" si="6"/>
        <v>0</v>
      </c>
      <c r="F440" s="7"/>
    </row>
    <row r="441" spans="1:6" ht="18" x14ac:dyDescent="0.2">
      <c r="A441" s="7"/>
      <c r="B441" s="8" t="str">
        <f>IF(A441="","",SUBTOTAL(3,A$6:A441))</f>
        <v/>
      </c>
      <c r="C441" s="8">
        <f ca="1">SUMIF(صادر_وارد!$D$3:$D$1999,'تكويد صنف'!B441,صادر_وارد!$A$3:$A$500)</f>
        <v>0</v>
      </c>
      <c r="D441" s="9">
        <f ca="1">SUMIF(صادر_وارد!$D$3:$D$1999,'تكويد صنف'!B441,صادر_وارد!$B$3:$B$500)</f>
        <v>0</v>
      </c>
      <c r="E441" s="19">
        <f t="shared" ca="1" si="6"/>
        <v>0</v>
      </c>
      <c r="F441" s="7"/>
    </row>
    <row r="442" spans="1:6" ht="18" x14ac:dyDescent="0.2">
      <c r="A442" s="7"/>
      <c r="B442" s="8" t="str">
        <f>IF(A442="","",SUBTOTAL(3,A$6:A442))</f>
        <v/>
      </c>
      <c r="C442" s="8">
        <f ca="1">SUMIF(صادر_وارد!$D$3:$D$1999,'تكويد صنف'!B442,صادر_وارد!$A$3:$A$500)</f>
        <v>0</v>
      </c>
      <c r="D442" s="9">
        <f ca="1">SUMIF(صادر_وارد!$D$3:$D$1999,'تكويد صنف'!B442,صادر_وارد!$B$3:$B$500)</f>
        <v>0</v>
      </c>
      <c r="E442" s="19">
        <f t="shared" ca="1" si="6"/>
        <v>0</v>
      </c>
      <c r="F442" s="7"/>
    </row>
    <row r="443" spans="1:6" ht="18" x14ac:dyDescent="0.2">
      <c r="A443" s="7"/>
      <c r="B443" s="8" t="str">
        <f>IF(A443="","",SUBTOTAL(3,A$6:A443))</f>
        <v/>
      </c>
      <c r="C443" s="8">
        <f ca="1">SUMIF(صادر_وارد!$D$3:$D$1999,'تكويد صنف'!B443,صادر_وارد!$A$3:$A$500)</f>
        <v>0</v>
      </c>
      <c r="D443" s="9">
        <f ca="1">SUMIF(صادر_وارد!$D$3:$D$1999,'تكويد صنف'!B443,صادر_وارد!$B$3:$B$500)</f>
        <v>0</v>
      </c>
      <c r="E443" s="19">
        <f t="shared" ca="1" si="6"/>
        <v>0</v>
      </c>
      <c r="F443" s="7"/>
    </row>
    <row r="444" spans="1:6" ht="18" x14ac:dyDescent="0.2">
      <c r="A444" s="7"/>
      <c r="B444" s="8" t="str">
        <f>IF(A444="","",SUBTOTAL(3,A$6:A444))</f>
        <v/>
      </c>
      <c r="C444" s="8">
        <f ca="1">SUMIF(صادر_وارد!$D$3:$D$1999,'تكويد صنف'!B444,صادر_وارد!$A$3:$A$500)</f>
        <v>0</v>
      </c>
      <c r="D444" s="9">
        <f ca="1">SUMIF(صادر_وارد!$D$3:$D$1999,'تكويد صنف'!B444,صادر_وارد!$B$3:$B$500)</f>
        <v>0</v>
      </c>
      <c r="E444" s="19">
        <f t="shared" ca="1" si="6"/>
        <v>0</v>
      </c>
      <c r="F444" s="7"/>
    </row>
    <row r="445" spans="1:6" ht="18" x14ac:dyDescent="0.2">
      <c r="A445" s="7"/>
      <c r="B445" s="8" t="str">
        <f>IF(A445="","",SUBTOTAL(3,A$6:A445))</f>
        <v/>
      </c>
      <c r="C445" s="8">
        <f ca="1">SUMIF(صادر_وارد!$D$3:$D$1999,'تكويد صنف'!B445,صادر_وارد!$A$3:$A$500)</f>
        <v>0</v>
      </c>
      <c r="D445" s="9">
        <f ca="1">SUMIF(صادر_وارد!$D$3:$D$1999,'تكويد صنف'!B445,صادر_وارد!$B$3:$B$500)</f>
        <v>0</v>
      </c>
      <c r="E445" s="19">
        <f t="shared" ca="1" si="6"/>
        <v>0</v>
      </c>
      <c r="F445" s="7"/>
    </row>
    <row r="446" spans="1:6" ht="18" x14ac:dyDescent="0.2">
      <c r="A446" s="7"/>
      <c r="B446" s="8" t="str">
        <f>IF(A446="","",SUBTOTAL(3,A$6:A446))</f>
        <v/>
      </c>
      <c r="C446" s="8">
        <f ca="1">SUMIF(صادر_وارد!$D$3:$D$1999,'تكويد صنف'!B446,صادر_وارد!$A$3:$A$500)</f>
        <v>0</v>
      </c>
      <c r="D446" s="9">
        <f ca="1">SUMIF(صادر_وارد!$D$3:$D$1999,'تكويد صنف'!B446,صادر_وارد!$B$3:$B$500)</f>
        <v>0</v>
      </c>
      <c r="E446" s="19">
        <f t="shared" ca="1" si="6"/>
        <v>0</v>
      </c>
      <c r="F446" s="7"/>
    </row>
    <row r="447" spans="1:6" ht="18" x14ac:dyDescent="0.2">
      <c r="A447" s="7"/>
      <c r="B447" s="8" t="str">
        <f>IF(A447="","",SUBTOTAL(3,A$6:A447))</f>
        <v/>
      </c>
      <c r="C447" s="8">
        <f ca="1">SUMIF(صادر_وارد!$D$3:$D$1999,'تكويد صنف'!B447,صادر_وارد!$A$3:$A$500)</f>
        <v>0</v>
      </c>
      <c r="D447" s="9">
        <f ca="1">SUMIF(صادر_وارد!$D$3:$D$1999,'تكويد صنف'!B447,صادر_وارد!$B$3:$B$500)</f>
        <v>0</v>
      </c>
      <c r="E447" s="19">
        <f t="shared" ca="1" si="6"/>
        <v>0</v>
      </c>
      <c r="F447" s="7"/>
    </row>
    <row r="448" spans="1:6" ht="18" x14ac:dyDescent="0.2">
      <c r="A448" s="7"/>
      <c r="B448" s="8" t="str">
        <f>IF(A448="","",SUBTOTAL(3,A$6:A448))</f>
        <v/>
      </c>
      <c r="C448" s="8">
        <f ca="1">SUMIF(صادر_وارد!$D$3:$D$1999,'تكويد صنف'!B448,صادر_وارد!$A$3:$A$500)</f>
        <v>0</v>
      </c>
      <c r="D448" s="9">
        <f ca="1">SUMIF(صادر_وارد!$D$3:$D$1999,'تكويد صنف'!B448,صادر_وارد!$B$3:$B$500)</f>
        <v>0</v>
      </c>
      <c r="E448" s="19">
        <f t="shared" ca="1" si="6"/>
        <v>0</v>
      </c>
      <c r="F448" s="7"/>
    </row>
    <row r="449" spans="1:6" ht="18" x14ac:dyDescent="0.2">
      <c r="A449" s="7"/>
      <c r="B449" s="8" t="str">
        <f>IF(A449="","",SUBTOTAL(3,A$6:A449))</f>
        <v/>
      </c>
      <c r="C449" s="8">
        <f ca="1">SUMIF(صادر_وارد!$D$3:$D$1999,'تكويد صنف'!B449,صادر_وارد!$A$3:$A$500)</f>
        <v>0</v>
      </c>
      <c r="D449" s="9">
        <f ca="1">SUMIF(صادر_وارد!$D$3:$D$1999,'تكويد صنف'!B449,صادر_وارد!$B$3:$B$500)</f>
        <v>0</v>
      </c>
      <c r="E449" s="19">
        <f t="shared" ca="1" si="6"/>
        <v>0</v>
      </c>
      <c r="F449" s="7"/>
    </row>
    <row r="450" spans="1:6" ht="18" x14ac:dyDescent="0.2">
      <c r="A450" s="7"/>
      <c r="B450" s="8" t="str">
        <f>IF(A450="","",SUBTOTAL(3,A$6:A450))</f>
        <v/>
      </c>
      <c r="C450" s="8">
        <f ca="1">SUMIF(صادر_وارد!$D$3:$D$1999,'تكويد صنف'!B450,صادر_وارد!$A$3:$A$500)</f>
        <v>0</v>
      </c>
      <c r="D450" s="9">
        <f ca="1">SUMIF(صادر_وارد!$D$3:$D$1999,'تكويد صنف'!B450,صادر_وارد!$B$3:$B$500)</f>
        <v>0</v>
      </c>
      <c r="E450" s="19">
        <f t="shared" ca="1" si="6"/>
        <v>0</v>
      </c>
      <c r="F450" s="7"/>
    </row>
    <row r="451" spans="1:6" ht="18" x14ac:dyDescent="0.2">
      <c r="A451" s="7"/>
      <c r="B451" s="8" t="str">
        <f>IF(A451="","",SUBTOTAL(3,A$6:A451))</f>
        <v/>
      </c>
      <c r="C451" s="8">
        <f ca="1">SUMIF(صادر_وارد!$D$3:$D$1999,'تكويد صنف'!B451,صادر_وارد!$A$3:$A$500)</f>
        <v>0</v>
      </c>
      <c r="D451" s="9">
        <f ca="1">SUMIF(صادر_وارد!$D$3:$D$1999,'تكويد صنف'!B451,صادر_وارد!$B$3:$B$500)</f>
        <v>0</v>
      </c>
      <c r="E451" s="19">
        <f t="shared" ca="1" si="6"/>
        <v>0</v>
      </c>
      <c r="F451" s="7"/>
    </row>
    <row r="452" spans="1:6" ht="18" x14ac:dyDescent="0.2">
      <c r="A452" s="7"/>
      <c r="B452" s="8" t="str">
        <f>IF(A452="","",SUBTOTAL(3,A$6:A452))</f>
        <v/>
      </c>
      <c r="C452" s="8">
        <f ca="1">SUMIF(صادر_وارد!$D$3:$D$1999,'تكويد صنف'!B452,صادر_وارد!$A$3:$A$500)</f>
        <v>0</v>
      </c>
      <c r="D452" s="9">
        <f ca="1">SUMIF(صادر_وارد!$D$3:$D$1999,'تكويد صنف'!B452,صادر_وارد!$B$3:$B$500)</f>
        <v>0</v>
      </c>
      <c r="E452" s="19">
        <f t="shared" ca="1" si="6"/>
        <v>0</v>
      </c>
      <c r="F452" s="7"/>
    </row>
    <row r="453" spans="1:6" ht="18" x14ac:dyDescent="0.2">
      <c r="A453" s="7"/>
      <c r="B453" s="8" t="str">
        <f>IF(A453="","",SUBTOTAL(3,A$6:A453))</f>
        <v/>
      </c>
      <c r="C453" s="8">
        <f ca="1">SUMIF(صادر_وارد!$D$3:$D$1999,'تكويد صنف'!B453,صادر_وارد!$A$3:$A$500)</f>
        <v>0</v>
      </c>
      <c r="D453" s="9">
        <f ca="1">SUMIF(صادر_وارد!$D$3:$D$1999,'تكويد صنف'!B453,صادر_وارد!$B$3:$B$500)</f>
        <v>0</v>
      </c>
      <c r="E453" s="19">
        <f t="shared" ca="1" si="6"/>
        <v>0</v>
      </c>
      <c r="F453" s="7"/>
    </row>
    <row r="454" spans="1:6" ht="18" x14ac:dyDescent="0.2">
      <c r="A454" s="7"/>
      <c r="B454" s="8" t="str">
        <f>IF(A454="","",SUBTOTAL(3,A$6:A454))</f>
        <v/>
      </c>
      <c r="C454" s="8">
        <f ca="1">SUMIF(صادر_وارد!$D$3:$D$1999,'تكويد صنف'!B454,صادر_وارد!$A$3:$A$500)</f>
        <v>0</v>
      </c>
      <c r="D454" s="9">
        <f ca="1">SUMIF(صادر_وارد!$D$3:$D$1999,'تكويد صنف'!B454,صادر_وارد!$B$3:$B$500)</f>
        <v>0</v>
      </c>
      <c r="E454" s="19">
        <f t="shared" ref="E454:E517" ca="1" si="7">C454-D454</f>
        <v>0</v>
      </c>
      <c r="F454" s="7"/>
    </row>
    <row r="455" spans="1:6" ht="18" x14ac:dyDescent="0.2">
      <c r="A455" s="7"/>
      <c r="B455" s="8" t="str">
        <f>IF(A455="","",SUBTOTAL(3,A$6:A455))</f>
        <v/>
      </c>
      <c r="C455" s="8">
        <f ca="1">SUMIF(صادر_وارد!$D$3:$D$1999,'تكويد صنف'!B455,صادر_وارد!$A$3:$A$500)</f>
        <v>0</v>
      </c>
      <c r="D455" s="9">
        <f ca="1">SUMIF(صادر_وارد!$D$3:$D$1999,'تكويد صنف'!B455,صادر_وارد!$B$3:$B$500)</f>
        <v>0</v>
      </c>
      <c r="E455" s="19">
        <f t="shared" ca="1" si="7"/>
        <v>0</v>
      </c>
      <c r="F455" s="7"/>
    </row>
    <row r="456" spans="1:6" ht="18" x14ac:dyDescent="0.2">
      <c r="A456" s="7"/>
      <c r="B456" s="8" t="str">
        <f>IF(A456="","",SUBTOTAL(3,A$6:A456))</f>
        <v/>
      </c>
      <c r="C456" s="8">
        <f ca="1">SUMIF(صادر_وارد!$D$3:$D$1999,'تكويد صنف'!B456,صادر_وارد!$A$3:$A$500)</f>
        <v>0</v>
      </c>
      <c r="D456" s="9">
        <f ca="1">SUMIF(صادر_وارد!$D$3:$D$1999,'تكويد صنف'!B456,صادر_وارد!$B$3:$B$500)</f>
        <v>0</v>
      </c>
      <c r="E456" s="19">
        <f t="shared" ca="1" si="7"/>
        <v>0</v>
      </c>
      <c r="F456" s="7"/>
    </row>
    <row r="457" spans="1:6" ht="18" x14ac:dyDescent="0.2">
      <c r="A457" s="7"/>
      <c r="B457" s="8" t="str">
        <f>IF(A457="","",SUBTOTAL(3,A$6:A457))</f>
        <v/>
      </c>
      <c r="C457" s="8">
        <f ca="1">SUMIF(صادر_وارد!$D$3:$D$1999,'تكويد صنف'!B457,صادر_وارد!$A$3:$A$500)</f>
        <v>0</v>
      </c>
      <c r="D457" s="9">
        <f ca="1">SUMIF(صادر_وارد!$D$3:$D$1999,'تكويد صنف'!B457,صادر_وارد!$B$3:$B$500)</f>
        <v>0</v>
      </c>
      <c r="E457" s="19">
        <f t="shared" ca="1" si="7"/>
        <v>0</v>
      </c>
      <c r="F457" s="7"/>
    </row>
    <row r="458" spans="1:6" ht="18" x14ac:dyDescent="0.2">
      <c r="A458" s="7"/>
      <c r="B458" s="8" t="str">
        <f>IF(A458="","",SUBTOTAL(3,A$6:A458))</f>
        <v/>
      </c>
      <c r="C458" s="8">
        <f ca="1">SUMIF(صادر_وارد!$D$3:$D$1999,'تكويد صنف'!B458,صادر_وارد!$A$3:$A$500)</f>
        <v>0</v>
      </c>
      <c r="D458" s="9">
        <f ca="1">SUMIF(صادر_وارد!$D$3:$D$1999,'تكويد صنف'!B458,صادر_وارد!$B$3:$B$500)</f>
        <v>0</v>
      </c>
      <c r="E458" s="19">
        <f t="shared" ca="1" si="7"/>
        <v>0</v>
      </c>
      <c r="F458" s="7"/>
    </row>
    <row r="459" spans="1:6" ht="18" x14ac:dyDescent="0.2">
      <c r="A459" s="7"/>
      <c r="B459" s="8" t="str">
        <f>IF(A459="","",SUBTOTAL(3,A$6:A459))</f>
        <v/>
      </c>
      <c r="C459" s="8">
        <f ca="1">SUMIF(صادر_وارد!$D$3:$D$1999,'تكويد صنف'!B459,صادر_وارد!$A$3:$A$500)</f>
        <v>0</v>
      </c>
      <c r="D459" s="9">
        <f ca="1">SUMIF(صادر_وارد!$D$3:$D$1999,'تكويد صنف'!B459,صادر_وارد!$B$3:$B$500)</f>
        <v>0</v>
      </c>
      <c r="E459" s="19">
        <f t="shared" ca="1" si="7"/>
        <v>0</v>
      </c>
      <c r="F459" s="7"/>
    </row>
    <row r="460" spans="1:6" ht="18" x14ac:dyDescent="0.2">
      <c r="A460" s="7"/>
      <c r="B460" s="8" t="str">
        <f>IF(A460="","",SUBTOTAL(3,A$6:A460))</f>
        <v/>
      </c>
      <c r="C460" s="8">
        <f ca="1">SUMIF(صادر_وارد!$D$3:$D$1999,'تكويد صنف'!B460,صادر_وارد!$A$3:$A$500)</f>
        <v>0</v>
      </c>
      <c r="D460" s="9">
        <f ca="1">SUMIF(صادر_وارد!$D$3:$D$1999,'تكويد صنف'!B460,صادر_وارد!$B$3:$B$500)</f>
        <v>0</v>
      </c>
      <c r="E460" s="19">
        <f t="shared" ca="1" si="7"/>
        <v>0</v>
      </c>
      <c r="F460" s="7"/>
    </row>
    <row r="461" spans="1:6" ht="18" x14ac:dyDescent="0.2">
      <c r="A461" s="7"/>
      <c r="B461" s="8" t="str">
        <f>IF(A461="","",SUBTOTAL(3,A$6:A461))</f>
        <v/>
      </c>
      <c r="C461" s="8">
        <f ca="1">SUMIF(صادر_وارد!$D$3:$D$1999,'تكويد صنف'!B461,صادر_وارد!$A$3:$A$500)</f>
        <v>0</v>
      </c>
      <c r="D461" s="9">
        <f ca="1">SUMIF(صادر_وارد!$D$3:$D$1999,'تكويد صنف'!B461,صادر_وارد!$B$3:$B$500)</f>
        <v>0</v>
      </c>
      <c r="E461" s="19">
        <f t="shared" ca="1" si="7"/>
        <v>0</v>
      </c>
      <c r="F461" s="7"/>
    </row>
    <row r="462" spans="1:6" ht="18" x14ac:dyDescent="0.2">
      <c r="A462" s="7"/>
      <c r="B462" s="8" t="str">
        <f>IF(A462="","",SUBTOTAL(3,A$6:A462))</f>
        <v/>
      </c>
      <c r="C462" s="8">
        <f ca="1">SUMIF(صادر_وارد!$D$3:$D$1999,'تكويد صنف'!B462,صادر_وارد!$A$3:$A$500)</f>
        <v>0</v>
      </c>
      <c r="D462" s="9">
        <f ca="1">SUMIF(صادر_وارد!$D$3:$D$1999,'تكويد صنف'!B462,صادر_وارد!$B$3:$B$500)</f>
        <v>0</v>
      </c>
      <c r="E462" s="19">
        <f t="shared" ca="1" si="7"/>
        <v>0</v>
      </c>
      <c r="F462" s="7"/>
    </row>
    <row r="463" spans="1:6" ht="18" x14ac:dyDescent="0.2">
      <c r="A463" s="7"/>
      <c r="B463" s="8" t="str">
        <f>IF(A463="","",SUBTOTAL(3,A$6:A463))</f>
        <v/>
      </c>
      <c r="C463" s="8">
        <f ca="1">SUMIF(صادر_وارد!$D$3:$D$1999,'تكويد صنف'!B463,صادر_وارد!$A$3:$A$500)</f>
        <v>0</v>
      </c>
      <c r="D463" s="9">
        <f ca="1">SUMIF(صادر_وارد!$D$3:$D$1999,'تكويد صنف'!B463,صادر_وارد!$B$3:$B$500)</f>
        <v>0</v>
      </c>
      <c r="E463" s="19">
        <f t="shared" ca="1" si="7"/>
        <v>0</v>
      </c>
      <c r="F463" s="7"/>
    </row>
    <row r="464" spans="1:6" ht="18" x14ac:dyDescent="0.2">
      <c r="A464" s="7"/>
      <c r="B464" s="8" t="str">
        <f>IF(A464="","",SUBTOTAL(3,A$6:A464))</f>
        <v/>
      </c>
      <c r="C464" s="8">
        <f ca="1">SUMIF(صادر_وارد!$D$3:$D$1999,'تكويد صنف'!B464,صادر_وارد!$A$3:$A$500)</f>
        <v>0</v>
      </c>
      <c r="D464" s="9">
        <f ca="1">SUMIF(صادر_وارد!$D$3:$D$1999,'تكويد صنف'!B464,صادر_وارد!$B$3:$B$500)</f>
        <v>0</v>
      </c>
      <c r="E464" s="19">
        <f t="shared" ca="1" si="7"/>
        <v>0</v>
      </c>
      <c r="F464" s="7"/>
    </row>
    <row r="465" spans="1:6" ht="18" x14ac:dyDescent="0.2">
      <c r="A465" s="7"/>
      <c r="B465" s="8" t="str">
        <f>IF(A465="","",SUBTOTAL(3,A$6:A465))</f>
        <v/>
      </c>
      <c r="C465" s="8">
        <f ca="1">SUMIF(صادر_وارد!$D$3:$D$1999,'تكويد صنف'!B465,صادر_وارد!$A$3:$A$500)</f>
        <v>0</v>
      </c>
      <c r="D465" s="9">
        <f ca="1">SUMIF(صادر_وارد!$D$3:$D$1999,'تكويد صنف'!B465,صادر_وارد!$B$3:$B$500)</f>
        <v>0</v>
      </c>
      <c r="E465" s="19">
        <f t="shared" ca="1" si="7"/>
        <v>0</v>
      </c>
      <c r="F465" s="7"/>
    </row>
    <row r="466" spans="1:6" ht="18" x14ac:dyDescent="0.2">
      <c r="A466" s="7"/>
      <c r="B466" s="8" t="str">
        <f>IF(A466="","",SUBTOTAL(3,A$6:A466))</f>
        <v/>
      </c>
      <c r="C466" s="8">
        <f ca="1">SUMIF(صادر_وارد!$D$3:$D$1999,'تكويد صنف'!B466,صادر_وارد!$A$3:$A$500)</f>
        <v>0</v>
      </c>
      <c r="D466" s="9">
        <f ca="1">SUMIF(صادر_وارد!$D$3:$D$1999,'تكويد صنف'!B466,صادر_وارد!$B$3:$B$500)</f>
        <v>0</v>
      </c>
      <c r="E466" s="19">
        <f t="shared" ca="1" si="7"/>
        <v>0</v>
      </c>
      <c r="F466" s="7"/>
    </row>
    <row r="467" spans="1:6" ht="18" x14ac:dyDescent="0.2">
      <c r="A467" s="7"/>
      <c r="B467" s="8" t="str">
        <f>IF(A467="","",SUBTOTAL(3,A$6:A467))</f>
        <v/>
      </c>
      <c r="C467" s="8">
        <f ca="1">SUMIF(صادر_وارد!$D$3:$D$1999,'تكويد صنف'!B467,صادر_وارد!$A$3:$A$500)</f>
        <v>0</v>
      </c>
      <c r="D467" s="9">
        <f ca="1">SUMIF(صادر_وارد!$D$3:$D$1999,'تكويد صنف'!B467,صادر_وارد!$B$3:$B$500)</f>
        <v>0</v>
      </c>
      <c r="E467" s="19">
        <f t="shared" ca="1" si="7"/>
        <v>0</v>
      </c>
      <c r="F467" s="7"/>
    </row>
    <row r="468" spans="1:6" ht="18" x14ac:dyDescent="0.2">
      <c r="A468" s="7"/>
      <c r="B468" s="8" t="str">
        <f>IF(A468="","",SUBTOTAL(3,A$6:A468))</f>
        <v/>
      </c>
      <c r="C468" s="8">
        <f ca="1">SUMIF(صادر_وارد!$D$3:$D$1999,'تكويد صنف'!B468,صادر_وارد!$A$3:$A$500)</f>
        <v>0</v>
      </c>
      <c r="D468" s="9">
        <f ca="1">SUMIF(صادر_وارد!$D$3:$D$1999,'تكويد صنف'!B468,صادر_وارد!$B$3:$B$500)</f>
        <v>0</v>
      </c>
      <c r="E468" s="19">
        <f t="shared" ca="1" si="7"/>
        <v>0</v>
      </c>
      <c r="F468" s="7"/>
    </row>
    <row r="469" spans="1:6" ht="18" x14ac:dyDescent="0.2">
      <c r="A469" s="7"/>
      <c r="B469" s="8" t="str">
        <f>IF(A469="","",SUBTOTAL(3,A$6:A469))</f>
        <v/>
      </c>
      <c r="C469" s="8">
        <f ca="1">SUMIF(صادر_وارد!$D$3:$D$1999,'تكويد صنف'!B469,صادر_وارد!$A$3:$A$500)</f>
        <v>0</v>
      </c>
      <c r="D469" s="9">
        <f ca="1">SUMIF(صادر_وارد!$D$3:$D$1999,'تكويد صنف'!B469,صادر_وارد!$B$3:$B$500)</f>
        <v>0</v>
      </c>
      <c r="E469" s="19">
        <f t="shared" ca="1" si="7"/>
        <v>0</v>
      </c>
      <c r="F469" s="7"/>
    </row>
    <row r="470" spans="1:6" ht="18" x14ac:dyDescent="0.2">
      <c r="A470" s="7"/>
      <c r="B470" s="8" t="str">
        <f>IF(A470="","",SUBTOTAL(3,A$6:A470))</f>
        <v/>
      </c>
      <c r="C470" s="8">
        <f ca="1">SUMIF(صادر_وارد!$D$3:$D$1999,'تكويد صنف'!B470,صادر_وارد!$A$3:$A$500)</f>
        <v>0</v>
      </c>
      <c r="D470" s="9">
        <f ca="1">SUMIF(صادر_وارد!$D$3:$D$1999,'تكويد صنف'!B470,صادر_وارد!$B$3:$B$500)</f>
        <v>0</v>
      </c>
      <c r="E470" s="19">
        <f t="shared" ca="1" si="7"/>
        <v>0</v>
      </c>
      <c r="F470" s="7"/>
    </row>
    <row r="471" spans="1:6" ht="18" x14ac:dyDescent="0.2">
      <c r="A471" s="7"/>
      <c r="B471" s="8" t="str">
        <f>IF(A471="","",SUBTOTAL(3,A$6:A471))</f>
        <v/>
      </c>
      <c r="C471" s="8">
        <f ca="1">SUMIF(صادر_وارد!$D$3:$D$1999,'تكويد صنف'!B471,صادر_وارد!$A$3:$A$500)</f>
        <v>0</v>
      </c>
      <c r="D471" s="9">
        <f ca="1">SUMIF(صادر_وارد!$D$3:$D$1999,'تكويد صنف'!B471,صادر_وارد!$B$3:$B$500)</f>
        <v>0</v>
      </c>
      <c r="E471" s="19">
        <f t="shared" ca="1" si="7"/>
        <v>0</v>
      </c>
      <c r="F471" s="7"/>
    </row>
    <row r="472" spans="1:6" ht="18" x14ac:dyDescent="0.2">
      <c r="A472" s="7"/>
      <c r="B472" s="8" t="str">
        <f>IF(A472="","",SUBTOTAL(3,A$6:A472))</f>
        <v/>
      </c>
      <c r="C472" s="8">
        <f ca="1">SUMIF(صادر_وارد!$D$3:$D$1999,'تكويد صنف'!B472,صادر_وارد!$A$3:$A$500)</f>
        <v>0</v>
      </c>
      <c r="D472" s="9">
        <f ca="1">SUMIF(صادر_وارد!$D$3:$D$1999,'تكويد صنف'!B472,صادر_وارد!$B$3:$B$500)</f>
        <v>0</v>
      </c>
      <c r="E472" s="19">
        <f t="shared" ca="1" si="7"/>
        <v>0</v>
      </c>
      <c r="F472" s="7"/>
    </row>
    <row r="473" spans="1:6" ht="18" x14ac:dyDescent="0.2">
      <c r="A473" s="7"/>
      <c r="B473" s="8" t="str">
        <f>IF(A473="","",SUBTOTAL(3,A$6:A473))</f>
        <v/>
      </c>
      <c r="C473" s="8">
        <f ca="1">SUMIF(صادر_وارد!$D$3:$D$1999,'تكويد صنف'!B473,صادر_وارد!$A$3:$A$500)</f>
        <v>0</v>
      </c>
      <c r="D473" s="9">
        <f ca="1">SUMIF(صادر_وارد!$D$3:$D$1999,'تكويد صنف'!B473,صادر_وارد!$B$3:$B$500)</f>
        <v>0</v>
      </c>
      <c r="E473" s="19">
        <f t="shared" ca="1" si="7"/>
        <v>0</v>
      </c>
      <c r="F473" s="7"/>
    </row>
    <row r="474" spans="1:6" ht="18" x14ac:dyDescent="0.2">
      <c r="A474" s="7"/>
      <c r="B474" s="8" t="str">
        <f>IF(A474="","",SUBTOTAL(3,A$6:A474))</f>
        <v/>
      </c>
      <c r="C474" s="8">
        <f ca="1">SUMIF(صادر_وارد!$D$3:$D$1999,'تكويد صنف'!B474,صادر_وارد!$A$3:$A$500)</f>
        <v>0</v>
      </c>
      <c r="D474" s="9">
        <f ca="1">SUMIF(صادر_وارد!$D$3:$D$1999,'تكويد صنف'!B474,صادر_وارد!$B$3:$B$500)</f>
        <v>0</v>
      </c>
      <c r="E474" s="19">
        <f t="shared" ca="1" si="7"/>
        <v>0</v>
      </c>
      <c r="F474" s="7"/>
    </row>
    <row r="475" spans="1:6" ht="18" x14ac:dyDescent="0.2">
      <c r="A475" s="7"/>
      <c r="B475" s="8" t="str">
        <f>IF(A475="","",SUBTOTAL(3,A$6:A475))</f>
        <v/>
      </c>
      <c r="C475" s="8">
        <f ca="1">SUMIF(صادر_وارد!$D$3:$D$1999,'تكويد صنف'!B475,صادر_وارد!$A$3:$A$500)</f>
        <v>0</v>
      </c>
      <c r="D475" s="9">
        <f ca="1">SUMIF(صادر_وارد!$D$3:$D$1999,'تكويد صنف'!B475,صادر_وارد!$B$3:$B$500)</f>
        <v>0</v>
      </c>
      <c r="E475" s="19">
        <f t="shared" ca="1" si="7"/>
        <v>0</v>
      </c>
      <c r="F475" s="7"/>
    </row>
    <row r="476" spans="1:6" ht="18" x14ac:dyDescent="0.2">
      <c r="A476" s="7"/>
      <c r="B476" s="8" t="str">
        <f>IF(A476="","",SUBTOTAL(3,A$6:A476))</f>
        <v/>
      </c>
      <c r="C476" s="8">
        <f ca="1">SUMIF(صادر_وارد!$D$3:$D$1999,'تكويد صنف'!B476,صادر_وارد!$A$3:$A$500)</f>
        <v>0</v>
      </c>
      <c r="D476" s="9">
        <f ca="1">SUMIF(صادر_وارد!$D$3:$D$1999,'تكويد صنف'!B476,صادر_وارد!$B$3:$B$500)</f>
        <v>0</v>
      </c>
      <c r="E476" s="19">
        <f t="shared" ca="1" si="7"/>
        <v>0</v>
      </c>
      <c r="F476" s="7"/>
    </row>
    <row r="477" spans="1:6" ht="18" x14ac:dyDescent="0.2">
      <c r="A477" s="7"/>
      <c r="B477" s="8" t="str">
        <f>IF(A477="","",SUBTOTAL(3,A$6:A477))</f>
        <v/>
      </c>
      <c r="C477" s="8">
        <f ca="1">SUMIF(صادر_وارد!$D$3:$D$1999,'تكويد صنف'!B477,صادر_وارد!$A$3:$A$500)</f>
        <v>0</v>
      </c>
      <c r="D477" s="9">
        <f ca="1">SUMIF(صادر_وارد!$D$3:$D$1999,'تكويد صنف'!B477,صادر_وارد!$B$3:$B$500)</f>
        <v>0</v>
      </c>
      <c r="E477" s="19">
        <f t="shared" ca="1" si="7"/>
        <v>0</v>
      </c>
      <c r="F477" s="7"/>
    </row>
    <row r="478" spans="1:6" ht="18" x14ac:dyDescent="0.2">
      <c r="A478" s="7"/>
      <c r="B478" s="8" t="str">
        <f>IF(A478="","",SUBTOTAL(3,A$6:A478))</f>
        <v/>
      </c>
      <c r="C478" s="8">
        <f ca="1">SUMIF(صادر_وارد!$D$3:$D$1999,'تكويد صنف'!B478,صادر_وارد!$A$3:$A$500)</f>
        <v>0</v>
      </c>
      <c r="D478" s="9">
        <f ca="1">SUMIF(صادر_وارد!$D$3:$D$1999,'تكويد صنف'!B478,صادر_وارد!$B$3:$B$500)</f>
        <v>0</v>
      </c>
      <c r="E478" s="19">
        <f t="shared" ca="1" si="7"/>
        <v>0</v>
      </c>
      <c r="F478" s="7"/>
    </row>
    <row r="479" spans="1:6" ht="18" x14ac:dyDescent="0.2">
      <c r="A479" s="7"/>
      <c r="B479" s="8" t="str">
        <f>IF(A479="","",SUBTOTAL(3,A$6:A479))</f>
        <v/>
      </c>
      <c r="C479" s="8">
        <f ca="1">SUMIF(صادر_وارد!$D$3:$D$1999,'تكويد صنف'!B479,صادر_وارد!$A$3:$A$500)</f>
        <v>0</v>
      </c>
      <c r="D479" s="9">
        <f ca="1">SUMIF(صادر_وارد!$D$3:$D$1999,'تكويد صنف'!B479,صادر_وارد!$B$3:$B$500)</f>
        <v>0</v>
      </c>
      <c r="E479" s="19">
        <f t="shared" ca="1" si="7"/>
        <v>0</v>
      </c>
      <c r="F479" s="7"/>
    </row>
    <row r="480" spans="1:6" ht="18" x14ac:dyDescent="0.2">
      <c r="A480" s="7"/>
      <c r="B480" s="8" t="str">
        <f>IF(A480="","",SUBTOTAL(3,A$6:A480))</f>
        <v/>
      </c>
      <c r="C480" s="8">
        <f ca="1">SUMIF(صادر_وارد!$D$3:$D$1999,'تكويد صنف'!B480,صادر_وارد!$A$3:$A$500)</f>
        <v>0</v>
      </c>
      <c r="D480" s="9">
        <f ca="1">SUMIF(صادر_وارد!$D$3:$D$1999,'تكويد صنف'!B480,صادر_وارد!$B$3:$B$500)</f>
        <v>0</v>
      </c>
      <c r="E480" s="19">
        <f t="shared" ca="1" si="7"/>
        <v>0</v>
      </c>
      <c r="F480" s="7"/>
    </row>
    <row r="481" spans="1:6" ht="18" x14ac:dyDescent="0.2">
      <c r="A481" s="7"/>
      <c r="B481" s="8" t="str">
        <f>IF(A481="","",SUBTOTAL(3,A$6:A481))</f>
        <v/>
      </c>
      <c r="C481" s="8">
        <f ca="1">SUMIF(صادر_وارد!$D$3:$D$1999,'تكويد صنف'!B481,صادر_وارد!$A$3:$A$500)</f>
        <v>0</v>
      </c>
      <c r="D481" s="9">
        <f ca="1">SUMIF(صادر_وارد!$D$3:$D$1999,'تكويد صنف'!B481,صادر_وارد!$B$3:$B$500)</f>
        <v>0</v>
      </c>
      <c r="E481" s="19">
        <f t="shared" ca="1" si="7"/>
        <v>0</v>
      </c>
      <c r="F481" s="7"/>
    </row>
    <row r="482" spans="1:6" ht="18" x14ac:dyDescent="0.2">
      <c r="A482" s="7"/>
      <c r="B482" s="8" t="str">
        <f>IF(A482="","",SUBTOTAL(3,A$6:A482))</f>
        <v/>
      </c>
      <c r="C482" s="8">
        <f ca="1">SUMIF(صادر_وارد!$D$3:$D$1999,'تكويد صنف'!B482,صادر_وارد!$A$3:$A$500)</f>
        <v>0</v>
      </c>
      <c r="D482" s="9">
        <f ca="1">SUMIF(صادر_وارد!$D$3:$D$1999,'تكويد صنف'!B482,صادر_وارد!$B$3:$B$500)</f>
        <v>0</v>
      </c>
      <c r="E482" s="19">
        <f t="shared" ca="1" si="7"/>
        <v>0</v>
      </c>
      <c r="F482" s="7"/>
    </row>
    <row r="483" spans="1:6" ht="18" x14ac:dyDescent="0.2">
      <c r="A483" s="7"/>
      <c r="B483" s="8" t="str">
        <f>IF(A483="","",SUBTOTAL(3,A$6:A483))</f>
        <v/>
      </c>
      <c r="C483" s="8">
        <f ca="1">SUMIF(صادر_وارد!$D$3:$D$1999,'تكويد صنف'!B483,صادر_وارد!$A$3:$A$500)</f>
        <v>0</v>
      </c>
      <c r="D483" s="9">
        <f ca="1">SUMIF(صادر_وارد!$D$3:$D$1999,'تكويد صنف'!B483,صادر_وارد!$B$3:$B$500)</f>
        <v>0</v>
      </c>
      <c r="E483" s="19">
        <f t="shared" ca="1" si="7"/>
        <v>0</v>
      </c>
      <c r="F483" s="7"/>
    </row>
    <row r="484" spans="1:6" ht="18" x14ac:dyDescent="0.2">
      <c r="A484" s="7"/>
      <c r="B484" s="8" t="str">
        <f>IF(A484="","",SUBTOTAL(3,A$6:A484))</f>
        <v/>
      </c>
      <c r="C484" s="8">
        <f ca="1">SUMIF(صادر_وارد!$D$3:$D$1999,'تكويد صنف'!B484,صادر_وارد!$A$3:$A$500)</f>
        <v>0</v>
      </c>
      <c r="D484" s="9">
        <f ca="1">SUMIF(صادر_وارد!$D$3:$D$1999,'تكويد صنف'!B484,صادر_وارد!$B$3:$B$500)</f>
        <v>0</v>
      </c>
      <c r="E484" s="19">
        <f t="shared" ca="1" si="7"/>
        <v>0</v>
      </c>
      <c r="F484" s="7"/>
    </row>
    <row r="485" spans="1:6" ht="18" x14ac:dyDescent="0.2">
      <c r="A485" s="7"/>
      <c r="B485" s="8" t="str">
        <f>IF(A485="","",SUBTOTAL(3,A$6:A485))</f>
        <v/>
      </c>
      <c r="C485" s="8">
        <f ca="1">SUMIF(صادر_وارد!$D$3:$D$1999,'تكويد صنف'!B485,صادر_وارد!$A$3:$A$500)</f>
        <v>0</v>
      </c>
      <c r="D485" s="9">
        <f ca="1">SUMIF(صادر_وارد!$D$3:$D$1999,'تكويد صنف'!B485,صادر_وارد!$B$3:$B$500)</f>
        <v>0</v>
      </c>
      <c r="E485" s="19">
        <f t="shared" ca="1" si="7"/>
        <v>0</v>
      </c>
      <c r="F485" s="7"/>
    </row>
    <row r="486" spans="1:6" ht="18" x14ac:dyDescent="0.2">
      <c r="A486" s="7"/>
      <c r="B486" s="8" t="str">
        <f>IF(A486="","",SUBTOTAL(3,A$6:A486))</f>
        <v/>
      </c>
      <c r="C486" s="8">
        <f ca="1">SUMIF(صادر_وارد!$D$3:$D$1999,'تكويد صنف'!B486,صادر_وارد!$A$3:$A$500)</f>
        <v>0</v>
      </c>
      <c r="D486" s="9">
        <f ca="1">SUMIF(صادر_وارد!$D$3:$D$1999,'تكويد صنف'!B486,صادر_وارد!$B$3:$B$500)</f>
        <v>0</v>
      </c>
      <c r="E486" s="19">
        <f t="shared" ca="1" si="7"/>
        <v>0</v>
      </c>
      <c r="F486" s="7"/>
    </row>
    <row r="487" spans="1:6" ht="18" x14ac:dyDescent="0.2">
      <c r="A487" s="7"/>
      <c r="B487" s="8" t="str">
        <f>IF(A487="","",SUBTOTAL(3,A$6:A487))</f>
        <v/>
      </c>
      <c r="C487" s="8">
        <f ca="1">SUMIF(صادر_وارد!$D$3:$D$1999,'تكويد صنف'!B487,صادر_وارد!$A$3:$A$500)</f>
        <v>0</v>
      </c>
      <c r="D487" s="9">
        <f ca="1">SUMIF(صادر_وارد!$D$3:$D$1999,'تكويد صنف'!B487,صادر_وارد!$B$3:$B$500)</f>
        <v>0</v>
      </c>
      <c r="E487" s="19">
        <f t="shared" ca="1" si="7"/>
        <v>0</v>
      </c>
      <c r="F487" s="7"/>
    </row>
    <row r="488" spans="1:6" ht="18" x14ac:dyDescent="0.2">
      <c r="A488" s="7"/>
      <c r="B488" s="8" t="str">
        <f>IF(A488="","",SUBTOTAL(3,A$6:A488))</f>
        <v/>
      </c>
      <c r="C488" s="8">
        <f ca="1">SUMIF(صادر_وارد!$D$3:$D$1999,'تكويد صنف'!B488,صادر_وارد!$A$3:$A$500)</f>
        <v>0</v>
      </c>
      <c r="D488" s="9">
        <f ca="1">SUMIF(صادر_وارد!$D$3:$D$1999,'تكويد صنف'!B488,صادر_وارد!$B$3:$B$500)</f>
        <v>0</v>
      </c>
      <c r="E488" s="19">
        <f t="shared" ca="1" si="7"/>
        <v>0</v>
      </c>
      <c r="F488" s="7"/>
    </row>
    <row r="489" spans="1:6" ht="18" x14ac:dyDescent="0.2">
      <c r="A489" s="7"/>
      <c r="B489" s="8" t="str">
        <f>IF(A489="","",SUBTOTAL(3,A$6:A489))</f>
        <v/>
      </c>
      <c r="C489" s="8">
        <f ca="1">SUMIF(صادر_وارد!$D$3:$D$1999,'تكويد صنف'!B489,صادر_وارد!$A$3:$A$500)</f>
        <v>0</v>
      </c>
      <c r="D489" s="9">
        <f ca="1">SUMIF(صادر_وارد!$D$3:$D$1999,'تكويد صنف'!B489,صادر_وارد!$B$3:$B$500)</f>
        <v>0</v>
      </c>
      <c r="E489" s="19">
        <f t="shared" ca="1" si="7"/>
        <v>0</v>
      </c>
      <c r="F489" s="7"/>
    </row>
    <row r="490" spans="1:6" ht="18" x14ac:dyDescent="0.2">
      <c r="A490" s="7"/>
      <c r="B490" s="8" t="str">
        <f>IF(A490="","",SUBTOTAL(3,A$6:A490))</f>
        <v/>
      </c>
      <c r="C490" s="8">
        <f ca="1">SUMIF(صادر_وارد!$D$3:$D$1999,'تكويد صنف'!B490,صادر_وارد!$A$3:$A$500)</f>
        <v>0</v>
      </c>
      <c r="D490" s="9">
        <f ca="1">SUMIF(صادر_وارد!$D$3:$D$1999,'تكويد صنف'!B490,صادر_وارد!$B$3:$B$500)</f>
        <v>0</v>
      </c>
      <c r="E490" s="19">
        <f t="shared" ca="1" si="7"/>
        <v>0</v>
      </c>
      <c r="F490" s="7"/>
    </row>
    <row r="491" spans="1:6" ht="18" x14ac:dyDescent="0.2">
      <c r="A491" s="7"/>
      <c r="B491" s="8" t="str">
        <f>IF(A491="","",SUBTOTAL(3,A$6:A491))</f>
        <v/>
      </c>
      <c r="C491" s="8">
        <f ca="1">SUMIF(صادر_وارد!$D$3:$D$1999,'تكويد صنف'!B491,صادر_وارد!$A$3:$A$500)</f>
        <v>0</v>
      </c>
      <c r="D491" s="9">
        <f ca="1">SUMIF(صادر_وارد!$D$3:$D$1999,'تكويد صنف'!B491,صادر_وارد!$B$3:$B$500)</f>
        <v>0</v>
      </c>
      <c r="E491" s="19">
        <f t="shared" ca="1" si="7"/>
        <v>0</v>
      </c>
      <c r="F491" s="7"/>
    </row>
    <row r="492" spans="1:6" ht="18" x14ac:dyDescent="0.2">
      <c r="A492" s="7"/>
      <c r="B492" s="8" t="str">
        <f>IF(A492="","",SUBTOTAL(3,A$6:A492))</f>
        <v/>
      </c>
      <c r="C492" s="8">
        <f ca="1">SUMIF(صادر_وارد!$D$3:$D$1999,'تكويد صنف'!B492,صادر_وارد!$A$3:$A$500)</f>
        <v>0</v>
      </c>
      <c r="D492" s="9">
        <f ca="1">SUMIF(صادر_وارد!$D$3:$D$1999,'تكويد صنف'!B492,صادر_وارد!$B$3:$B$500)</f>
        <v>0</v>
      </c>
      <c r="E492" s="19">
        <f t="shared" ca="1" si="7"/>
        <v>0</v>
      </c>
      <c r="F492" s="7"/>
    </row>
    <row r="493" spans="1:6" ht="18" x14ac:dyDescent="0.2">
      <c r="A493" s="7"/>
      <c r="B493" s="8" t="str">
        <f>IF(A493="","",SUBTOTAL(3,A$6:A493))</f>
        <v/>
      </c>
      <c r="C493" s="8">
        <f ca="1">SUMIF(صادر_وارد!$D$3:$D$1999,'تكويد صنف'!B493,صادر_وارد!$A$3:$A$500)</f>
        <v>0</v>
      </c>
      <c r="D493" s="9">
        <f ca="1">SUMIF(صادر_وارد!$D$3:$D$1999,'تكويد صنف'!B493,صادر_وارد!$B$3:$B$500)</f>
        <v>0</v>
      </c>
      <c r="E493" s="19">
        <f t="shared" ca="1" si="7"/>
        <v>0</v>
      </c>
      <c r="F493" s="7"/>
    </row>
    <row r="494" spans="1:6" ht="18" x14ac:dyDescent="0.2">
      <c r="A494" s="7"/>
      <c r="B494" s="8" t="str">
        <f>IF(A494="","",SUBTOTAL(3,A$6:A494))</f>
        <v/>
      </c>
      <c r="C494" s="8">
        <f ca="1">SUMIF(صادر_وارد!$D$3:$D$1999,'تكويد صنف'!B494,صادر_وارد!$A$3:$A$500)</f>
        <v>0</v>
      </c>
      <c r="D494" s="9">
        <f ca="1">SUMIF(صادر_وارد!$D$3:$D$1999,'تكويد صنف'!B494,صادر_وارد!$B$3:$B$500)</f>
        <v>0</v>
      </c>
      <c r="E494" s="19">
        <f t="shared" ca="1" si="7"/>
        <v>0</v>
      </c>
      <c r="F494" s="7"/>
    </row>
    <row r="495" spans="1:6" ht="18" x14ac:dyDescent="0.2">
      <c r="A495" s="7"/>
      <c r="B495" s="8" t="str">
        <f>IF(A495="","",SUBTOTAL(3,A$6:A495))</f>
        <v/>
      </c>
      <c r="C495" s="8">
        <f ca="1">SUMIF(صادر_وارد!$D$3:$D$1999,'تكويد صنف'!B495,صادر_وارد!$A$3:$A$500)</f>
        <v>0</v>
      </c>
      <c r="D495" s="9">
        <f ca="1">SUMIF(صادر_وارد!$D$3:$D$1999,'تكويد صنف'!B495,صادر_وارد!$B$3:$B$500)</f>
        <v>0</v>
      </c>
      <c r="E495" s="19">
        <f t="shared" ca="1" si="7"/>
        <v>0</v>
      </c>
      <c r="F495" s="7"/>
    </row>
    <row r="496" spans="1:6" ht="18" x14ac:dyDescent="0.2">
      <c r="A496" s="7"/>
      <c r="B496" s="8" t="str">
        <f>IF(A496="","",SUBTOTAL(3,A$6:A496))</f>
        <v/>
      </c>
      <c r="C496" s="8">
        <f ca="1">SUMIF(صادر_وارد!$D$3:$D$1999,'تكويد صنف'!B496,صادر_وارد!$A$3:$A$500)</f>
        <v>0</v>
      </c>
      <c r="D496" s="9">
        <f ca="1">SUMIF(صادر_وارد!$D$3:$D$1999,'تكويد صنف'!B496,صادر_وارد!$B$3:$B$500)</f>
        <v>0</v>
      </c>
      <c r="E496" s="19">
        <f t="shared" ca="1" si="7"/>
        <v>0</v>
      </c>
      <c r="F496" s="7"/>
    </row>
    <row r="497" spans="1:6" ht="18" x14ac:dyDescent="0.2">
      <c r="A497" s="7"/>
      <c r="B497" s="8" t="str">
        <f>IF(A497="","",SUBTOTAL(3,A$6:A497))</f>
        <v/>
      </c>
      <c r="C497" s="8">
        <f ca="1">SUMIF(صادر_وارد!$D$3:$D$1999,'تكويد صنف'!B497,صادر_وارد!$A$3:$A$500)</f>
        <v>0</v>
      </c>
      <c r="D497" s="9">
        <f ca="1">SUMIF(صادر_وارد!$D$3:$D$1999,'تكويد صنف'!B497,صادر_وارد!$B$3:$B$500)</f>
        <v>0</v>
      </c>
      <c r="E497" s="19">
        <f t="shared" ca="1" si="7"/>
        <v>0</v>
      </c>
      <c r="F497" s="7"/>
    </row>
    <row r="498" spans="1:6" ht="18" x14ac:dyDescent="0.2">
      <c r="A498" s="7"/>
      <c r="B498" s="8" t="str">
        <f>IF(A498="","",SUBTOTAL(3,A$6:A498))</f>
        <v/>
      </c>
      <c r="C498" s="8">
        <f ca="1">SUMIF(صادر_وارد!$D$3:$D$1999,'تكويد صنف'!B498,صادر_وارد!$A$3:$A$500)</f>
        <v>0</v>
      </c>
      <c r="D498" s="9">
        <f ca="1">SUMIF(صادر_وارد!$D$3:$D$1999,'تكويد صنف'!B498,صادر_وارد!$B$3:$B$500)</f>
        <v>0</v>
      </c>
      <c r="E498" s="19">
        <f t="shared" ca="1" si="7"/>
        <v>0</v>
      </c>
      <c r="F498" s="7"/>
    </row>
    <row r="499" spans="1:6" ht="18" x14ac:dyDescent="0.2">
      <c r="A499" s="7"/>
      <c r="B499" s="8" t="str">
        <f>IF(A499="","",SUBTOTAL(3,A$6:A499))</f>
        <v/>
      </c>
      <c r="C499" s="8">
        <f ca="1">SUMIF(صادر_وارد!$D$3:$D$1999,'تكويد صنف'!B499,صادر_وارد!$A$3:$A$500)</f>
        <v>0</v>
      </c>
      <c r="D499" s="9">
        <f ca="1">SUMIF(صادر_وارد!$D$3:$D$1999,'تكويد صنف'!B499,صادر_وارد!$B$3:$B$500)</f>
        <v>0</v>
      </c>
      <c r="E499" s="19">
        <f t="shared" ca="1" si="7"/>
        <v>0</v>
      </c>
      <c r="F499" s="7"/>
    </row>
    <row r="500" spans="1:6" ht="18" x14ac:dyDescent="0.2">
      <c r="A500" s="7"/>
      <c r="B500" s="8" t="str">
        <f>IF(A500="","",SUBTOTAL(3,A$6:A500))</f>
        <v/>
      </c>
      <c r="C500" s="8">
        <f ca="1">SUMIF(صادر_وارد!$D$3:$D$1999,'تكويد صنف'!B500,صادر_وارد!$A$3:$A$500)</f>
        <v>0</v>
      </c>
      <c r="D500" s="9">
        <f ca="1">SUMIF(صادر_وارد!$D$3:$D$1999,'تكويد صنف'!B500,صادر_وارد!$B$3:$B$500)</f>
        <v>0</v>
      </c>
      <c r="E500" s="19">
        <f t="shared" ca="1" si="7"/>
        <v>0</v>
      </c>
      <c r="F500" s="7"/>
    </row>
    <row r="501" spans="1:6" ht="18" x14ac:dyDescent="0.2">
      <c r="A501" s="7"/>
      <c r="B501" s="8" t="str">
        <f>IF(A501="","",SUBTOTAL(3,A$6:A501))</f>
        <v/>
      </c>
      <c r="C501" s="8">
        <f ca="1">SUMIF(صادر_وارد!$D$3:$D$1999,'تكويد صنف'!B501,صادر_وارد!$A$3:$A$500)</f>
        <v>0</v>
      </c>
      <c r="D501" s="9">
        <f ca="1">SUMIF(صادر_وارد!$D$3:$D$1999,'تكويد صنف'!B501,صادر_وارد!$B$3:$B$500)</f>
        <v>0</v>
      </c>
      <c r="E501" s="19">
        <f t="shared" ca="1" si="7"/>
        <v>0</v>
      </c>
      <c r="F501" s="7"/>
    </row>
    <row r="502" spans="1:6" ht="18" x14ac:dyDescent="0.2">
      <c r="A502" s="7"/>
      <c r="B502" s="8" t="str">
        <f>IF(A502="","",SUBTOTAL(3,A$6:A502))</f>
        <v/>
      </c>
      <c r="C502" s="8">
        <f ca="1">SUMIF(صادر_وارد!$D$3:$D$1999,'تكويد صنف'!B502,صادر_وارد!$A$3:$A$500)</f>
        <v>0</v>
      </c>
      <c r="D502" s="9">
        <f ca="1">SUMIF(صادر_وارد!$D$3:$D$1999,'تكويد صنف'!B502,صادر_وارد!$B$3:$B$500)</f>
        <v>0</v>
      </c>
      <c r="E502" s="19">
        <f t="shared" ca="1" si="7"/>
        <v>0</v>
      </c>
      <c r="F502" s="7"/>
    </row>
    <row r="503" spans="1:6" ht="18" x14ac:dyDescent="0.2">
      <c r="A503" s="7"/>
      <c r="B503" s="8" t="str">
        <f>IF(A503="","",SUBTOTAL(3,A$6:A503))</f>
        <v/>
      </c>
      <c r="C503" s="8">
        <f ca="1">SUMIF(صادر_وارد!$D$3:$D$1999,'تكويد صنف'!B503,صادر_وارد!$A$3:$A$500)</f>
        <v>0</v>
      </c>
      <c r="D503" s="9">
        <f ca="1">SUMIF(صادر_وارد!$D$3:$D$1999,'تكويد صنف'!B503,صادر_وارد!$B$3:$B$500)</f>
        <v>0</v>
      </c>
      <c r="E503" s="19">
        <f t="shared" ca="1" si="7"/>
        <v>0</v>
      </c>
      <c r="F503" s="7"/>
    </row>
    <row r="504" spans="1:6" ht="18" x14ac:dyDescent="0.2">
      <c r="A504" s="7"/>
      <c r="B504" s="8" t="str">
        <f>IF(A504="","",SUBTOTAL(3,A$6:A504))</f>
        <v/>
      </c>
      <c r="C504" s="8">
        <f ca="1">SUMIF(صادر_وارد!$D$3:$D$1999,'تكويد صنف'!B504,صادر_وارد!$A$3:$A$500)</f>
        <v>0</v>
      </c>
      <c r="D504" s="9">
        <f ca="1">SUMIF(صادر_وارد!$D$3:$D$1999,'تكويد صنف'!B504,صادر_وارد!$B$3:$B$500)</f>
        <v>0</v>
      </c>
      <c r="E504" s="19">
        <f t="shared" ca="1" si="7"/>
        <v>0</v>
      </c>
      <c r="F504" s="7"/>
    </row>
    <row r="505" spans="1:6" ht="18" x14ac:dyDescent="0.2">
      <c r="A505" s="7"/>
      <c r="B505" s="8" t="str">
        <f>IF(A505="","",SUBTOTAL(3,A$6:A505))</f>
        <v/>
      </c>
      <c r="C505" s="8">
        <f ca="1">SUMIF(صادر_وارد!$D$3:$D$1999,'تكويد صنف'!B505,صادر_وارد!$A$3:$A$500)</f>
        <v>0</v>
      </c>
      <c r="D505" s="9">
        <f ca="1">SUMIF(صادر_وارد!$D$3:$D$1999,'تكويد صنف'!B505,صادر_وارد!$B$3:$B$500)</f>
        <v>0</v>
      </c>
      <c r="E505" s="19">
        <f t="shared" ca="1" si="7"/>
        <v>0</v>
      </c>
      <c r="F505" s="7"/>
    </row>
    <row r="506" spans="1:6" ht="18" x14ac:dyDescent="0.2">
      <c r="A506" s="7"/>
      <c r="B506" s="8" t="str">
        <f>IF(A506="","",SUBTOTAL(3,A$6:A506))</f>
        <v/>
      </c>
      <c r="C506" s="8">
        <f ca="1">SUMIF(صادر_وارد!$D$3:$D$1999,'تكويد صنف'!B506,صادر_وارد!$A$3:$A$500)</f>
        <v>0</v>
      </c>
      <c r="D506" s="9">
        <f ca="1">SUMIF(صادر_وارد!$D$3:$D$1999,'تكويد صنف'!B506,صادر_وارد!$B$3:$B$500)</f>
        <v>0</v>
      </c>
      <c r="E506" s="19">
        <f t="shared" ca="1" si="7"/>
        <v>0</v>
      </c>
      <c r="F506" s="7"/>
    </row>
    <row r="507" spans="1:6" ht="18" x14ac:dyDescent="0.2">
      <c r="A507" s="7"/>
      <c r="B507" s="8" t="str">
        <f>IF(A507="","",SUBTOTAL(3,A$6:A507))</f>
        <v/>
      </c>
      <c r="C507" s="8">
        <f ca="1">SUMIF(صادر_وارد!$D$3:$D$1999,'تكويد صنف'!B507,صادر_وارد!$A$3:$A$500)</f>
        <v>0</v>
      </c>
      <c r="D507" s="9">
        <f ca="1">SUMIF(صادر_وارد!$D$3:$D$1999,'تكويد صنف'!B507,صادر_وارد!$B$3:$B$500)</f>
        <v>0</v>
      </c>
      <c r="E507" s="19">
        <f t="shared" ca="1" si="7"/>
        <v>0</v>
      </c>
      <c r="F507" s="7"/>
    </row>
    <row r="508" spans="1:6" ht="18" x14ac:dyDescent="0.2">
      <c r="A508" s="7"/>
      <c r="B508" s="8" t="str">
        <f>IF(A508="","",SUBTOTAL(3,A$6:A508))</f>
        <v/>
      </c>
      <c r="C508" s="8">
        <f ca="1">SUMIF(صادر_وارد!$D$3:$D$1999,'تكويد صنف'!B508,صادر_وارد!$A$3:$A$500)</f>
        <v>0</v>
      </c>
      <c r="D508" s="9">
        <f ca="1">SUMIF(صادر_وارد!$D$3:$D$1999,'تكويد صنف'!B508,صادر_وارد!$B$3:$B$500)</f>
        <v>0</v>
      </c>
      <c r="E508" s="19">
        <f t="shared" ca="1" si="7"/>
        <v>0</v>
      </c>
      <c r="F508" s="7"/>
    </row>
    <row r="509" spans="1:6" ht="18" x14ac:dyDescent="0.2">
      <c r="A509" s="7"/>
      <c r="B509" s="8" t="str">
        <f>IF(A509="","",SUBTOTAL(3,A$6:A509))</f>
        <v/>
      </c>
      <c r="C509" s="8">
        <f ca="1">SUMIF(صادر_وارد!$D$3:$D$1999,'تكويد صنف'!B509,صادر_وارد!$A$3:$A$500)</f>
        <v>0</v>
      </c>
      <c r="D509" s="9">
        <f ca="1">SUMIF(صادر_وارد!$D$3:$D$1999,'تكويد صنف'!B509,صادر_وارد!$B$3:$B$500)</f>
        <v>0</v>
      </c>
      <c r="E509" s="19">
        <f t="shared" ca="1" si="7"/>
        <v>0</v>
      </c>
      <c r="F509" s="7"/>
    </row>
    <row r="510" spans="1:6" ht="18" x14ac:dyDescent="0.2">
      <c r="A510" s="7"/>
      <c r="B510" s="8" t="str">
        <f>IF(A510="","",SUBTOTAL(3,A$6:A510))</f>
        <v/>
      </c>
      <c r="C510" s="8">
        <f ca="1">SUMIF(صادر_وارد!$D$3:$D$1999,'تكويد صنف'!B510,صادر_وارد!$A$3:$A$500)</f>
        <v>0</v>
      </c>
      <c r="D510" s="9">
        <f ca="1">SUMIF(صادر_وارد!$D$3:$D$1999,'تكويد صنف'!B510,صادر_وارد!$B$3:$B$500)</f>
        <v>0</v>
      </c>
      <c r="E510" s="19">
        <f t="shared" ca="1" si="7"/>
        <v>0</v>
      </c>
      <c r="F510" s="7"/>
    </row>
    <row r="511" spans="1:6" ht="18" x14ac:dyDescent="0.2">
      <c r="A511" s="7"/>
      <c r="B511" s="8" t="str">
        <f>IF(A511="","",SUBTOTAL(3,A$6:A511))</f>
        <v/>
      </c>
      <c r="C511" s="8">
        <f ca="1">SUMIF(صادر_وارد!$D$3:$D$1999,'تكويد صنف'!B511,صادر_وارد!$A$3:$A$500)</f>
        <v>0</v>
      </c>
      <c r="D511" s="9">
        <f ca="1">SUMIF(صادر_وارد!$D$3:$D$1999,'تكويد صنف'!B511,صادر_وارد!$B$3:$B$500)</f>
        <v>0</v>
      </c>
      <c r="E511" s="19">
        <f t="shared" ca="1" si="7"/>
        <v>0</v>
      </c>
      <c r="F511" s="7"/>
    </row>
    <row r="512" spans="1:6" ht="18" x14ac:dyDescent="0.2">
      <c r="A512" s="7"/>
      <c r="B512" s="8" t="str">
        <f>IF(A512="","",SUBTOTAL(3,A$6:A512))</f>
        <v/>
      </c>
      <c r="C512" s="8">
        <f ca="1">SUMIF(صادر_وارد!$D$3:$D$1999,'تكويد صنف'!B512,صادر_وارد!$A$3:$A$500)</f>
        <v>0</v>
      </c>
      <c r="D512" s="9">
        <f ca="1">SUMIF(صادر_وارد!$D$3:$D$1999,'تكويد صنف'!B512,صادر_وارد!$B$3:$B$500)</f>
        <v>0</v>
      </c>
      <c r="E512" s="19">
        <f t="shared" ca="1" si="7"/>
        <v>0</v>
      </c>
      <c r="F512" s="7"/>
    </row>
    <row r="513" spans="1:6" ht="18" x14ac:dyDescent="0.2">
      <c r="A513" s="7"/>
      <c r="B513" s="8" t="str">
        <f>IF(A513="","",SUBTOTAL(3,A$6:A513))</f>
        <v/>
      </c>
      <c r="C513" s="8">
        <f ca="1">SUMIF(صادر_وارد!$D$3:$D$1999,'تكويد صنف'!B513,صادر_وارد!$A$3:$A$500)</f>
        <v>0</v>
      </c>
      <c r="D513" s="9">
        <f ca="1">SUMIF(صادر_وارد!$D$3:$D$1999,'تكويد صنف'!B513,صادر_وارد!$B$3:$B$500)</f>
        <v>0</v>
      </c>
      <c r="E513" s="19">
        <f t="shared" ca="1" si="7"/>
        <v>0</v>
      </c>
      <c r="F513" s="7"/>
    </row>
    <row r="514" spans="1:6" ht="18" x14ac:dyDescent="0.2">
      <c r="A514" s="7"/>
      <c r="B514" s="8" t="str">
        <f>IF(A514="","",SUBTOTAL(3,A$6:A514))</f>
        <v/>
      </c>
      <c r="C514" s="8">
        <f ca="1">SUMIF(صادر_وارد!$D$3:$D$1999,'تكويد صنف'!B514,صادر_وارد!$A$3:$A$500)</f>
        <v>0</v>
      </c>
      <c r="D514" s="9">
        <f ca="1">SUMIF(صادر_وارد!$D$3:$D$1999,'تكويد صنف'!B514,صادر_وارد!$B$3:$B$500)</f>
        <v>0</v>
      </c>
      <c r="E514" s="19">
        <f t="shared" ca="1" si="7"/>
        <v>0</v>
      </c>
      <c r="F514" s="7"/>
    </row>
    <row r="515" spans="1:6" ht="18" x14ac:dyDescent="0.2">
      <c r="A515" s="7"/>
      <c r="B515" s="8" t="str">
        <f>IF(A515="","",SUBTOTAL(3,A$6:A515))</f>
        <v/>
      </c>
      <c r="C515" s="8">
        <f ca="1">SUMIF(صادر_وارد!$D$3:$D$1999,'تكويد صنف'!B515,صادر_وارد!$A$3:$A$500)</f>
        <v>0</v>
      </c>
      <c r="D515" s="9">
        <f ca="1">SUMIF(صادر_وارد!$D$3:$D$1999,'تكويد صنف'!B515,صادر_وارد!$B$3:$B$500)</f>
        <v>0</v>
      </c>
      <c r="E515" s="19">
        <f t="shared" ca="1" si="7"/>
        <v>0</v>
      </c>
      <c r="F515" s="7"/>
    </row>
    <row r="516" spans="1:6" ht="18" x14ac:dyDescent="0.2">
      <c r="A516" s="7"/>
      <c r="B516" s="8" t="str">
        <f>IF(A516="","",SUBTOTAL(3,A$6:A516))</f>
        <v/>
      </c>
      <c r="C516" s="8">
        <f ca="1">SUMIF(صادر_وارد!$D$3:$D$1999,'تكويد صنف'!B516,صادر_وارد!$A$3:$A$500)</f>
        <v>0</v>
      </c>
      <c r="D516" s="9">
        <f ca="1">SUMIF(صادر_وارد!$D$3:$D$1999,'تكويد صنف'!B516,صادر_وارد!$B$3:$B$500)</f>
        <v>0</v>
      </c>
      <c r="E516" s="19">
        <f t="shared" ca="1" si="7"/>
        <v>0</v>
      </c>
      <c r="F516" s="7"/>
    </row>
    <row r="517" spans="1:6" ht="18" x14ac:dyDescent="0.2">
      <c r="A517" s="7"/>
      <c r="B517" s="8" t="str">
        <f>IF(A517="","",SUBTOTAL(3,A$6:A517))</f>
        <v/>
      </c>
      <c r="C517" s="8">
        <f ca="1">SUMIF(صادر_وارد!$D$3:$D$1999,'تكويد صنف'!B517,صادر_وارد!$A$3:$A$500)</f>
        <v>0</v>
      </c>
      <c r="D517" s="9">
        <f ca="1">SUMIF(صادر_وارد!$D$3:$D$1999,'تكويد صنف'!B517,صادر_وارد!$B$3:$B$500)</f>
        <v>0</v>
      </c>
      <c r="E517" s="19">
        <f t="shared" ca="1" si="7"/>
        <v>0</v>
      </c>
      <c r="F517" s="7"/>
    </row>
    <row r="518" spans="1:6" ht="18" x14ac:dyDescent="0.2">
      <c r="A518" s="7"/>
      <c r="B518" s="8" t="str">
        <f>IF(A518="","",SUBTOTAL(3,A$6:A518))</f>
        <v/>
      </c>
      <c r="C518" s="8">
        <f ca="1">SUMIF(صادر_وارد!$D$3:$D$1999,'تكويد صنف'!B518,صادر_وارد!$A$3:$A$500)</f>
        <v>0</v>
      </c>
      <c r="D518" s="9">
        <f ca="1">SUMIF(صادر_وارد!$D$3:$D$1999,'تكويد صنف'!B518,صادر_وارد!$B$3:$B$500)</f>
        <v>0</v>
      </c>
      <c r="E518" s="19">
        <f t="shared" ref="E518:E581" ca="1" si="8">C518-D518</f>
        <v>0</v>
      </c>
      <c r="F518" s="7"/>
    </row>
    <row r="519" spans="1:6" ht="18" x14ac:dyDescent="0.2">
      <c r="A519" s="7"/>
      <c r="B519" s="8" t="str">
        <f>IF(A519="","",SUBTOTAL(3,A$6:A519))</f>
        <v/>
      </c>
      <c r="C519" s="8">
        <f ca="1">SUMIF(صادر_وارد!$D$3:$D$1999,'تكويد صنف'!B519,صادر_وارد!$A$3:$A$500)</f>
        <v>0</v>
      </c>
      <c r="D519" s="9">
        <f ca="1">SUMIF(صادر_وارد!$D$3:$D$1999,'تكويد صنف'!B519,صادر_وارد!$B$3:$B$500)</f>
        <v>0</v>
      </c>
      <c r="E519" s="19">
        <f t="shared" ca="1" si="8"/>
        <v>0</v>
      </c>
      <c r="F519" s="7"/>
    </row>
    <row r="520" spans="1:6" ht="18" x14ac:dyDescent="0.2">
      <c r="A520" s="7"/>
      <c r="B520" s="8" t="str">
        <f>IF(A520="","",SUBTOTAL(3,A$6:A520))</f>
        <v/>
      </c>
      <c r="C520" s="8">
        <f ca="1">SUMIF(صادر_وارد!$D$3:$D$1999,'تكويد صنف'!B520,صادر_وارد!$A$3:$A$500)</f>
        <v>0</v>
      </c>
      <c r="D520" s="9">
        <f ca="1">SUMIF(صادر_وارد!$D$3:$D$1999,'تكويد صنف'!B520,صادر_وارد!$B$3:$B$500)</f>
        <v>0</v>
      </c>
      <c r="E520" s="19">
        <f t="shared" ca="1" si="8"/>
        <v>0</v>
      </c>
      <c r="F520" s="7"/>
    </row>
    <row r="521" spans="1:6" ht="18" x14ac:dyDescent="0.2">
      <c r="A521" s="7"/>
      <c r="B521" s="8" t="str">
        <f>IF(A521="","",SUBTOTAL(3,A$6:A521))</f>
        <v/>
      </c>
      <c r="C521" s="8">
        <f ca="1">SUMIF(صادر_وارد!$D$3:$D$1999,'تكويد صنف'!B521,صادر_وارد!$A$3:$A$500)</f>
        <v>0</v>
      </c>
      <c r="D521" s="9">
        <f ca="1">SUMIF(صادر_وارد!$D$3:$D$1999,'تكويد صنف'!B521,صادر_وارد!$B$3:$B$500)</f>
        <v>0</v>
      </c>
      <c r="E521" s="19">
        <f t="shared" ca="1" si="8"/>
        <v>0</v>
      </c>
      <c r="F521" s="7"/>
    </row>
    <row r="522" spans="1:6" ht="18" x14ac:dyDescent="0.2">
      <c r="A522" s="7"/>
      <c r="B522" s="8" t="str">
        <f>IF(A522="","",SUBTOTAL(3,A$6:A522))</f>
        <v/>
      </c>
      <c r="C522" s="8">
        <f ca="1">SUMIF(صادر_وارد!$D$3:$D$1999,'تكويد صنف'!B522,صادر_وارد!$A$3:$A$500)</f>
        <v>0</v>
      </c>
      <c r="D522" s="9">
        <f ca="1">SUMIF(صادر_وارد!$D$3:$D$1999,'تكويد صنف'!B522,صادر_وارد!$B$3:$B$500)</f>
        <v>0</v>
      </c>
      <c r="E522" s="19">
        <f t="shared" ca="1" si="8"/>
        <v>0</v>
      </c>
      <c r="F522" s="7"/>
    </row>
    <row r="523" spans="1:6" ht="18" x14ac:dyDescent="0.2">
      <c r="A523" s="7"/>
      <c r="B523" s="8" t="str">
        <f>IF(A523="","",SUBTOTAL(3,A$6:A523))</f>
        <v/>
      </c>
      <c r="C523" s="8">
        <f ca="1">SUMIF(صادر_وارد!$D$3:$D$1999,'تكويد صنف'!B523,صادر_وارد!$A$3:$A$500)</f>
        <v>0</v>
      </c>
      <c r="D523" s="9">
        <f ca="1">SUMIF(صادر_وارد!$D$3:$D$1999,'تكويد صنف'!B523,صادر_وارد!$B$3:$B$500)</f>
        <v>0</v>
      </c>
      <c r="E523" s="19">
        <f t="shared" ca="1" si="8"/>
        <v>0</v>
      </c>
      <c r="F523" s="7"/>
    </row>
    <row r="524" spans="1:6" ht="18" x14ac:dyDescent="0.2">
      <c r="A524" s="7"/>
      <c r="B524" s="8" t="str">
        <f>IF(A524="","",SUBTOTAL(3,A$6:A524))</f>
        <v/>
      </c>
      <c r="C524" s="8">
        <f ca="1">SUMIF(صادر_وارد!$D$3:$D$1999,'تكويد صنف'!B524,صادر_وارد!$A$3:$A$500)</f>
        <v>0</v>
      </c>
      <c r="D524" s="9">
        <f ca="1">SUMIF(صادر_وارد!$D$3:$D$1999,'تكويد صنف'!B524,صادر_وارد!$B$3:$B$500)</f>
        <v>0</v>
      </c>
      <c r="E524" s="19">
        <f t="shared" ca="1" si="8"/>
        <v>0</v>
      </c>
      <c r="F524" s="7"/>
    </row>
    <row r="525" spans="1:6" ht="18" x14ac:dyDescent="0.2">
      <c r="A525" s="7"/>
      <c r="B525" s="8" t="str">
        <f>IF(A525="","",SUBTOTAL(3,A$6:A525))</f>
        <v/>
      </c>
      <c r="C525" s="8">
        <f ca="1">SUMIF(صادر_وارد!$D$3:$D$1999,'تكويد صنف'!B525,صادر_وارد!$A$3:$A$500)</f>
        <v>0</v>
      </c>
      <c r="D525" s="9">
        <f ca="1">SUMIF(صادر_وارد!$D$3:$D$1999,'تكويد صنف'!B525,صادر_وارد!$B$3:$B$500)</f>
        <v>0</v>
      </c>
      <c r="E525" s="19">
        <f t="shared" ca="1" si="8"/>
        <v>0</v>
      </c>
      <c r="F525" s="7"/>
    </row>
    <row r="526" spans="1:6" ht="18" x14ac:dyDescent="0.2">
      <c r="A526" s="7"/>
      <c r="B526" s="8" t="str">
        <f>IF(A526="","",SUBTOTAL(3,A$6:A526))</f>
        <v/>
      </c>
      <c r="C526" s="8">
        <f ca="1">SUMIF(صادر_وارد!$D$3:$D$1999,'تكويد صنف'!B526,صادر_وارد!$A$3:$A$500)</f>
        <v>0</v>
      </c>
      <c r="D526" s="9">
        <f ca="1">SUMIF(صادر_وارد!$D$3:$D$1999,'تكويد صنف'!B526,صادر_وارد!$B$3:$B$500)</f>
        <v>0</v>
      </c>
      <c r="E526" s="19">
        <f t="shared" ca="1" si="8"/>
        <v>0</v>
      </c>
      <c r="F526" s="7"/>
    </row>
    <row r="527" spans="1:6" ht="18" x14ac:dyDescent="0.2">
      <c r="A527" s="7"/>
      <c r="B527" s="8" t="str">
        <f>IF(A527="","",SUBTOTAL(3,A$6:A527))</f>
        <v/>
      </c>
      <c r="C527" s="8">
        <f ca="1">SUMIF(صادر_وارد!$D$3:$D$1999,'تكويد صنف'!B527,صادر_وارد!$A$3:$A$500)</f>
        <v>0</v>
      </c>
      <c r="D527" s="9">
        <f ca="1">SUMIF(صادر_وارد!$D$3:$D$1999,'تكويد صنف'!B527,صادر_وارد!$B$3:$B$500)</f>
        <v>0</v>
      </c>
      <c r="E527" s="19">
        <f t="shared" ca="1" si="8"/>
        <v>0</v>
      </c>
      <c r="F527" s="7"/>
    </row>
    <row r="528" spans="1:6" ht="18" x14ac:dyDescent="0.2">
      <c r="A528" s="7"/>
      <c r="B528" s="8" t="str">
        <f>IF(A528="","",SUBTOTAL(3,A$6:A528))</f>
        <v/>
      </c>
      <c r="C528" s="8">
        <f ca="1">SUMIF(صادر_وارد!$D$3:$D$1999,'تكويد صنف'!B528,صادر_وارد!$A$3:$A$500)</f>
        <v>0</v>
      </c>
      <c r="D528" s="9">
        <f ca="1">SUMIF(صادر_وارد!$D$3:$D$1999,'تكويد صنف'!B528,صادر_وارد!$B$3:$B$500)</f>
        <v>0</v>
      </c>
      <c r="E528" s="19">
        <f t="shared" ca="1" si="8"/>
        <v>0</v>
      </c>
      <c r="F528" s="7"/>
    </row>
    <row r="529" spans="1:6" ht="18" x14ac:dyDescent="0.2">
      <c r="A529" s="7"/>
      <c r="B529" s="8" t="str">
        <f>IF(A529="","",SUBTOTAL(3,A$6:A529))</f>
        <v/>
      </c>
      <c r="C529" s="8">
        <f ca="1">SUMIF(صادر_وارد!$D$3:$D$1999,'تكويد صنف'!B529,صادر_وارد!$A$3:$A$500)</f>
        <v>0</v>
      </c>
      <c r="D529" s="9">
        <f ca="1">SUMIF(صادر_وارد!$D$3:$D$1999,'تكويد صنف'!B529,صادر_وارد!$B$3:$B$500)</f>
        <v>0</v>
      </c>
      <c r="E529" s="19">
        <f t="shared" ca="1" si="8"/>
        <v>0</v>
      </c>
      <c r="F529" s="7"/>
    </row>
    <row r="530" spans="1:6" ht="18" x14ac:dyDescent="0.2">
      <c r="A530" s="7"/>
      <c r="B530" s="8" t="str">
        <f>IF(A530="","",SUBTOTAL(3,A$6:A530))</f>
        <v/>
      </c>
      <c r="C530" s="8">
        <f ca="1">SUMIF(صادر_وارد!$D$3:$D$1999,'تكويد صنف'!B530,صادر_وارد!$A$3:$A$500)</f>
        <v>0</v>
      </c>
      <c r="D530" s="9">
        <f ca="1">SUMIF(صادر_وارد!$D$3:$D$1999,'تكويد صنف'!B530,صادر_وارد!$B$3:$B$500)</f>
        <v>0</v>
      </c>
      <c r="E530" s="19">
        <f t="shared" ca="1" si="8"/>
        <v>0</v>
      </c>
      <c r="F530" s="7"/>
    </row>
    <row r="531" spans="1:6" ht="18" x14ac:dyDescent="0.2">
      <c r="A531" s="7"/>
      <c r="B531" s="8" t="str">
        <f>IF(A531="","",SUBTOTAL(3,A$6:A531))</f>
        <v/>
      </c>
      <c r="C531" s="8">
        <f ca="1">SUMIF(صادر_وارد!$D$3:$D$1999,'تكويد صنف'!B531,صادر_وارد!$A$3:$A$500)</f>
        <v>0</v>
      </c>
      <c r="D531" s="9">
        <f ca="1">SUMIF(صادر_وارد!$D$3:$D$1999,'تكويد صنف'!B531,صادر_وارد!$B$3:$B$500)</f>
        <v>0</v>
      </c>
      <c r="E531" s="19">
        <f t="shared" ca="1" si="8"/>
        <v>0</v>
      </c>
      <c r="F531" s="7"/>
    </row>
    <row r="532" spans="1:6" ht="18" x14ac:dyDescent="0.2">
      <c r="A532" s="7"/>
      <c r="B532" s="8" t="str">
        <f>IF(A532="","",SUBTOTAL(3,A$6:A532))</f>
        <v/>
      </c>
      <c r="C532" s="8">
        <f ca="1">SUMIF(صادر_وارد!$D$3:$D$1999,'تكويد صنف'!B532,صادر_وارد!$A$3:$A$500)</f>
        <v>0</v>
      </c>
      <c r="D532" s="9">
        <f ca="1">SUMIF(صادر_وارد!$D$3:$D$1999,'تكويد صنف'!B532,صادر_وارد!$B$3:$B$500)</f>
        <v>0</v>
      </c>
      <c r="E532" s="19">
        <f t="shared" ca="1" si="8"/>
        <v>0</v>
      </c>
      <c r="F532" s="7"/>
    </row>
    <row r="533" spans="1:6" ht="18" x14ac:dyDescent="0.2">
      <c r="A533" s="7"/>
      <c r="B533" s="8" t="str">
        <f>IF(A533="","",SUBTOTAL(3,A$6:A533))</f>
        <v/>
      </c>
      <c r="C533" s="8">
        <f ca="1">SUMIF(صادر_وارد!$D$3:$D$1999,'تكويد صنف'!B533,صادر_وارد!$A$3:$A$500)</f>
        <v>0</v>
      </c>
      <c r="D533" s="9">
        <f ca="1">SUMIF(صادر_وارد!$D$3:$D$1999,'تكويد صنف'!B533,صادر_وارد!$B$3:$B$500)</f>
        <v>0</v>
      </c>
      <c r="E533" s="19">
        <f t="shared" ca="1" si="8"/>
        <v>0</v>
      </c>
      <c r="F533" s="7"/>
    </row>
    <row r="534" spans="1:6" ht="18" x14ac:dyDescent="0.2">
      <c r="A534" s="7"/>
      <c r="B534" s="8" t="str">
        <f>IF(A534="","",SUBTOTAL(3,A$6:A534))</f>
        <v/>
      </c>
      <c r="C534" s="8">
        <f ca="1">SUMIF(صادر_وارد!$D$3:$D$1999,'تكويد صنف'!B534,صادر_وارد!$A$3:$A$500)</f>
        <v>0</v>
      </c>
      <c r="D534" s="9">
        <f ca="1">SUMIF(صادر_وارد!$D$3:$D$1999,'تكويد صنف'!B534,صادر_وارد!$B$3:$B$500)</f>
        <v>0</v>
      </c>
      <c r="E534" s="19">
        <f t="shared" ca="1" si="8"/>
        <v>0</v>
      </c>
      <c r="F534" s="7"/>
    </row>
    <row r="535" spans="1:6" ht="18" x14ac:dyDescent="0.2">
      <c r="A535" s="7"/>
      <c r="B535" s="8" t="str">
        <f>IF(A535="","",SUBTOTAL(3,A$6:A535))</f>
        <v/>
      </c>
      <c r="C535" s="8">
        <f ca="1">SUMIF(صادر_وارد!$D$3:$D$1999,'تكويد صنف'!B535,صادر_وارد!$A$3:$A$500)</f>
        <v>0</v>
      </c>
      <c r="D535" s="9">
        <f ca="1">SUMIF(صادر_وارد!$D$3:$D$1999,'تكويد صنف'!B535,صادر_وارد!$B$3:$B$500)</f>
        <v>0</v>
      </c>
      <c r="E535" s="19">
        <f t="shared" ca="1" si="8"/>
        <v>0</v>
      </c>
      <c r="F535" s="7"/>
    </row>
    <row r="536" spans="1:6" ht="18" x14ac:dyDescent="0.2">
      <c r="A536" s="7"/>
      <c r="B536" s="8" t="str">
        <f>IF(A536="","",SUBTOTAL(3,A$6:A536))</f>
        <v/>
      </c>
      <c r="C536" s="8">
        <f ca="1">SUMIF(صادر_وارد!$D$3:$D$1999,'تكويد صنف'!B536,صادر_وارد!$A$3:$A$500)</f>
        <v>0</v>
      </c>
      <c r="D536" s="9">
        <f ca="1">SUMIF(صادر_وارد!$D$3:$D$1999,'تكويد صنف'!B536,صادر_وارد!$B$3:$B$500)</f>
        <v>0</v>
      </c>
      <c r="E536" s="19">
        <f t="shared" ca="1" si="8"/>
        <v>0</v>
      </c>
      <c r="F536" s="7"/>
    </row>
    <row r="537" spans="1:6" ht="18" x14ac:dyDescent="0.2">
      <c r="A537" s="7"/>
      <c r="B537" s="8" t="str">
        <f>IF(A537="","",SUBTOTAL(3,A$6:A537))</f>
        <v/>
      </c>
      <c r="C537" s="8">
        <f ca="1">SUMIF(صادر_وارد!$D$3:$D$1999,'تكويد صنف'!B537,صادر_وارد!$A$3:$A$500)</f>
        <v>0</v>
      </c>
      <c r="D537" s="9">
        <f ca="1">SUMIF(صادر_وارد!$D$3:$D$1999,'تكويد صنف'!B537,صادر_وارد!$B$3:$B$500)</f>
        <v>0</v>
      </c>
      <c r="E537" s="19">
        <f t="shared" ca="1" si="8"/>
        <v>0</v>
      </c>
      <c r="F537" s="7"/>
    </row>
    <row r="538" spans="1:6" ht="18" x14ac:dyDescent="0.2">
      <c r="A538" s="7"/>
      <c r="B538" s="8" t="str">
        <f>IF(A538="","",SUBTOTAL(3,A$6:A538))</f>
        <v/>
      </c>
      <c r="C538" s="8">
        <f ca="1">SUMIF(صادر_وارد!$D$3:$D$1999,'تكويد صنف'!B538,صادر_وارد!$A$3:$A$500)</f>
        <v>0</v>
      </c>
      <c r="D538" s="9">
        <f ca="1">SUMIF(صادر_وارد!$D$3:$D$1999,'تكويد صنف'!B538,صادر_وارد!$B$3:$B$500)</f>
        <v>0</v>
      </c>
      <c r="E538" s="19">
        <f t="shared" ca="1" si="8"/>
        <v>0</v>
      </c>
      <c r="F538" s="7"/>
    </row>
    <row r="539" spans="1:6" ht="18" x14ac:dyDescent="0.2">
      <c r="A539" s="7"/>
      <c r="B539" s="8" t="str">
        <f>IF(A539="","",SUBTOTAL(3,A$6:A539))</f>
        <v/>
      </c>
      <c r="C539" s="8">
        <f ca="1">SUMIF(صادر_وارد!$D$3:$D$1999,'تكويد صنف'!B539,صادر_وارد!$A$3:$A$500)</f>
        <v>0</v>
      </c>
      <c r="D539" s="9">
        <f ca="1">SUMIF(صادر_وارد!$D$3:$D$1999,'تكويد صنف'!B539,صادر_وارد!$B$3:$B$500)</f>
        <v>0</v>
      </c>
      <c r="E539" s="19">
        <f t="shared" ca="1" si="8"/>
        <v>0</v>
      </c>
      <c r="F539" s="7"/>
    </row>
    <row r="540" spans="1:6" ht="18" x14ac:dyDescent="0.2">
      <c r="A540" s="7"/>
      <c r="B540" s="8" t="str">
        <f>IF(A540="","",SUBTOTAL(3,A$6:A540))</f>
        <v/>
      </c>
      <c r="C540" s="8">
        <f ca="1">SUMIF(صادر_وارد!$D$3:$D$1999,'تكويد صنف'!B540,صادر_وارد!$A$3:$A$500)</f>
        <v>0</v>
      </c>
      <c r="D540" s="9">
        <f ca="1">SUMIF(صادر_وارد!$D$3:$D$1999,'تكويد صنف'!B540,صادر_وارد!$B$3:$B$500)</f>
        <v>0</v>
      </c>
      <c r="E540" s="19">
        <f t="shared" ca="1" si="8"/>
        <v>0</v>
      </c>
      <c r="F540" s="7"/>
    </row>
    <row r="541" spans="1:6" ht="18" x14ac:dyDescent="0.2">
      <c r="A541" s="7"/>
      <c r="B541" s="8" t="str">
        <f>IF(A541="","",SUBTOTAL(3,A$6:A541))</f>
        <v/>
      </c>
      <c r="C541" s="8">
        <f ca="1">SUMIF(صادر_وارد!$D$3:$D$1999,'تكويد صنف'!B541,صادر_وارد!$A$3:$A$500)</f>
        <v>0</v>
      </c>
      <c r="D541" s="9">
        <f ca="1">SUMIF(صادر_وارد!$D$3:$D$1999,'تكويد صنف'!B541,صادر_وارد!$B$3:$B$500)</f>
        <v>0</v>
      </c>
      <c r="E541" s="19">
        <f t="shared" ca="1" si="8"/>
        <v>0</v>
      </c>
      <c r="F541" s="7"/>
    </row>
    <row r="542" spans="1:6" ht="18" x14ac:dyDescent="0.2">
      <c r="A542" s="7"/>
      <c r="B542" s="8" t="str">
        <f>IF(A542="","",SUBTOTAL(3,A$6:A542))</f>
        <v/>
      </c>
      <c r="C542" s="8">
        <f ca="1">SUMIF(صادر_وارد!$D$3:$D$1999,'تكويد صنف'!B542,صادر_وارد!$A$3:$A$500)</f>
        <v>0</v>
      </c>
      <c r="D542" s="9">
        <f ca="1">SUMIF(صادر_وارد!$D$3:$D$1999,'تكويد صنف'!B542,صادر_وارد!$B$3:$B$500)</f>
        <v>0</v>
      </c>
      <c r="E542" s="19">
        <f t="shared" ca="1" si="8"/>
        <v>0</v>
      </c>
      <c r="F542" s="7"/>
    </row>
    <row r="543" spans="1:6" ht="18" x14ac:dyDescent="0.2">
      <c r="A543" s="7"/>
      <c r="B543" s="8" t="str">
        <f>IF(A543="","",SUBTOTAL(3,A$6:A543))</f>
        <v/>
      </c>
      <c r="C543" s="8">
        <f ca="1">SUMIF(صادر_وارد!$D$3:$D$1999,'تكويد صنف'!B543,صادر_وارد!$A$3:$A$500)</f>
        <v>0</v>
      </c>
      <c r="D543" s="9">
        <f ca="1">SUMIF(صادر_وارد!$D$3:$D$1999,'تكويد صنف'!B543,صادر_وارد!$B$3:$B$500)</f>
        <v>0</v>
      </c>
      <c r="E543" s="19">
        <f t="shared" ca="1" si="8"/>
        <v>0</v>
      </c>
      <c r="F543" s="7"/>
    </row>
    <row r="544" spans="1:6" ht="18" x14ac:dyDescent="0.2">
      <c r="A544" s="7"/>
      <c r="B544" s="8" t="str">
        <f>IF(A544="","",SUBTOTAL(3,A$6:A544))</f>
        <v/>
      </c>
      <c r="C544" s="8">
        <f ca="1">SUMIF(صادر_وارد!$D$3:$D$1999,'تكويد صنف'!B544,صادر_وارد!$A$3:$A$500)</f>
        <v>0</v>
      </c>
      <c r="D544" s="9">
        <f ca="1">SUMIF(صادر_وارد!$D$3:$D$1999,'تكويد صنف'!B544,صادر_وارد!$B$3:$B$500)</f>
        <v>0</v>
      </c>
      <c r="E544" s="19">
        <f t="shared" ca="1" si="8"/>
        <v>0</v>
      </c>
      <c r="F544" s="7"/>
    </row>
    <row r="545" spans="1:6" ht="18" x14ac:dyDescent="0.2">
      <c r="A545" s="7"/>
      <c r="B545" s="8" t="str">
        <f>IF(A545="","",SUBTOTAL(3,A$6:A545))</f>
        <v/>
      </c>
      <c r="C545" s="8">
        <f ca="1">SUMIF(صادر_وارد!$D$3:$D$1999,'تكويد صنف'!B545,صادر_وارد!$A$3:$A$500)</f>
        <v>0</v>
      </c>
      <c r="D545" s="9">
        <f ca="1">SUMIF(صادر_وارد!$D$3:$D$1999,'تكويد صنف'!B545,صادر_وارد!$B$3:$B$500)</f>
        <v>0</v>
      </c>
      <c r="E545" s="19">
        <f t="shared" ca="1" si="8"/>
        <v>0</v>
      </c>
      <c r="F545" s="7"/>
    </row>
    <row r="546" spans="1:6" ht="18" x14ac:dyDescent="0.2">
      <c r="A546" s="7"/>
      <c r="B546" s="8" t="str">
        <f>IF(A546="","",SUBTOTAL(3,A$6:A546))</f>
        <v/>
      </c>
      <c r="C546" s="8">
        <f ca="1">SUMIF(صادر_وارد!$D$3:$D$1999,'تكويد صنف'!B546,صادر_وارد!$A$3:$A$500)</f>
        <v>0</v>
      </c>
      <c r="D546" s="9">
        <f ca="1">SUMIF(صادر_وارد!$D$3:$D$1999,'تكويد صنف'!B546,صادر_وارد!$B$3:$B$500)</f>
        <v>0</v>
      </c>
      <c r="E546" s="19">
        <f t="shared" ca="1" si="8"/>
        <v>0</v>
      </c>
      <c r="F546" s="7"/>
    </row>
    <row r="547" spans="1:6" ht="18" x14ac:dyDescent="0.2">
      <c r="A547" s="7"/>
      <c r="B547" s="8" t="str">
        <f>IF(A547="","",SUBTOTAL(3,A$6:A547))</f>
        <v/>
      </c>
      <c r="C547" s="8">
        <f ca="1">SUMIF(صادر_وارد!$D$3:$D$1999,'تكويد صنف'!B547,صادر_وارد!$A$3:$A$500)</f>
        <v>0</v>
      </c>
      <c r="D547" s="9">
        <f ca="1">SUMIF(صادر_وارد!$D$3:$D$1999,'تكويد صنف'!B547,صادر_وارد!$B$3:$B$500)</f>
        <v>0</v>
      </c>
      <c r="E547" s="19">
        <f t="shared" ca="1" si="8"/>
        <v>0</v>
      </c>
      <c r="F547" s="7"/>
    </row>
    <row r="548" spans="1:6" ht="18" x14ac:dyDescent="0.2">
      <c r="A548" s="7"/>
      <c r="B548" s="8" t="str">
        <f>IF(A548="","",SUBTOTAL(3,A$6:A548))</f>
        <v/>
      </c>
      <c r="C548" s="8">
        <f ca="1">SUMIF(صادر_وارد!$D$3:$D$1999,'تكويد صنف'!B548,صادر_وارد!$A$3:$A$500)</f>
        <v>0</v>
      </c>
      <c r="D548" s="9">
        <f ca="1">SUMIF(صادر_وارد!$D$3:$D$1999,'تكويد صنف'!B548,صادر_وارد!$B$3:$B$500)</f>
        <v>0</v>
      </c>
      <c r="E548" s="19">
        <f t="shared" ca="1" si="8"/>
        <v>0</v>
      </c>
      <c r="F548" s="7"/>
    </row>
    <row r="549" spans="1:6" ht="18" x14ac:dyDescent="0.2">
      <c r="A549" s="7"/>
      <c r="B549" s="8" t="str">
        <f>IF(A549="","",SUBTOTAL(3,A$6:A549))</f>
        <v/>
      </c>
      <c r="C549" s="8">
        <f ca="1">SUMIF(صادر_وارد!$D$3:$D$1999,'تكويد صنف'!B549,صادر_وارد!$A$3:$A$500)</f>
        <v>0</v>
      </c>
      <c r="D549" s="9">
        <f ca="1">SUMIF(صادر_وارد!$D$3:$D$1999,'تكويد صنف'!B549,صادر_وارد!$B$3:$B$500)</f>
        <v>0</v>
      </c>
      <c r="E549" s="19">
        <f t="shared" ca="1" si="8"/>
        <v>0</v>
      </c>
      <c r="F549" s="7"/>
    </row>
    <row r="550" spans="1:6" ht="18" x14ac:dyDescent="0.2">
      <c r="A550" s="7"/>
      <c r="B550" s="8" t="str">
        <f>IF(A550="","",SUBTOTAL(3,A$6:A550))</f>
        <v/>
      </c>
      <c r="C550" s="8">
        <f ca="1">SUMIF(صادر_وارد!$D$3:$D$1999,'تكويد صنف'!B550,صادر_وارد!$A$3:$A$500)</f>
        <v>0</v>
      </c>
      <c r="D550" s="9">
        <f ca="1">SUMIF(صادر_وارد!$D$3:$D$1999,'تكويد صنف'!B550,صادر_وارد!$B$3:$B$500)</f>
        <v>0</v>
      </c>
      <c r="E550" s="19">
        <f t="shared" ca="1" si="8"/>
        <v>0</v>
      </c>
      <c r="F550" s="7"/>
    </row>
    <row r="551" spans="1:6" ht="18" x14ac:dyDescent="0.2">
      <c r="A551" s="7"/>
      <c r="B551" s="8" t="str">
        <f>IF(A551="","",SUBTOTAL(3,A$6:A551))</f>
        <v/>
      </c>
      <c r="C551" s="8">
        <f ca="1">SUMIF(صادر_وارد!$D$3:$D$1999,'تكويد صنف'!B551,صادر_وارد!$A$3:$A$500)</f>
        <v>0</v>
      </c>
      <c r="D551" s="9">
        <f ca="1">SUMIF(صادر_وارد!$D$3:$D$1999,'تكويد صنف'!B551,صادر_وارد!$B$3:$B$500)</f>
        <v>0</v>
      </c>
      <c r="E551" s="19">
        <f t="shared" ca="1" si="8"/>
        <v>0</v>
      </c>
      <c r="F551" s="7"/>
    </row>
    <row r="552" spans="1:6" ht="18" x14ac:dyDescent="0.2">
      <c r="A552" s="7"/>
      <c r="B552" s="8" t="str">
        <f>IF(A552="","",SUBTOTAL(3,A$6:A552))</f>
        <v/>
      </c>
      <c r="C552" s="8">
        <f ca="1">SUMIF(صادر_وارد!$D$3:$D$1999,'تكويد صنف'!B552,صادر_وارد!$A$3:$A$500)</f>
        <v>0</v>
      </c>
      <c r="D552" s="9">
        <f ca="1">SUMIF(صادر_وارد!$D$3:$D$1999,'تكويد صنف'!B552,صادر_وارد!$B$3:$B$500)</f>
        <v>0</v>
      </c>
      <c r="E552" s="19">
        <f t="shared" ca="1" si="8"/>
        <v>0</v>
      </c>
      <c r="F552" s="7"/>
    </row>
    <row r="553" spans="1:6" ht="18" x14ac:dyDescent="0.2">
      <c r="A553" s="7"/>
      <c r="B553" s="8" t="str">
        <f>IF(A553="","",SUBTOTAL(3,A$6:A553))</f>
        <v/>
      </c>
      <c r="C553" s="8">
        <f ca="1">SUMIF(صادر_وارد!$D$3:$D$1999,'تكويد صنف'!B553,صادر_وارد!$A$3:$A$500)</f>
        <v>0</v>
      </c>
      <c r="D553" s="9">
        <f ca="1">SUMIF(صادر_وارد!$D$3:$D$1999,'تكويد صنف'!B553,صادر_وارد!$B$3:$B$500)</f>
        <v>0</v>
      </c>
      <c r="E553" s="19">
        <f t="shared" ca="1" si="8"/>
        <v>0</v>
      </c>
      <c r="F553" s="7"/>
    </row>
    <row r="554" spans="1:6" ht="18" x14ac:dyDescent="0.2">
      <c r="A554" s="7"/>
      <c r="B554" s="8" t="str">
        <f>IF(A554="","",SUBTOTAL(3,A$6:A554))</f>
        <v/>
      </c>
      <c r="C554" s="8">
        <f ca="1">SUMIF(صادر_وارد!$D$3:$D$1999,'تكويد صنف'!B554,صادر_وارد!$A$3:$A$500)</f>
        <v>0</v>
      </c>
      <c r="D554" s="9">
        <f ca="1">SUMIF(صادر_وارد!$D$3:$D$1999,'تكويد صنف'!B554,صادر_وارد!$B$3:$B$500)</f>
        <v>0</v>
      </c>
      <c r="E554" s="19">
        <f t="shared" ca="1" si="8"/>
        <v>0</v>
      </c>
      <c r="F554" s="7"/>
    </row>
    <row r="555" spans="1:6" ht="18" x14ac:dyDescent="0.2">
      <c r="A555" s="7"/>
      <c r="B555" s="8" t="str">
        <f>IF(A555="","",SUBTOTAL(3,A$6:A555))</f>
        <v/>
      </c>
      <c r="C555" s="8">
        <f ca="1">SUMIF(صادر_وارد!$D$3:$D$1999,'تكويد صنف'!B555,صادر_وارد!$A$3:$A$500)</f>
        <v>0</v>
      </c>
      <c r="D555" s="9">
        <f ca="1">SUMIF(صادر_وارد!$D$3:$D$1999,'تكويد صنف'!B555,صادر_وارد!$B$3:$B$500)</f>
        <v>0</v>
      </c>
      <c r="E555" s="19">
        <f t="shared" ca="1" si="8"/>
        <v>0</v>
      </c>
      <c r="F555" s="7"/>
    </row>
    <row r="556" spans="1:6" ht="18" x14ac:dyDescent="0.2">
      <c r="A556" s="7"/>
      <c r="B556" s="8" t="str">
        <f>IF(A556="","",SUBTOTAL(3,A$6:A556))</f>
        <v/>
      </c>
      <c r="C556" s="8">
        <f ca="1">SUMIF(صادر_وارد!$D$3:$D$1999,'تكويد صنف'!B556,صادر_وارد!$A$3:$A$500)</f>
        <v>0</v>
      </c>
      <c r="D556" s="9">
        <f ca="1">SUMIF(صادر_وارد!$D$3:$D$1999,'تكويد صنف'!B556,صادر_وارد!$B$3:$B$500)</f>
        <v>0</v>
      </c>
      <c r="E556" s="19">
        <f t="shared" ca="1" si="8"/>
        <v>0</v>
      </c>
      <c r="F556" s="7"/>
    </row>
    <row r="557" spans="1:6" ht="18" x14ac:dyDescent="0.2">
      <c r="A557" s="7"/>
      <c r="B557" s="8" t="str">
        <f>IF(A557="","",SUBTOTAL(3,A$6:A557))</f>
        <v/>
      </c>
      <c r="C557" s="8">
        <f ca="1">SUMIF(صادر_وارد!$D$3:$D$1999,'تكويد صنف'!B557,صادر_وارد!$A$3:$A$500)</f>
        <v>0</v>
      </c>
      <c r="D557" s="9">
        <f ca="1">SUMIF(صادر_وارد!$D$3:$D$1999,'تكويد صنف'!B557,صادر_وارد!$B$3:$B$500)</f>
        <v>0</v>
      </c>
      <c r="E557" s="19">
        <f t="shared" ca="1" si="8"/>
        <v>0</v>
      </c>
      <c r="F557" s="7"/>
    </row>
    <row r="558" spans="1:6" ht="18" x14ac:dyDescent="0.2">
      <c r="A558" s="7"/>
      <c r="B558" s="8" t="str">
        <f>IF(A558="","",SUBTOTAL(3,A$6:A558))</f>
        <v/>
      </c>
      <c r="C558" s="8">
        <f ca="1">SUMIF(صادر_وارد!$D$3:$D$1999,'تكويد صنف'!B558,صادر_وارد!$A$3:$A$500)</f>
        <v>0</v>
      </c>
      <c r="D558" s="9">
        <f ca="1">SUMIF(صادر_وارد!$D$3:$D$1999,'تكويد صنف'!B558,صادر_وارد!$B$3:$B$500)</f>
        <v>0</v>
      </c>
      <c r="E558" s="19">
        <f t="shared" ca="1" si="8"/>
        <v>0</v>
      </c>
      <c r="F558" s="7"/>
    </row>
    <row r="559" spans="1:6" ht="18" x14ac:dyDescent="0.2">
      <c r="A559" s="7"/>
      <c r="B559" s="8" t="str">
        <f>IF(A559="","",SUBTOTAL(3,A$6:A559))</f>
        <v/>
      </c>
      <c r="C559" s="8">
        <f ca="1">SUMIF(صادر_وارد!$D$3:$D$1999,'تكويد صنف'!B559,صادر_وارد!$A$3:$A$500)</f>
        <v>0</v>
      </c>
      <c r="D559" s="9">
        <f ca="1">SUMIF(صادر_وارد!$D$3:$D$1999,'تكويد صنف'!B559,صادر_وارد!$B$3:$B$500)</f>
        <v>0</v>
      </c>
      <c r="E559" s="19">
        <f t="shared" ca="1" si="8"/>
        <v>0</v>
      </c>
      <c r="F559" s="7"/>
    </row>
    <row r="560" spans="1:6" ht="18" x14ac:dyDescent="0.2">
      <c r="A560" s="7"/>
      <c r="B560" s="8" t="str">
        <f>IF(A560="","",SUBTOTAL(3,A$6:A560))</f>
        <v/>
      </c>
      <c r="C560" s="8">
        <f ca="1">SUMIF(صادر_وارد!$D$3:$D$1999,'تكويد صنف'!B560,صادر_وارد!$A$3:$A$500)</f>
        <v>0</v>
      </c>
      <c r="D560" s="9">
        <f ca="1">SUMIF(صادر_وارد!$D$3:$D$1999,'تكويد صنف'!B560,صادر_وارد!$B$3:$B$500)</f>
        <v>0</v>
      </c>
      <c r="E560" s="19">
        <f t="shared" ca="1" si="8"/>
        <v>0</v>
      </c>
      <c r="F560" s="7"/>
    </row>
    <row r="561" spans="1:6" ht="18" x14ac:dyDescent="0.2">
      <c r="A561" s="7"/>
      <c r="B561" s="8" t="str">
        <f>IF(A561="","",SUBTOTAL(3,A$6:A561))</f>
        <v/>
      </c>
      <c r="C561" s="8">
        <f ca="1">SUMIF(صادر_وارد!$D$3:$D$1999,'تكويد صنف'!B561,صادر_وارد!$A$3:$A$500)</f>
        <v>0</v>
      </c>
      <c r="D561" s="9">
        <f ca="1">SUMIF(صادر_وارد!$D$3:$D$1999,'تكويد صنف'!B561,صادر_وارد!$B$3:$B$500)</f>
        <v>0</v>
      </c>
      <c r="E561" s="19">
        <f t="shared" ca="1" si="8"/>
        <v>0</v>
      </c>
      <c r="F561" s="7"/>
    </row>
    <row r="562" spans="1:6" ht="18" x14ac:dyDescent="0.2">
      <c r="A562" s="7"/>
      <c r="B562" s="8" t="str">
        <f>IF(A562="","",SUBTOTAL(3,A$6:A562))</f>
        <v/>
      </c>
      <c r="C562" s="8">
        <f ca="1">SUMIF(صادر_وارد!$D$3:$D$1999,'تكويد صنف'!B562,صادر_وارد!$A$3:$A$500)</f>
        <v>0</v>
      </c>
      <c r="D562" s="9">
        <f ca="1">SUMIF(صادر_وارد!$D$3:$D$1999,'تكويد صنف'!B562,صادر_وارد!$B$3:$B$500)</f>
        <v>0</v>
      </c>
      <c r="E562" s="19">
        <f t="shared" ca="1" si="8"/>
        <v>0</v>
      </c>
      <c r="F562" s="7"/>
    </row>
    <row r="563" spans="1:6" ht="18" x14ac:dyDescent="0.2">
      <c r="A563" s="7"/>
      <c r="B563" s="8" t="str">
        <f>IF(A563="","",SUBTOTAL(3,A$6:A563))</f>
        <v/>
      </c>
      <c r="C563" s="8">
        <f ca="1">SUMIF(صادر_وارد!$D$3:$D$1999,'تكويد صنف'!B563,صادر_وارد!$A$3:$A$500)</f>
        <v>0</v>
      </c>
      <c r="D563" s="9">
        <f ca="1">SUMIF(صادر_وارد!$D$3:$D$1999,'تكويد صنف'!B563,صادر_وارد!$B$3:$B$500)</f>
        <v>0</v>
      </c>
      <c r="E563" s="19">
        <f t="shared" ca="1" si="8"/>
        <v>0</v>
      </c>
      <c r="F563" s="7"/>
    </row>
    <row r="564" spans="1:6" ht="18" x14ac:dyDescent="0.2">
      <c r="A564" s="7"/>
      <c r="B564" s="8" t="str">
        <f>IF(A564="","",SUBTOTAL(3,A$6:A564))</f>
        <v/>
      </c>
      <c r="C564" s="8">
        <f ca="1">SUMIF(صادر_وارد!$D$3:$D$1999,'تكويد صنف'!B564,صادر_وارد!$A$3:$A$500)</f>
        <v>0</v>
      </c>
      <c r="D564" s="9">
        <f ca="1">SUMIF(صادر_وارد!$D$3:$D$1999,'تكويد صنف'!B564,صادر_وارد!$B$3:$B$500)</f>
        <v>0</v>
      </c>
      <c r="E564" s="19">
        <f t="shared" ca="1" si="8"/>
        <v>0</v>
      </c>
      <c r="F564" s="7"/>
    </row>
    <row r="565" spans="1:6" ht="18" x14ac:dyDescent="0.2">
      <c r="A565" s="7"/>
      <c r="B565" s="8" t="str">
        <f>IF(A565="","",SUBTOTAL(3,A$6:A565))</f>
        <v/>
      </c>
      <c r="C565" s="8">
        <f ca="1">SUMIF(صادر_وارد!$D$3:$D$1999,'تكويد صنف'!B565,صادر_وارد!$A$3:$A$500)</f>
        <v>0</v>
      </c>
      <c r="D565" s="9">
        <f ca="1">SUMIF(صادر_وارد!$D$3:$D$1999,'تكويد صنف'!B565,صادر_وارد!$B$3:$B$500)</f>
        <v>0</v>
      </c>
      <c r="E565" s="19">
        <f t="shared" ca="1" si="8"/>
        <v>0</v>
      </c>
      <c r="F565" s="7"/>
    </row>
    <row r="566" spans="1:6" ht="18" x14ac:dyDescent="0.2">
      <c r="A566" s="7"/>
      <c r="B566" s="8" t="str">
        <f>IF(A566="","",SUBTOTAL(3,A$6:A566))</f>
        <v/>
      </c>
      <c r="C566" s="8">
        <f ca="1">SUMIF(صادر_وارد!$D$3:$D$1999,'تكويد صنف'!B566,صادر_وارد!$A$3:$A$500)</f>
        <v>0</v>
      </c>
      <c r="D566" s="9">
        <f ca="1">SUMIF(صادر_وارد!$D$3:$D$1999,'تكويد صنف'!B566,صادر_وارد!$B$3:$B$500)</f>
        <v>0</v>
      </c>
      <c r="E566" s="19">
        <f t="shared" ca="1" si="8"/>
        <v>0</v>
      </c>
      <c r="F566" s="7"/>
    </row>
    <row r="567" spans="1:6" ht="18" x14ac:dyDescent="0.2">
      <c r="A567" s="7"/>
      <c r="B567" s="8" t="str">
        <f>IF(A567="","",SUBTOTAL(3,A$6:A567))</f>
        <v/>
      </c>
      <c r="C567" s="8">
        <f ca="1">SUMIF(صادر_وارد!$D$3:$D$1999,'تكويد صنف'!B567,صادر_وارد!$A$3:$A$500)</f>
        <v>0</v>
      </c>
      <c r="D567" s="9">
        <f ca="1">SUMIF(صادر_وارد!$D$3:$D$1999,'تكويد صنف'!B567,صادر_وارد!$B$3:$B$500)</f>
        <v>0</v>
      </c>
      <c r="E567" s="19">
        <f t="shared" ca="1" si="8"/>
        <v>0</v>
      </c>
      <c r="F567" s="7"/>
    </row>
    <row r="568" spans="1:6" ht="18" x14ac:dyDescent="0.2">
      <c r="A568" s="7"/>
      <c r="B568" s="8" t="str">
        <f>IF(A568="","",SUBTOTAL(3,A$6:A568))</f>
        <v/>
      </c>
      <c r="C568" s="8">
        <f ca="1">SUMIF(صادر_وارد!$D$3:$D$1999,'تكويد صنف'!B568,صادر_وارد!$A$3:$A$500)</f>
        <v>0</v>
      </c>
      <c r="D568" s="9">
        <f ca="1">SUMIF(صادر_وارد!$D$3:$D$1999,'تكويد صنف'!B568,صادر_وارد!$B$3:$B$500)</f>
        <v>0</v>
      </c>
      <c r="E568" s="19">
        <f t="shared" ca="1" si="8"/>
        <v>0</v>
      </c>
      <c r="F568" s="7"/>
    </row>
    <row r="569" spans="1:6" ht="18" x14ac:dyDescent="0.2">
      <c r="A569" s="7"/>
      <c r="B569" s="8" t="str">
        <f>IF(A569="","",SUBTOTAL(3,A$6:A569))</f>
        <v/>
      </c>
      <c r="C569" s="8">
        <f ca="1">SUMIF(صادر_وارد!$D$3:$D$1999,'تكويد صنف'!B569,صادر_وارد!$A$3:$A$500)</f>
        <v>0</v>
      </c>
      <c r="D569" s="9">
        <f ca="1">SUMIF(صادر_وارد!$D$3:$D$1999,'تكويد صنف'!B569,صادر_وارد!$B$3:$B$500)</f>
        <v>0</v>
      </c>
      <c r="E569" s="19">
        <f t="shared" ca="1" si="8"/>
        <v>0</v>
      </c>
      <c r="F569" s="7"/>
    </row>
    <row r="570" spans="1:6" ht="18" x14ac:dyDescent="0.2">
      <c r="A570" s="7"/>
      <c r="B570" s="8" t="str">
        <f>IF(A570="","",SUBTOTAL(3,A$6:A570))</f>
        <v/>
      </c>
      <c r="C570" s="8">
        <f ca="1">SUMIF(صادر_وارد!$D$3:$D$1999,'تكويد صنف'!B570,صادر_وارد!$A$3:$A$500)</f>
        <v>0</v>
      </c>
      <c r="D570" s="9">
        <f ca="1">SUMIF(صادر_وارد!$D$3:$D$1999,'تكويد صنف'!B570,صادر_وارد!$B$3:$B$500)</f>
        <v>0</v>
      </c>
      <c r="E570" s="19">
        <f t="shared" ca="1" si="8"/>
        <v>0</v>
      </c>
      <c r="F570" s="7"/>
    </row>
    <row r="571" spans="1:6" ht="18" x14ac:dyDescent="0.2">
      <c r="A571" s="7"/>
      <c r="B571" s="8" t="str">
        <f>IF(A571="","",SUBTOTAL(3,A$6:A571))</f>
        <v/>
      </c>
      <c r="C571" s="8">
        <f ca="1">SUMIF(صادر_وارد!$D$3:$D$1999,'تكويد صنف'!B571,صادر_وارد!$A$3:$A$500)</f>
        <v>0</v>
      </c>
      <c r="D571" s="9">
        <f ca="1">SUMIF(صادر_وارد!$D$3:$D$1999,'تكويد صنف'!B571,صادر_وارد!$B$3:$B$500)</f>
        <v>0</v>
      </c>
      <c r="E571" s="19">
        <f t="shared" ca="1" si="8"/>
        <v>0</v>
      </c>
      <c r="F571" s="7"/>
    </row>
    <row r="572" spans="1:6" ht="18" x14ac:dyDescent="0.2">
      <c r="A572" s="7"/>
      <c r="B572" s="8" t="str">
        <f>IF(A572="","",SUBTOTAL(3,A$6:A572))</f>
        <v/>
      </c>
      <c r="C572" s="8">
        <f ca="1">SUMIF(صادر_وارد!$D$3:$D$1999,'تكويد صنف'!B572,صادر_وارد!$A$3:$A$500)</f>
        <v>0</v>
      </c>
      <c r="D572" s="9">
        <f ca="1">SUMIF(صادر_وارد!$D$3:$D$1999,'تكويد صنف'!B572,صادر_وارد!$B$3:$B$500)</f>
        <v>0</v>
      </c>
      <c r="E572" s="19">
        <f t="shared" ca="1" si="8"/>
        <v>0</v>
      </c>
      <c r="F572" s="7"/>
    </row>
    <row r="573" spans="1:6" ht="18" x14ac:dyDescent="0.2">
      <c r="A573" s="7"/>
      <c r="B573" s="8" t="str">
        <f>IF(A573="","",SUBTOTAL(3,A$6:A573))</f>
        <v/>
      </c>
      <c r="C573" s="8">
        <f ca="1">SUMIF(صادر_وارد!$D$3:$D$1999,'تكويد صنف'!B573,صادر_وارد!$A$3:$A$500)</f>
        <v>0</v>
      </c>
      <c r="D573" s="9">
        <f ca="1">SUMIF(صادر_وارد!$D$3:$D$1999,'تكويد صنف'!B573,صادر_وارد!$B$3:$B$500)</f>
        <v>0</v>
      </c>
      <c r="E573" s="19">
        <f t="shared" ca="1" si="8"/>
        <v>0</v>
      </c>
      <c r="F573" s="7"/>
    </row>
    <row r="574" spans="1:6" ht="18" x14ac:dyDescent="0.2">
      <c r="A574" s="7"/>
      <c r="B574" s="8" t="str">
        <f>IF(A574="","",SUBTOTAL(3,A$6:A574))</f>
        <v/>
      </c>
      <c r="C574" s="8">
        <f ca="1">SUMIF(صادر_وارد!$D$3:$D$1999,'تكويد صنف'!B574,صادر_وارد!$A$3:$A$500)</f>
        <v>0</v>
      </c>
      <c r="D574" s="9">
        <f ca="1">SUMIF(صادر_وارد!$D$3:$D$1999,'تكويد صنف'!B574,صادر_وارد!$B$3:$B$500)</f>
        <v>0</v>
      </c>
      <c r="E574" s="19">
        <f t="shared" ca="1" si="8"/>
        <v>0</v>
      </c>
      <c r="F574" s="7"/>
    </row>
    <row r="575" spans="1:6" ht="18" x14ac:dyDescent="0.2">
      <c r="A575" s="7"/>
      <c r="B575" s="8" t="str">
        <f>IF(A575="","",SUBTOTAL(3,A$6:A575))</f>
        <v/>
      </c>
      <c r="C575" s="8">
        <f ca="1">SUMIF(صادر_وارد!$D$3:$D$1999,'تكويد صنف'!B575,صادر_وارد!$A$3:$A$500)</f>
        <v>0</v>
      </c>
      <c r="D575" s="9">
        <f ca="1">SUMIF(صادر_وارد!$D$3:$D$1999,'تكويد صنف'!B575,صادر_وارد!$B$3:$B$500)</f>
        <v>0</v>
      </c>
      <c r="E575" s="19">
        <f t="shared" ca="1" si="8"/>
        <v>0</v>
      </c>
      <c r="F575" s="7"/>
    </row>
    <row r="576" spans="1:6" ht="18" x14ac:dyDescent="0.2">
      <c r="A576" s="7"/>
      <c r="B576" s="8" t="str">
        <f>IF(A576="","",SUBTOTAL(3,A$6:A576))</f>
        <v/>
      </c>
      <c r="C576" s="8">
        <f ca="1">SUMIF(صادر_وارد!$D$3:$D$1999,'تكويد صنف'!B576,صادر_وارد!$A$3:$A$500)</f>
        <v>0</v>
      </c>
      <c r="D576" s="9">
        <f ca="1">SUMIF(صادر_وارد!$D$3:$D$1999,'تكويد صنف'!B576,صادر_وارد!$B$3:$B$500)</f>
        <v>0</v>
      </c>
      <c r="E576" s="19">
        <f t="shared" ca="1" si="8"/>
        <v>0</v>
      </c>
      <c r="F576" s="7"/>
    </row>
    <row r="577" spans="1:6" ht="18" x14ac:dyDescent="0.2">
      <c r="A577" s="7"/>
      <c r="B577" s="8" t="str">
        <f>IF(A577="","",SUBTOTAL(3,A$6:A577))</f>
        <v/>
      </c>
      <c r="C577" s="8">
        <f ca="1">SUMIF(صادر_وارد!$D$3:$D$1999,'تكويد صنف'!B577,صادر_وارد!$A$3:$A$500)</f>
        <v>0</v>
      </c>
      <c r="D577" s="9">
        <f ca="1">SUMIF(صادر_وارد!$D$3:$D$1999,'تكويد صنف'!B577,صادر_وارد!$B$3:$B$500)</f>
        <v>0</v>
      </c>
      <c r="E577" s="19">
        <f t="shared" ca="1" si="8"/>
        <v>0</v>
      </c>
      <c r="F577" s="7"/>
    </row>
    <row r="578" spans="1:6" ht="18" x14ac:dyDescent="0.2">
      <c r="A578" s="7"/>
      <c r="B578" s="8" t="str">
        <f>IF(A578="","",SUBTOTAL(3,A$6:A578))</f>
        <v/>
      </c>
      <c r="C578" s="8">
        <f ca="1">SUMIF(صادر_وارد!$D$3:$D$1999,'تكويد صنف'!B578,صادر_وارد!$A$3:$A$500)</f>
        <v>0</v>
      </c>
      <c r="D578" s="9">
        <f ca="1">SUMIF(صادر_وارد!$D$3:$D$1999,'تكويد صنف'!B578,صادر_وارد!$B$3:$B$500)</f>
        <v>0</v>
      </c>
      <c r="E578" s="19">
        <f t="shared" ca="1" si="8"/>
        <v>0</v>
      </c>
      <c r="F578" s="7"/>
    </row>
    <row r="579" spans="1:6" ht="18" x14ac:dyDescent="0.2">
      <c r="A579" s="7"/>
      <c r="B579" s="8" t="str">
        <f>IF(A579="","",SUBTOTAL(3,A$6:A579))</f>
        <v/>
      </c>
      <c r="C579" s="8">
        <f ca="1">SUMIF(صادر_وارد!$D$3:$D$1999,'تكويد صنف'!B579,صادر_وارد!$A$3:$A$500)</f>
        <v>0</v>
      </c>
      <c r="D579" s="9">
        <f ca="1">SUMIF(صادر_وارد!$D$3:$D$1999,'تكويد صنف'!B579,صادر_وارد!$B$3:$B$500)</f>
        <v>0</v>
      </c>
      <c r="E579" s="19">
        <f t="shared" ca="1" si="8"/>
        <v>0</v>
      </c>
      <c r="F579" s="7"/>
    </row>
    <row r="580" spans="1:6" ht="18" x14ac:dyDescent="0.2">
      <c r="A580" s="7"/>
      <c r="B580" s="8" t="str">
        <f>IF(A580="","",SUBTOTAL(3,A$6:A580))</f>
        <v/>
      </c>
      <c r="C580" s="8">
        <f ca="1">SUMIF(صادر_وارد!$D$3:$D$1999,'تكويد صنف'!B580,صادر_وارد!$A$3:$A$500)</f>
        <v>0</v>
      </c>
      <c r="D580" s="9">
        <f ca="1">SUMIF(صادر_وارد!$D$3:$D$1999,'تكويد صنف'!B580,صادر_وارد!$B$3:$B$500)</f>
        <v>0</v>
      </c>
      <c r="E580" s="19">
        <f t="shared" ca="1" si="8"/>
        <v>0</v>
      </c>
      <c r="F580" s="7"/>
    </row>
    <row r="581" spans="1:6" ht="18" x14ac:dyDescent="0.2">
      <c r="A581" s="7"/>
      <c r="B581" s="8" t="str">
        <f>IF(A581="","",SUBTOTAL(3,A$6:A581))</f>
        <v/>
      </c>
      <c r="C581" s="8">
        <f ca="1">SUMIF(صادر_وارد!$D$3:$D$1999,'تكويد صنف'!B581,صادر_وارد!$A$3:$A$500)</f>
        <v>0</v>
      </c>
      <c r="D581" s="9">
        <f ca="1">SUMIF(صادر_وارد!$D$3:$D$1999,'تكويد صنف'!B581,صادر_وارد!$B$3:$B$500)</f>
        <v>0</v>
      </c>
      <c r="E581" s="19">
        <f t="shared" ca="1" si="8"/>
        <v>0</v>
      </c>
      <c r="F581" s="7"/>
    </row>
    <row r="582" spans="1:6" ht="18" x14ac:dyDescent="0.2">
      <c r="A582" s="7"/>
      <c r="B582" s="8" t="str">
        <f>IF(A582="","",SUBTOTAL(3,A$6:A582))</f>
        <v/>
      </c>
      <c r="C582" s="8">
        <f ca="1">SUMIF(صادر_وارد!$D$3:$D$1999,'تكويد صنف'!B582,صادر_وارد!$A$3:$A$500)</f>
        <v>0</v>
      </c>
      <c r="D582" s="9">
        <f ca="1">SUMIF(صادر_وارد!$D$3:$D$1999,'تكويد صنف'!B582,صادر_وارد!$B$3:$B$500)</f>
        <v>0</v>
      </c>
      <c r="E582" s="19">
        <f t="shared" ref="E582:E645" ca="1" si="9">C582-D582</f>
        <v>0</v>
      </c>
      <c r="F582" s="7"/>
    </row>
    <row r="583" spans="1:6" ht="18" x14ac:dyDescent="0.2">
      <c r="A583" s="7"/>
      <c r="B583" s="8" t="str">
        <f>IF(A583="","",SUBTOTAL(3,A$6:A583))</f>
        <v/>
      </c>
      <c r="C583" s="8">
        <f ca="1">SUMIF(صادر_وارد!$D$3:$D$1999,'تكويد صنف'!B583,صادر_وارد!$A$3:$A$500)</f>
        <v>0</v>
      </c>
      <c r="D583" s="9">
        <f ca="1">SUMIF(صادر_وارد!$D$3:$D$1999,'تكويد صنف'!B583,صادر_وارد!$B$3:$B$500)</f>
        <v>0</v>
      </c>
      <c r="E583" s="19">
        <f t="shared" ca="1" si="9"/>
        <v>0</v>
      </c>
      <c r="F583" s="7"/>
    </row>
    <row r="584" spans="1:6" ht="18" x14ac:dyDescent="0.2">
      <c r="A584" s="7"/>
      <c r="B584" s="8" t="str">
        <f>IF(A584="","",SUBTOTAL(3,A$6:A584))</f>
        <v/>
      </c>
      <c r="C584" s="8">
        <f ca="1">SUMIF(صادر_وارد!$D$3:$D$1999,'تكويد صنف'!B584,صادر_وارد!$A$3:$A$500)</f>
        <v>0</v>
      </c>
      <c r="D584" s="9">
        <f ca="1">SUMIF(صادر_وارد!$D$3:$D$1999,'تكويد صنف'!B584,صادر_وارد!$B$3:$B$500)</f>
        <v>0</v>
      </c>
      <c r="E584" s="19">
        <f t="shared" ca="1" si="9"/>
        <v>0</v>
      </c>
      <c r="F584" s="7"/>
    </row>
    <row r="585" spans="1:6" ht="18" x14ac:dyDescent="0.2">
      <c r="A585" s="7"/>
      <c r="B585" s="8" t="str">
        <f>IF(A585="","",SUBTOTAL(3,A$6:A585))</f>
        <v/>
      </c>
      <c r="C585" s="8">
        <f ca="1">SUMIF(صادر_وارد!$D$3:$D$1999,'تكويد صنف'!B585,صادر_وارد!$A$3:$A$500)</f>
        <v>0</v>
      </c>
      <c r="D585" s="9">
        <f ca="1">SUMIF(صادر_وارد!$D$3:$D$1999,'تكويد صنف'!B585,صادر_وارد!$B$3:$B$500)</f>
        <v>0</v>
      </c>
      <c r="E585" s="19">
        <f t="shared" ca="1" si="9"/>
        <v>0</v>
      </c>
      <c r="F585" s="7"/>
    </row>
    <row r="586" spans="1:6" ht="18" x14ac:dyDescent="0.2">
      <c r="A586" s="7"/>
      <c r="B586" s="8" t="str">
        <f>IF(A586="","",SUBTOTAL(3,A$6:A586))</f>
        <v/>
      </c>
      <c r="C586" s="8">
        <f ca="1">SUMIF(صادر_وارد!$D$3:$D$1999,'تكويد صنف'!B586,صادر_وارد!$A$3:$A$500)</f>
        <v>0</v>
      </c>
      <c r="D586" s="9">
        <f ca="1">SUMIF(صادر_وارد!$D$3:$D$1999,'تكويد صنف'!B586,صادر_وارد!$B$3:$B$500)</f>
        <v>0</v>
      </c>
      <c r="E586" s="19">
        <f t="shared" ca="1" si="9"/>
        <v>0</v>
      </c>
      <c r="F586" s="7"/>
    </row>
    <row r="587" spans="1:6" ht="18" x14ac:dyDescent="0.2">
      <c r="A587" s="7"/>
      <c r="B587" s="8" t="str">
        <f>IF(A587="","",SUBTOTAL(3,A$6:A587))</f>
        <v/>
      </c>
      <c r="C587" s="8">
        <f ca="1">SUMIF(صادر_وارد!$D$3:$D$1999,'تكويد صنف'!B587,صادر_وارد!$A$3:$A$500)</f>
        <v>0</v>
      </c>
      <c r="D587" s="9">
        <f ca="1">SUMIF(صادر_وارد!$D$3:$D$1999,'تكويد صنف'!B587,صادر_وارد!$B$3:$B$500)</f>
        <v>0</v>
      </c>
      <c r="E587" s="19">
        <f t="shared" ca="1" si="9"/>
        <v>0</v>
      </c>
      <c r="F587" s="7"/>
    </row>
    <row r="588" spans="1:6" ht="18" x14ac:dyDescent="0.2">
      <c r="A588" s="7"/>
      <c r="B588" s="8" t="str">
        <f>IF(A588="","",SUBTOTAL(3,A$6:A588))</f>
        <v/>
      </c>
      <c r="C588" s="8">
        <f ca="1">SUMIF(صادر_وارد!$D$3:$D$1999,'تكويد صنف'!B588,صادر_وارد!$A$3:$A$500)</f>
        <v>0</v>
      </c>
      <c r="D588" s="9">
        <f ca="1">SUMIF(صادر_وارد!$D$3:$D$1999,'تكويد صنف'!B588,صادر_وارد!$B$3:$B$500)</f>
        <v>0</v>
      </c>
      <c r="E588" s="19">
        <f t="shared" ca="1" si="9"/>
        <v>0</v>
      </c>
      <c r="F588" s="7"/>
    </row>
    <row r="589" spans="1:6" ht="18" x14ac:dyDescent="0.2">
      <c r="A589" s="7"/>
      <c r="B589" s="8" t="str">
        <f>IF(A589="","",SUBTOTAL(3,A$6:A589))</f>
        <v/>
      </c>
      <c r="C589" s="8">
        <f ca="1">SUMIF(صادر_وارد!$D$3:$D$1999,'تكويد صنف'!B589,صادر_وارد!$A$3:$A$500)</f>
        <v>0</v>
      </c>
      <c r="D589" s="9">
        <f ca="1">SUMIF(صادر_وارد!$D$3:$D$1999,'تكويد صنف'!B589,صادر_وارد!$B$3:$B$500)</f>
        <v>0</v>
      </c>
      <c r="E589" s="19">
        <f t="shared" ca="1" si="9"/>
        <v>0</v>
      </c>
      <c r="F589" s="7"/>
    </row>
    <row r="590" spans="1:6" ht="18" x14ac:dyDescent="0.2">
      <c r="A590" s="7"/>
      <c r="B590" s="8" t="str">
        <f>IF(A590="","",SUBTOTAL(3,A$6:A590))</f>
        <v/>
      </c>
      <c r="C590" s="8">
        <f ca="1">SUMIF(صادر_وارد!$D$3:$D$1999,'تكويد صنف'!B590,صادر_وارد!$A$3:$A$500)</f>
        <v>0</v>
      </c>
      <c r="D590" s="9">
        <f ca="1">SUMIF(صادر_وارد!$D$3:$D$1999,'تكويد صنف'!B590,صادر_وارد!$B$3:$B$500)</f>
        <v>0</v>
      </c>
      <c r="E590" s="19">
        <f t="shared" ca="1" si="9"/>
        <v>0</v>
      </c>
      <c r="F590" s="7"/>
    </row>
    <row r="591" spans="1:6" ht="18" x14ac:dyDescent="0.2">
      <c r="A591" s="7"/>
      <c r="B591" s="8" t="str">
        <f>IF(A591="","",SUBTOTAL(3,A$6:A591))</f>
        <v/>
      </c>
      <c r="C591" s="8">
        <f ca="1">SUMIF(صادر_وارد!$D$3:$D$1999,'تكويد صنف'!B591,صادر_وارد!$A$3:$A$500)</f>
        <v>0</v>
      </c>
      <c r="D591" s="9">
        <f ca="1">SUMIF(صادر_وارد!$D$3:$D$1999,'تكويد صنف'!B591,صادر_وارد!$B$3:$B$500)</f>
        <v>0</v>
      </c>
      <c r="E591" s="19">
        <f t="shared" ca="1" si="9"/>
        <v>0</v>
      </c>
      <c r="F591" s="7"/>
    </row>
    <row r="592" spans="1:6" ht="18" x14ac:dyDescent="0.2">
      <c r="A592" s="7"/>
      <c r="B592" s="8" t="str">
        <f>IF(A592="","",SUBTOTAL(3,A$6:A592))</f>
        <v/>
      </c>
      <c r="C592" s="8">
        <f ca="1">SUMIF(صادر_وارد!$D$3:$D$1999,'تكويد صنف'!B592,صادر_وارد!$A$3:$A$500)</f>
        <v>0</v>
      </c>
      <c r="D592" s="9">
        <f ca="1">SUMIF(صادر_وارد!$D$3:$D$1999,'تكويد صنف'!B592,صادر_وارد!$B$3:$B$500)</f>
        <v>0</v>
      </c>
      <c r="E592" s="19">
        <f t="shared" ca="1" si="9"/>
        <v>0</v>
      </c>
      <c r="F592" s="7"/>
    </row>
    <row r="593" spans="1:6" ht="18" x14ac:dyDescent="0.2">
      <c r="A593" s="7"/>
      <c r="B593" s="8" t="str">
        <f>IF(A593="","",SUBTOTAL(3,A$6:A593))</f>
        <v/>
      </c>
      <c r="C593" s="8">
        <f ca="1">SUMIF(صادر_وارد!$D$3:$D$1999,'تكويد صنف'!B593,صادر_وارد!$A$3:$A$500)</f>
        <v>0</v>
      </c>
      <c r="D593" s="9">
        <f ca="1">SUMIF(صادر_وارد!$D$3:$D$1999,'تكويد صنف'!B593,صادر_وارد!$B$3:$B$500)</f>
        <v>0</v>
      </c>
      <c r="E593" s="19">
        <f t="shared" ca="1" si="9"/>
        <v>0</v>
      </c>
      <c r="F593" s="7"/>
    </row>
    <row r="594" spans="1:6" ht="18" x14ac:dyDescent="0.2">
      <c r="A594" s="7"/>
      <c r="B594" s="8" t="str">
        <f>IF(A594="","",SUBTOTAL(3,A$6:A594))</f>
        <v/>
      </c>
      <c r="C594" s="8">
        <f ca="1">SUMIF(صادر_وارد!$D$3:$D$1999,'تكويد صنف'!B594,صادر_وارد!$A$3:$A$500)</f>
        <v>0</v>
      </c>
      <c r="D594" s="9">
        <f ca="1">SUMIF(صادر_وارد!$D$3:$D$1999,'تكويد صنف'!B594,صادر_وارد!$B$3:$B$500)</f>
        <v>0</v>
      </c>
      <c r="E594" s="19">
        <f t="shared" ca="1" si="9"/>
        <v>0</v>
      </c>
      <c r="F594" s="7"/>
    </row>
    <row r="595" spans="1:6" ht="18" x14ac:dyDescent="0.2">
      <c r="A595" s="7"/>
      <c r="B595" s="8" t="str">
        <f>IF(A595="","",SUBTOTAL(3,A$6:A595))</f>
        <v/>
      </c>
      <c r="C595" s="8">
        <f ca="1">SUMIF(صادر_وارد!$D$3:$D$1999,'تكويد صنف'!B595,صادر_وارد!$A$3:$A$500)</f>
        <v>0</v>
      </c>
      <c r="D595" s="9">
        <f ca="1">SUMIF(صادر_وارد!$D$3:$D$1999,'تكويد صنف'!B595,صادر_وارد!$B$3:$B$500)</f>
        <v>0</v>
      </c>
      <c r="E595" s="19">
        <f t="shared" ca="1" si="9"/>
        <v>0</v>
      </c>
      <c r="F595" s="7"/>
    </row>
    <row r="596" spans="1:6" ht="18" x14ac:dyDescent="0.2">
      <c r="A596" s="7"/>
      <c r="B596" s="8" t="str">
        <f>IF(A596="","",SUBTOTAL(3,A$6:A596))</f>
        <v/>
      </c>
      <c r="C596" s="8">
        <f ca="1">SUMIF(صادر_وارد!$D$3:$D$1999,'تكويد صنف'!B596,صادر_وارد!$A$3:$A$500)</f>
        <v>0</v>
      </c>
      <c r="D596" s="9">
        <f ca="1">SUMIF(صادر_وارد!$D$3:$D$1999,'تكويد صنف'!B596,صادر_وارد!$B$3:$B$500)</f>
        <v>0</v>
      </c>
      <c r="E596" s="19">
        <f t="shared" ca="1" si="9"/>
        <v>0</v>
      </c>
      <c r="F596" s="7"/>
    </row>
    <row r="597" spans="1:6" ht="18" x14ac:dyDescent="0.2">
      <c r="A597" s="7"/>
      <c r="B597" s="8" t="str">
        <f>IF(A597="","",SUBTOTAL(3,A$6:A597))</f>
        <v/>
      </c>
      <c r="C597" s="8">
        <f ca="1">SUMIF(صادر_وارد!$D$3:$D$1999,'تكويد صنف'!B597,صادر_وارد!$A$3:$A$500)</f>
        <v>0</v>
      </c>
      <c r="D597" s="9">
        <f ca="1">SUMIF(صادر_وارد!$D$3:$D$1999,'تكويد صنف'!B597,صادر_وارد!$B$3:$B$500)</f>
        <v>0</v>
      </c>
      <c r="E597" s="19">
        <f t="shared" ca="1" si="9"/>
        <v>0</v>
      </c>
      <c r="F597" s="7"/>
    </row>
    <row r="598" spans="1:6" ht="18" x14ac:dyDescent="0.2">
      <c r="A598" s="7"/>
      <c r="B598" s="8" t="str">
        <f>IF(A598="","",SUBTOTAL(3,A$6:A598))</f>
        <v/>
      </c>
      <c r="C598" s="8">
        <f ca="1">SUMIF(صادر_وارد!$D$3:$D$1999,'تكويد صنف'!B598,صادر_وارد!$A$3:$A$500)</f>
        <v>0</v>
      </c>
      <c r="D598" s="9">
        <f ca="1">SUMIF(صادر_وارد!$D$3:$D$1999,'تكويد صنف'!B598,صادر_وارد!$B$3:$B$500)</f>
        <v>0</v>
      </c>
      <c r="E598" s="19">
        <f t="shared" ca="1" si="9"/>
        <v>0</v>
      </c>
      <c r="F598" s="7"/>
    </row>
    <row r="599" spans="1:6" ht="18" x14ac:dyDescent="0.2">
      <c r="A599" s="7"/>
      <c r="B599" s="8" t="str">
        <f>IF(A599="","",SUBTOTAL(3,A$6:A599))</f>
        <v/>
      </c>
      <c r="C599" s="8">
        <f ca="1">SUMIF(صادر_وارد!$D$3:$D$1999,'تكويد صنف'!B599,صادر_وارد!$A$3:$A$500)</f>
        <v>0</v>
      </c>
      <c r="D599" s="9">
        <f ca="1">SUMIF(صادر_وارد!$D$3:$D$1999,'تكويد صنف'!B599,صادر_وارد!$B$3:$B$500)</f>
        <v>0</v>
      </c>
      <c r="E599" s="19">
        <f t="shared" ca="1" si="9"/>
        <v>0</v>
      </c>
      <c r="F599" s="7"/>
    </row>
    <row r="600" spans="1:6" ht="18" x14ac:dyDescent="0.2">
      <c r="A600" s="7"/>
      <c r="B600" s="8" t="str">
        <f>IF(A600="","",SUBTOTAL(3,A$6:A600))</f>
        <v/>
      </c>
      <c r="C600" s="8">
        <f ca="1">SUMIF(صادر_وارد!$D$3:$D$1999,'تكويد صنف'!B600,صادر_وارد!$A$3:$A$500)</f>
        <v>0</v>
      </c>
      <c r="D600" s="9">
        <f ca="1">SUMIF(صادر_وارد!$D$3:$D$1999,'تكويد صنف'!B600,صادر_وارد!$B$3:$B$500)</f>
        <v>0</v>
      </c>
      <c r="E600" s="19">
        <f t="shared" ca="1" si="9"/>
        <v>0</v>
      </c>
      <c r="F600" s="7"/>
    </row>
    <row r="601" spans="1:6" ht="18" x14ac:dyDescent="0.2">
      <c r="A601" s="7"/>
      <c r="B601" s="8" t="str">
        <f>IF(A601="","",SUBTOTAL(3,A$6:A601))</f>
        <v/>
      </c>
      <c r="C601" s="8">
        <f ca="1">SUMIF(صادر_وارد!$D$3:$D$1999,'تكويد صنف'!B601,صادر_وارد!$A$3:$A$500)</f>
        <v>0</v>
      </c>
      <c r="D601" s="9">
        <f ca="1">SUMIF(صادر_وارد!$D$3:$D$1999,'تكويد صنف'!B601,صادر_وارد!$B$3:$B$500)</f>
        <v>0</v>
      </c>
      <c r="E601" s="19">
        <f t="shared" ca="1" si="9"/>
        <v>0</v>
      </c>
      <c r="F601" s="7"/>
    </row>
    <row r="602" spans="1:6" ht="18" x14ac:dyDescent="0.2">
      <c r="A602" s="7"/>
      <c r="B602" s="8" t="str">
        <f>IF(A602="","",SUBTOTAL(3,A$6:A602))</f>
        <v/>
      </c>
      <c r="C602" s="8">
        <f ca="1">SUMIF(صادر_وارد!$D$3:$D$1999,'تكويد صنف'!B602,صادر_وارد!$A$3:$A$500)</f>
        <v>0</v>
      </c>
      <c r="D602" s="9">
        <f ca="1">SUMIF(صادر_وارد!$D$3:$D$1999,'تكويد صنف'!B602,صادر_وارد!$B$3:$B$500)</f>
        <v>0</v>
      </c>
      <c r="E602" s="19">
        <f t="shared" ca="1" si="9"/>
        <v>0</v>
      </c>
      <c r="F602" s="7"/>
    </row>
    <row r="603" spans="1:6" ht="18" x14ac:dyDescent="0.2">
      <c r="A603" s="7"/>
      <c r="B603" s="8" t="str">
        <f>IF(A603="","",SUBTOTAL(3,A$6:A603))</f>
        <v/>
      </c>
      <c r="C603" s="8">
        <f ca="1">SUMIF(صادر_وارد!$D$3:$D$1999,'تكويد صنف'!B603,صادر_وارد!$A$3:$A$500)</f>
        <v>0</v>
      </c>
      <c r="D603" s="9">
        <f ca="1">SUMIF(صادر_وارد!$D$3:$D$1999,'تكويد صنف'!B603,صادر_وارد!$B$3:$B$500)</f>
        <v>0</v>
      </c>
      <c r="E603" s="19">
        <f t="shared" ca="1" si="9"/>
        <v>0</v>
      </c>
      <c r="F603" s="7"/>
    </row>
    <row r="604" spans="1:6" ht="18" x14ac:dyDescent="0.2">
      <c r="A604" s="7"/>
      <c r="B604" s="8" t="str">
        <f>IF(A604="","",SUBTOTAL(3,A$6:A604))</f>
        <v/>
      </c>
      <c r="C604" s="8">
        <f ca="1">SUMIF(صادر_وارد!$D$3:$D$1999,'تكويد صنف'!B604,صادر_وارد!$A$3:$A$500)</f>
        <v>0</v>
      </c>
      <c r="D604" s="9">
        <f ca="1">SUMIF(صادر_وارد!$D$3:$D$1999,'تكويد صنف'!B604,صادر_وارد!$B$3:$B$500)</f>
        <v>0</v>
      </c>
      <c r="E604" s="19">
        <f t="shared" ca="1" si="9"/>
        <v>0</v>
      </c>
      <c r="F604" s="7"/>
    </row>
    <row r="605" spans="1:6" ht="18" x14ac:dyDescent="0.2">
      <c r="A605" s="7"/>
      <c r="B605" s="8" t="str">
        <f>IF(A605="","",SUBTOTAL(3,A$6:A605))</f>
        <v/>
      </c>
      <c r="C605" s="8">
        <f ca="1">SUMIF(صادر_وارد!$D$3:$D$1999,'تكويد صنف'!B605,صادر_وارد!$A$3:$A$500)</f>
        <v>0</v>
      </c>
      <c r="D605" s="9">
        <f ca="1">SUMIF(صادر_وارد!$D$3:$D$1999,'تكويد صنف'!B605,صادر_وارد!$B$3:$B$500)</f>
        <v>0</v>
      </c>
      <c r="E605" s="19">
        <f t="shared" ca="1" si="9"/>
        <v>0</v>
      </c>
      <c r="F605" s="7"/>
    </row>
    <row r="606" spans="1:6" ht="18" x14ac:dyDescent="0.2">
      <c r="A606" s="7"/>
      <c r="B606" s="8" t="str">
        <f>IF(A606="","",SUBTOTAL(3,A$6:A606))</f>
        <v/>
      </c>
      <c r="C606" s="8">
        <f ca="1">SUMIF(صادر_وارد!$D$3:$D$1999,'تكويد صنف'!B606,صادر_وارد!$A$3:$A$500)</f>
        <v>0</v>
      </c>
      <c r="D606" s="9">
        <f ca="1">SUMIF(صادر_وارد!$D$3:$D$1999,'تكويد صنف'!B606,صادر_وارد!$B$3:$B$500)</f>
        <v>0</v>
      </c>
      <c r="E606" s="19">
        <f t="shared" ca="1" si="9"/>
        <v>0</v>
      </c>
      <c r="F606" s="7"/>
    </row>
    <row r="607" spans="1:6" ht="18" x14ac:dyDescent="0.2">
      <c r="A607" s="7"/>
      <c r="B607" s="8" t="str">
        <f>IF(A607="","",SUBTOTAL(3,A$6:A607))</f>
        <v/>
      </c>
      <c r="C607" s="8">
        <f ca="1">SUMIF(صادر_وارد!$D$3:$D$1999,'تكويد صنف'!B607,صادر_وارد!$A$3:$A$500)</f>
        <v>0</v>
      </c>
      <c r="D607" s="9">
        <f ca="1">SUMIF(صادر_وارد!$D$3:$D$1999,'تكويد صنف'!B607,صادر_وارد!$B$3:$B$500)</f>
        <v>0</v>
      </c>
      <c r="E607" s="19">
        <f t="shared" ca="1" si="9"/>
        <v>0</v>
      </c>
      <c r="F607" s="7"/>
    </row>
    <row r="608" spans="1:6" ht="18" x14ac:dyDescent="0.2">
      <c r="A608" s="7"/>
      <c r="B608" s="8" t="str">
        <f>IF(A608="","",SUBTOTAL(3,A$6:A608))</f>
        <v/>
      </c>
      <c r="C608" s="8">
        <f ca="1">SUMIF(صادر_وارد!$D$3:$D$1999,'تكويد صنف'!B608,صادر_وارد!$A$3:$A$500)</f>
        <v>0</v>
      </c>
      <c r="D608" s="9">
        <f ca="1">SUMIF(صادر_وارد!$D$3:$D$1999,'تكويد صنف'!B608,صادر_وارد!$B$3:$B$500)</f>
        <v>0</v>
      </c>
      <c r="E608" s="19">
        <f t="shared" ca="1" si="9"/>
        <v>0</v>
      </c>
      <c r="F608" s="7"/>
    </row>
    <row r="609" spans="1:6" ht="18" x14ac:dyDescent="0.2">
      <c r="A609" s="7"/>
      <c r="B609" s="8" t="str">
        <f>IF(A609="","",SUBTOTAL(3,A$6:A609))</f>
        <v/>
      </c>
      <c r="C609" s="8">
        <f ca="1">SUMIF(صادر_وارد!$D$3:$D$1999,'تكويد صنف'!B609,صادر_وارد!$A$3:$A$500)</f>
        <v>0</v>
      </c>
      <c r="D609" s="9">
        <f ca="1">SUMIF(صادر_وارد!$D$3:$D$1999,'تكويد صنف'!B609,صادر_وارد!$B$3:$B$500)</f>
        <v>0</v>
      </c>
      <c r="E609" s="19">
        <f t="shared" ca="1" si="9"/>
        <v>0</v>
      </c>
      <c r="F609" s="7"/>
    </row>
    <row r="610" spans="1:6" ht="18" x14ac:dyDescent="0.2">
      <c r="A610" s="7"/>
      <c r="B610" s="8" t="str">
        <f>IF(A610="","",SUBTOTAL(3,A$6:A610))</f>
        <v/>
      </c>
      <c r="C610" s="8">
        <f ca="1">SUMIF(صادر_وارد!$D$3:$D$1999,'تكويد صنف'!B610,صادر_وارد!$A$3:$A$500)</f>
        <v>0</v>
      </c>
      <c r="D610" s="9">
        <f ca="1">SUMIF(صادر_وارد!$D$3:$D$1999,'تكويد صنف'!B610,صادر_وارد!$B$3:$B$500)</f>
        <v>0</v>
      </c>
      <c r="E610" s="19">
        <f t="shared" ca="1" si="9"/>
        <v>0</v>
      </c>
      <c r="F610" s="7"/>
    </row>
    <row r="611" spans="1:6" ht="18" x14ac:dyDescent="0.2">
      <c r="A611" s="7"/>
      <c r="B611" s="8" t="str">
        <f>IF(A611="","",SUBTOTAL(3,A$6:A611))</f>
        <v/>
      </c>
      <c r="C611" s="8">
        <f ca="1">SUMIF(صادر_وارد!$D$3:$D$1999,'تكويد صنف'!B611,صادر_وارد!$A$3:$A$500)</f>
        <v>0</v>
      </c>
      <c r="D611" s="9">
        <f ca="1">SUMIF(صادر_وارد!$D$3:$D$1999,'تكويد صنف'!B611,صادر_وارد!$B$3:$B$500)</f>
        <v>0</v>
      </c>
      <c r="E611" s="19">
        <f t="shared" ca="1" si="9"/>
        <v>0</v>
      </c>
      <c r="F611" s="7"/>
    </row>
    <row r="612" spans="1:6" ht="18" x14ac:dyDescent="0.2">
      <c r="A612" s="7"/>
      <c r="B612" s="8" t="str">
        <f>IF(A612="","",SUBTOTAL(3,A$6:A612))</f>
        <v/>
      </c>
      <c r="C612" s="8">
        <f ca="1">SUMIF(صادر_وارد!$D$3:$D$1999,'تكويد صنف'!B612,صادر_وارد!$A$3:$A$500)</f>
        <v>0</v>
      </c>
      <c r="D612" s="9">
        <f ca="1">SUMIF(صادر_وارد!$D$3:$D$1999,'تكويد صنف'!B612,صادر_وارد!$B$3:$B$500)</f>
        <v>0</v>
      </c>
      <c r="E612" s="19">
        <f t="shared" ca="1" si="9"/>
        <v>0</v>
      </c>
      <c r="F612" s="7"/>
    </row>
    <row r="613" spans="1:6" ht="18" x14ac:dyDescent="0.2">
      <c r="A613" s="7"/>
      <c r="B613" s="8" t="str">
        <f>IF(A613="","",SUBTOTAL(3,A$6:A613))</f>
        <v/>
      </c>
      <c r="C613" s="8">
        <f ca="1">SUMIF(صادر_وارد!$D$3:$D$1999,'تكويد صنف'!B613,صادر_وارد!$A$3:$A$500)</f>
        <v>0</v>
      </c>
      <c r="D613" s="9">
        <f ca="1">SUMIF(صادر_وارد!$D$3:$D$1999,'تكويد صنف'!B613,صادر_وارد!$B$3:$B$500)</f>
        <v>0</v>
      </c>
      <c r="E613" s="19">
        <f t="shared" ca="1" si="9"/>
        <v>0</v>
      </c>
      <c r="F613" s="7"/>
    </row>
    <row r="614" spans="1:6" ht="18" x14ac:dyDescent="0.2">
      <c r="A614" s="7"/>
      <c r="B614" s="8" t="str">
        <f>IF(A614="","",SUBTOTAL(3,A$6:A614))</f>
        <v/>
      </c>
      <c r="C614" s="8">
        <f ca="1">SUMIF(صادر_وارد!$D$3:$D$1999,'تكويد صنف'!B614,صادر_وارد!$A$3:$A$500)</f>
        <v>0</v>
      </c>
      <c r="D614" s="9">
        <f ca="1">SUMIF(صادر_وارد!$D$3:$D$1999,'تكويد صنف'!B614,صادر_وارد!$B$3:$B$500)</f>
        <v>0</v>
      </c>
      <c r="E614" s="19">
        <f t="shared" ca="1" si="9"/>
        <v>0</v>
      </c>
      <c r="F614" s="7"/>
    </row>
    <row r="615" spans="1:6" ht="18" x14ac:dyDescent="0.2">
      <c r="A615" s="7"/>
      <c r="B615" s="8" t="str">
        <f>IF(A615="","",SUBTOTAL(3,A$6:A615))</f>
        <v/>
      </c>
      <c r="C615" s="8">
        <f ca="1">SUMIF(صادر_وارد!$D$3:$D$1999,'تكويد صنف'!B615,صادر_وارد!$A$3:$A$500)</f>
        <v>0</v>
      </c>
      <c r="D615" s="9">
        <f ca="1">SUMIF(صادر_وارد!$D$3:$D$1999,'تكويد صنف'!B615,صادر_وارد!$B$3:$B$500)</f>
        <v>0</v>
      </c>
      <c r="E615" s="19">
        <f t="shared" ca="1" si="9"/>
        <v>0</v>
      </c>
      <c r="F615" s="7"/>
    </row>
    <row r="616" spans="1:6" ht="18" x14ac:dyDescent="0.2">
      <c r="A616" s="7"/>
      <c r="B616" s="8" t="str">
        <f>IF(A616="","",SUBTOTAL(3,A$6:A616))</f>
        <v/>
      </c>
      <c r="C616" s="8">
        <f ca="1">SUMIF(صادر_وارد!$D$3:$D$1999,'تكويد صنف'!B616,صادر_وارد!$A$3:$A$500)</f>
        <v>0</v>
      </c>
      <c r="D616" s="9">
        <f ca="1">SUMIF(صادر_وارد!$D$3:$D$1999,'تكويد صنف'!B616,صادر_وارد!$B$3:$B$500)</f>
        <v>0</v>
      </c>
      <c r="E616" s="19">
        <f t="shared" ca="1" si="9"/>
        <v>0</v>
      </c>
      <c r="F616" s="7"/>
    </row>
    <row r="617" spans="1:6" ht="18" x14ac:dyDescent="0.2">
      <c r="A617" s="7"/>
      <c r="B617" s="8" t="str">
        <f>IF(A617="","",SUBTOTAL(3,A$6:A617))</f>
        <v/>
      </c>
      <c r="C617" s="8">
        <f ca="1">SUMIF(صادر_وارد!$D$3:$D$1999,'تكويد صنف'!B617,صادر_وارد!$A$3:$A$500)</f>
        <v>0</v>
      </c>
      <c r="D617" s="9">
        <f ca="1">SUMIF(صادر_وارد!$D$3:$D$1999,'تكويد صنف'!B617,صادر_وارد!$B$3:$B$500)</f>
        <v>0</v>
      </c>
      <c r="E617" s="19">
        <f t="shared" ca="1" si="9"/>
        <v>0</v>
      </c>
      <c r="F617" s="7"/>
    </row>
    <row r="618" spans="1:6" ht="18" x14ac:dyDescent="0.2">
      <c r="A618" s="7"/>
      <c r="B618" s="8" t="str">
        <f>IF(A618="","",SUBTOTAL(3,A$6:A618))</f>
        <v/>
      </c>
      <c r="C618" s="8">
        <f ca="1">SUMIF(صادر_وارد!$D$3:$D$1999,'تكويد صنف'!B618,صادر_وارد!$A$3:$A$500)</f>
        <v>0</v>
      </c>
      <c r="D618" s="9">
        <f ca="1">SUMIF(صادر_وارد!$D$3:$D$1999,'تكويد صنف'!B618,صادر_وارد!$B$3:$B$500)</f>
        <v>0</v>
      </c>
      <c r="E618" s="19">
        <f t="shared" ca="1" si="9"/>
        <v>0</v>
      </c>
      <c r="F618" s="7"/>
    </row>
    <row r="619" spans="1:6" ht="18" x14ac:dyDescent="0.2">
      <c r="A619" s="7"/>
      <c r="B619" s="8" t="str">
        <f>IF(A619="","",SUBTOTAL(3,A$6:A619))</f>
        <v/>
      </c>
      <c r="C619" s="8">
        <f ca="1">SUMIF(صادر_وارد!$D$3:$D$1999,'تكويد صنف'!B619,صادر_وارد!$A$3:$A$500)</f>
        <v>0</v>
      </c>
      <c r="D619" s="9">
        <f ca="1">SUMIF(صادر_وارد!$D$3:$D$1999,'تكويد صنف'!B619,صادر_وارد!$B$3:$B$500)</f>
        <v>0</v>
      </c>
      <c r="E619" s="19">
        <f t="shared" ca="1" si="9"/>
        <v>0</v>
      </c>
      <c r="F619" s="7"/>
    </row>
    <row r="620" spans="1:6" ht="18" x14ac:dyDescent="0.2">
      <c r="A620" s="7"/>
      <c r="B620" s="8" t="str">
        <f>IF(A620="","",SUBTOTAL(3,A$6:A620))</f>
        <v/>
      </c>
      <c r="C620" s="8">
        <f ca="1">SUMIF(صادر_وارد!$D$3:$D$1999,'تكويد صنف'!B620,صادر_وارد!$A$3:$A$500)</f>
        <v>0</v>
      </c>
      <c r="D620" s="9">
        <f ca="1">SUMIF(صادر_وارد!$D$3:$D$1999,'تكويد صنف'!B620,صادر_وارد!$B$3:$B$500)</f>
        <v>0</v>
      </c>
      <c r="E620" s="19">
        <f t="shared" ca="1" si="9"/>
        <v>0</v>
      </c>
      <c r="F620" s="7"/>
    </row>
    <row r="621" spans="1:6" ht="18" x14ac:dyDescent="0.2">
      <c r="A621" s="7"/>
      <c r="B621" s="8" t="str">
        <f>IF(A621="","",SUBTOTAL(3,A$6:A621))</f>
        <v/>
      </c>
      <c r="C621" s="8">
        <f ca="1">SUMIF(صادر_وارد!$D$3:$D$1999,'تكويد صنف'!B621,صادر_وارد!$A$3:$A$500)</f>
        <v>0</v>
      </c>
      <c r="D621" s="9">
        <f ca="1">SUMIF(صادر_وارد!$D$3:$D$1999,'تكويد صنف'!B621,صادر_وارد!$B$3:$B$500)</f>
        <v>0</v>
      </c>
      <c r="E621" s="19">
        <f t="shared" ca="1" si="9"/>
        <v>0</v>
      </c>
      <c r="F621" s="7"/>
    </row>
    <row r="622" spans="1:6" ht="18" x14ac:dyDescent="0.2">
      <c r="A622" s="7"/>
      <c r="B622" s="8" t="str">
        <f>IF(A622="","",SUBTOTAL(3,A$6:A622))</f>
        <v/>
      </c>
      <c r="C622" s="8">
        <f ca="1">SUMIF(صادر_وارد!$D$3:$D$1999,'تكويد صنف'!B622,صادر_وارد!$A$3:$A$500)</f>
        <v>0</v>
      </c>
      <c r="D622" s="9">
        <f ca="1">SUMIF(صادر_وارد!$D$3:$D$1999,'تكويد صنف'!B622,صادر_وارد!$B$3:$B$500)</f>
        <v>0</v>
      </c>
      <c r="E622" s="19">
        <f t="shared" ca="1" si="9"/>
        <v>0</v>
      </c>
      <c r="F622" s="7"/>
    </row>
    <row r="623" spans="1:6" ht="18" x14ac:dyDescent="0.2">
      <c r="A623" s="7"/>
      <c r="B623" s="8" t="str">
        <f>IF(A623="","",SUBTOTAL(3,A$6:A623))</f>
        <v/>
      </c>
      <c r="C623" s="8">
        <f ca="1">SUMIF(صادر_وارد!$D$3:$D$1999,'تكويد صنف'!B623,صادر_وارد!$A$3:$A$500)</f>
        <v>0</v>
      </c>
      <c r="D623" s="9">
        <f ca="1">SUMIF(صادر_وارد!$D$3:$D$1999,'تكويد صنف'!B623,صادر_وارد!$B$3:$B$500)</f>
        <v>0</v>
      </c>
      <c r="E623" s="19">
        <f t="shared" ca="1" si="9"/>
        <v>0</v>
      </c>
      <c r="F623" s="7"/>
    </row>
    <row r="624" spans="1:6" ht="18" x14ac:dyDescent="0.2">
      <c r="A624" s="7"/>
      <c r="B624" s="8" t="str">
        <f>IF(A624="","",SUBTOTAL(3,A$6:A624))</f>
        <v/>
      </c>
      <c r="C624" s="8">
        <f ca="1">SUMIF(صادر_وارد!$D$3:$D$1999,'تكويد صنف'!B624,صادر_وارد!$A$3:$A$500)</f>
        <v>0</v>
      </c>
      <c r="D624" s="9">
        <f ca="1">SUMIF(صادر_وارد!$D$3:$D$1999,'تكويد صنف'!B624,صادر_وارد!$B$3:$B$500)</f>
        <v>0</v>
      </c>
      <c r="E624" s="19">
        <f t="shared" ca="1" si="9"/>
        <v>0</v>
      </c>
      <c r="F624" s="7"/>
    </row>
    <row r="625" spans="1:6" ht="18" x14ac:dyDescent="0.2">
      <c r="A625" s="7"/>
      <c r="B625" s="8" t="str">
        <f>IF(A625="","",SUBTOTAL(3,A$6:A625))</f>
        <v/>
      </c>
      <c r="C625" s="8">
        <f ca="1">SUMIF(صادر_وارد!$D$3:$D$1999,'تكويد صنف'!B625,صادر_وارد!$A$3:$A$500)</f>
        <v>0</v>
      </c>
      <c r="D625" s="9">
        <f ca="1">SUMIF(صادر_وارد!$D$3:$D$1999,'تكويد صنف'!B625,صادر_وارد!$B$3:$B$500)</f>
        <v>0</v>
      </c>
      <c r="E625" s="19">
        <f t="shared" ca="1" si="9"/>
        <v>0</v>
      </c>
      <c r="F625" s="7"/>
    </row>
    <row r="626" spans="1:6" ht="18" x14ac:dyDescent="0.2">
      <c r="A626" s="7"/>
      <c r="B626" s="8" t="str">
        <f>IF(A626="","",SUBTOTAL(3,A$6:A626))</f>
        <v/>
      </c>
      <c r="C626" s="8">
        <f ca="1">SUMIF(صادر_وارد!$D$3:$D$1999,'تكويد صنف'!B626,صادر_وارد!$A$3:$A$500)</f>
        <v>0</v>
      </c>
      <c r="D626" s="9">
        <f ca="1">SUMIF(صادر_وارد!$D$3:$D$1999,'تكويد صنف'!B626,صادر_وارد!$B$3:$B$500)</f>
        <v>0</v>
      </c>
      <c r="E626" s="19">
        <f t="shared" ca="1" si="9"/>
        <v>0</v>
      </c>
      <c r="F626" s="7"/>
    </row>
    <row r="627" spans="1:6" ht="18" x14ac:dyDescent="0.2">
      <c r="A627" s="7"/>
      <c r="B627" s="8" t="str">
        <f>IF(A627="","",SUBTOTAL(3,A$6:A627))</f>
        <v/>
      </c>
      <c r="C627" s="8">
        <f ca="1">SUMIF(صادر_وارد!$D$3:$D$1999,'تكويد صنف'!B627,صادر_وارد!$A$3:$A$500)</f>
        <v>0</v>
      </c>
      <c r="D627" s="9">
        <f ca="1">SUMIF(صادر_وارد!$D$3:$D$1999,'تكويد صنف'!B627,صادر_وارد!$B$3:$B$500)</f>
        <v>0</v>
      </c>
      <c r="E627" s="19">
        <f t="shared" ca="1" si="9"/>
        <v>0</v>
      </c>
      <c r="F627" s="7"/>
    </row>
    <row r="628" spans="1:6" ht="18" x14ac:dyDescent="0.2">
      <c r="A628" s="7"/>
      <c r="B628" s="8" t="str">
        <f>IF(A628="","",SUBTOTAL(3,A$6:A628))</f>
        <v/>
      </c>
      <c r="C628" s="8">
        <f ca="1">SUMIF(صادر_وارد!$D$3:$D$1999,'تكويد صنف'!B628,صادر_وارد!$A$3:$A$500)</f>
        <v>0</v>
      </c>
      <c r="D628" s="9">
        <f ca="1">SUMIF(صادر_وارد!$D$3:$D$1999,'تكويد صنف'!B628,صادر_وارد!$B$3:$B$500)</f>
        <v>0</v>
      </c>
      <c r="E628" s="19">
        <f t="shared" ca="1" si="9"/>
        <v>0</v>
      </c>
      <c r="F628" s="7"/>
    </row>
    <row r="629" spans="1:6" ht="18" x14ac:dyDescent="0.2">
      <c r="A629" s="7"/>
      <c r="B629" s="8" t="str">
        <f>IF(A629="","",SUBTOTAL(3,A$6:A629))</f>
        <v/>
      </c>
      <c r="C629" s="8">
        <f ca="1">SUMIF(صادر_وارد!$D$3:$D$1999,'تكويد صنف'!B629,صادر_وارد!$A$3:$A$500)</f>
        <v>0</v>
      </c>
      <c r="D629" s="9">
        <f ca="1">SUMIF(صادر_وارد!$D$3:$D$1999,'تكويد صنف'!B629,صادر_وارد!$B$3:$B$500)</f>
        <v>0</v>
      </c>
      <c r="E629" s="19">
        <f t="shared" ca="1" si="9"/>
        <v>0</v>
      </c>
      <c r="F629" s="7"/>
    </row>
    <row r="630" spans="1:6" ht="18" x14ac:dyDescent="0.2">
      <c r="A630" s="7"/>
      <c r="B630" s="8" t="str">
        <f>IF(A630="","",SUBTOTAL(3,A$6:A630))</f>
        <v/>
      </c>
      <c r="C630" s="8">
        <f ca="1">SUMIF(صادر_وارد!$D$3:$D$1999,'تكويد صنف'!B630,صادر_وارد!$A$3:$A$500)</f>
        <v>0</v>
      </c>
      <c r="D630" s="9">
        <f ca="1">SUMIF(صادر_وارد!$D$3:$D$1999,'تكويد صنف'!B630,صادر_وارد!$B$3:$B$500)</f>
        <v>0</v>
      </c>
      <c r="E630" s="19">
        <f t="shared" ca="1" si="9"/>
        <v>0</v>
      </c>
      <c r="F630" s="7"/>
    </row>
    <row r="631" spans="1:6" ht="18" x14ac:dyDescent="0.2">
      <c r="A631" s="7"/>
      <c r="B631" s="8" t="str">
        <f>IF(A631="","",SUBTOTAL(3,A$6:A631))</f>
        <v/>
      </c>
      <c r="C631" s="8">
        <f ca="1">SUMIF(صادر_وارد!$D$3:$D$1999,'تكويد صنف'!B631,صادر_وارد!$A$3:$A$500)</f>
        <v>0</v>
      </c>
      <c r="D631" s="9">
        <f ca="1">SUMIF(صادر_وارد!$D$3:$D$1999,'تكويد صنف'!B631,صادر_وارد!$B$3:$B$500)</f>
        <v>0</v>
      </c>
      <c r="E631" s="19">
        <f t="shared" ca="1" si="9"/>
        <v>0</v>
      </c>
      <c r="F631" s="7"/>
    </row>
    <row r="632" spans="1:6" ht="18" x14ac:dyDescent="0.2">
      <c r="A632" s="7"/>
      <c r="B632" s="8" t="str">
        <f>IF(A632="","",SUBTOTAL(3,A$6:A632))</f>
        <v/>
      </c>
      <c r="C632" s="8">
        <f ca="1">SUMIF(صادر_وارد!$D$3:$D$1999,'تكويد صنف'!B632,صادر_وارد!$A$3:$A$500)</f>
        <v>0</v>
      </c>
      <c r="D632" s="9">
        <f ca="1">SUMIF(صادر_وارد!$D$3:$D$1999,'تكويد صنف'!B632,صادر_وارد!$B$3:$B$500)</f>
        <v>0</v>
      </c>
      <c r="E632" s="19">
        <f t="shared" ca="1" si="9"/>
        <v>0</v>
      </c>
      <c r="F632" s="7"/>
    </row>
    <row r="633" spans="1:6" ht="18" x14ac:dyDescent="0.2">
      <c r="A633" s="7"/>
      <c r="B633" s="8" t="str">
        <f>IF(A633="","",SUBTOTAL(3,A$6:A633))</f>
        <v/>
      </c>
      <c r="C633" s="8">
        <f ca="1">SUMIF(صادر_وارد!$D$3:$D$1999,'تكويد صنف'!B633,صادر_وارد!$A$3:$A$500)</f>
        <v>0</v>
      </c>
      <c r="D633" s="9">
        <f ca="1">SUMIF(صادر_وارد!$D$3:$D$1999,'تكويد صنف'!B633,صادر_وارد!$B$3:$B$500)</f>
        <v>0</v>
      </c>
      <c r="E633" s="19">
        <f t="shared" ca="1" si="9"/>
        <v>0</v>
      </c>
      <c r="F633" s="7"/>
    </row>
    <row r="634" spans="1:6" ht="18" x14ac:dyDescent="0.2">
      <c r="A634" s="7"/>
      <c r="B634" s="8" t="str">
        <f>IF(A634="","",SUBTOTAL(3,A$6:A634))</f>
        <v/>
      </c>
      <c r="C634" s="8">
        <f ca="1">SUMIF(صادر_وارد!$D$3:$D$1999,'تكويد صنف'!B634,صادر_وارد!$A$3:$A$500)</f>
        <v>0</v>
      </c>
      <c r="D634" s="9">
        <f ca="1">SUMIF(صادر_وارد!$D$3:$D$1999,'تكويد صنف'!B634,صادر_وارد!$B$3:$B$500)</f>
        <v>0</v>
      </c>
      <c r="E634" s="19">
        <f t="shared" ca="1" si="9"/>
        <v>0</v>
      </c>
      <c r="F634" s="7"/>
    </row>
    <row r="635" spans="1:6" ht="18" x14ac:dyDescent="0.2">
      <c r="A635" s="7"/>
      <c r="B635" s="8" t="str">
        <f>IF(A635="","",SUBTOTAL(3,A$6:A635))</f>
        <v/>
      </c>
      <c r="C635" s="8">
        <f ca="1">SUMIF(صادر_وارد!$D$3:$D$1999,'تكويد صنف'!B635,صادر_وارد!$A$3:$A$500)</f>
        <v>0</v>
      </c>
      <c r="D635" s="9">
        <f ca="1">SUMIF(صادر_وارد!$D$3:$D$1999,'تكويد صنف'!B635,صادر_وارد!$B$3:$B$500)</f>
        <v>0</v>
      </c>
      <c r="E635" s="19">
        <f t="shared" ca="1" si="9"/>
        <v>0</v>
      </c>
      <c r="F635" s="7"/>
    </row>
    <row r="636" spans="1:6" ht="18" x14ac:dyDescent="0.2">
      <c r="A636" s="7"/>
      <c r="B636" s="8" t="str">
        <f>IF(A636="","",SUBTOTAL(3,A$6:A636))</f>
        <v/>
      </c>
      <c r="C636" s="8">
        <f ca="1">SUMIF(صادر_وارد!$D$3:$D$1999,'تكويد صنف'!B636,صادر_وارد!$A$3:$A$500)</f>
        <v>0</v>
      </c>
      <c r="D636" s="9">
        <f ca="1">SUMIF(صادر_وارد!$D$3:$D$1999,'تكويد صنف'!B636,صادر_وارد!$B$3:$B$500)</f>
        <v>0</v>
      </c>
      <c r="E636" s="19">
        <f t="shared" ca="1" si="9"/>
        <v>0</v>
      </c>
      <c r="F636" s="7"/>
    </row>
    <row r="637" spans="1:6" ht="18" x14ac:dyDescent="0.2">
      <c r="A637" s="7"/>
      <c r="B637" s="8" t="str">
        <f>IF(A637="","",SUBTOTAL(3,A$6:A637))</f>
        <v/>
      </c>
      <c r="C637" s="8">
        <f ca="1">SUMIF(صادر_وارد!$D$3:$D$1999,'تكويد صنف'!B637,صادر_وارد!$A$3:$A$500)</f>
        <v>0</v>
      </c>
      <c r="D637" s="9">
        <f ca="1">SUMIF(صادر_وارد!$D$3:$D$1999,'تكويد صنف'!B637,صادر_وارد!$B$3:$B$500)</f>
        <v>0</v>
      </c>
      <c r="E637" s="19">
        <f t="shared" ca="1" si="9"/>
        <v>0</v>
      </c>
      <c r="F637" s="7"/>
    </row>
    <row r="638" spans="1:6" ht="18" x14ac:dyDescent="0.2">
      <c r="A638" s="7"/>
      <c r="B638" s="8" t="str">
        <f>IF(A638="","",SUBTOTAL(3,A$6:A638))</f>
        <v/>
      </c>
      <c r="C638" s="8">
        <f ca="1">SUMIF(صادر_وارد!$D$3:$D$1999,'تكويد صنف'!B638,صادر_وارد!$A$3:$A$500)</f>
        <v>0</v>
      </c>
      <c r="D638" s="9">
        <f ca="1">SUMIF(صادر_وارد!$D$3:$D$1999,'تكويد صنف'!B638,صادر_وارد!$B$3:$B$500)</f>
        <v>0</v>
      </c>
      <c r="E638" s="19">
        <f t="shared" ca="1" si="9"/>
        <v>0</v>
      </c>
      <c r="F638" s="7"/>
    </row>
    <row r="639" spans="1:6" ht="18" x14ac:dyDescent="0.2">
      <c r="A639" s="7"/>
      <c r="B639" s="8" t="str">
        <f>IF(A639="","",SUBTOTAL(3,A$6:A639))</f>
        <v/>
      </c>
      <c r="C639" s="8">
        <f ca="1">SUMIF(صادر_وارد!$D$3:$D$1999,'تكويد صنف'!B639,صادر_وارد!$A$3:$A$500)</f>
        <v>0</v>
      </c>
      <c r="D639" s="9">
        <f ca="1">SUMIF(صادر_وارد!$D$3:$D$1999,'تكويد صنف'!B639,صادر_وارد!$B$3:$B$500)</f>
        <v>0</v>
      </c>
      <c r="E639" s="19">
        <f t="shared" ca="1" si="9"/>
        <v>0</v>
      </c>
      <c r="F639" s="7"/>
    </row>
    <row r="640" spans="1:6" ht="18" x14ac:dyDescent="0.2">
      <c r="A640" s="7"/>
      <c r="B640" s="8" t="str">
        <f>IF(A640="","",SUBTOTAL(3,A$6:A640))</f>
        <v/>
      </c>
      <c r="C640" s="8">
        <f ca="1">SUMIF(صادر_وارد!$D$3:$D$1999,'تكويد صنف'!B640,صادر_وارد!$A$3:$A$500)</f>
        <v>0</v>
      </c>
      <c r="D640" s="9">
        <f ca="1">SUMIF(صادر_وارد!$D$3:$D$1999,'تكويد صنف'!B640,صادر_وارد!$B$3:$B$500)</f>
        <v>0</v>
      </c>
      <c r="E640" s="19">
        <f t="shared" ca="1" si="9"/>
        <v>0</v>
      </c>
      <c r="F640" s="7"/>
    </row>
    <row r="641" spans="1:6" ht="18" x14ac:dyDescent="0.2">
      <c r="A641" s="7"/>
      <c r="B641" s="8" t="str">
        <f>IF(A641="","",SUBTOTAL(3,A$6:A641))</f>
        <v/>
      </c>
      <c r="C641" s="8">
        <f ca="1">SUMIF(صادر_وارد!$D$3:$D$1999,'تكويد صنف'!B641,صادر_وارد!$A$3:$A$500)</f>
        <v>0</v>
      </c>
      <c r="D641" s="9">
        <f ca="1">SUMIF(صادر_وارد!$D$3:$D$1999,'تكويد صنف'!B641,صادر_وارد!$B$3:$B$500)</f>
        <v>0</v>
      </c>
      <c r="E641" s="19">
        <f t="shared" ca="1" si="9"/>
        <v>0</v>
      </c>
      <c r="F641" s="7"/>
    </row>
    <row r="642" spans="1:6" ht="18" x14ac:dyDescent="0.2">
      <c r="A642" s="7"/>
      <c r="B642" s="8" t="str">
        <f>IF(A642="","",SUBTOTAL(3,A$6:A642))</f>
        <v/>
      </c>
      <c r="C642" s="8">
        <f ca="1">SUMIF(صادر_وارد!$D$3:$D$1999,'تكويد صنف'!B642,صادر_وارد!$A$3:$A$500)</f>
        <v>0</v>
      </c>
      <c r="D642" s="9">
        <f ca="1">SUMIF(صادر_وارد!$D$3:$D$1999,'تكويد صنف'!B642,صادر_وارد!$B$3:$B$500)</f>
        <v>0</v>
      </c>
      <c r="E642" s="19">
        <f t="shared" ca="1" si="9"/>
        <v>0</v>
      </c>
      <c r="F642" s="7"/>
    </row>
    <row r="643" spans="1:6" ht="18" x14ac:dyDescent="0.2">
      <c r="A643" s="7"/>
      <c r="B643" s="8" t="str">
        <f>IF(A643="","",SUBTOTAL(3,A$6:A643))</f>
        <v/>
      </c>
      <c r="C643" s="8">
        <f ca="1">SUMIF(صادر_وارد!$D$3:$D$1999,'تكويد صنف'!B643,صادر_وارد!$A$3:$A$500)</f>
        <v>0</v>
      </c>
      <c r="D643" s="9">
        <f ca="1">SUMIF(صادر_وارد!$D$3:$D$1999,'تكويد صنف'!B643,صادر_وارد!$B$3:$B$500)</f>
        <v>0</v>
      </c>
      <c r="E643" s="19">
        <f t="shared" ca="1" si="9"/>
        <v>0</v>
      </c>
      <c r="F643" s="7"/>
    </row>
    <row r="644" spans="1:6" ht="18" x14ac:dyDescent="0.2">
      <c r="A644" s="7"/>
      <c r="B644" s="8" t="str">
        <f>IF(A644="","",SUBTOTAL(3,A$6:A644))</f>
        <v/>
      </c>
      <c r="C644" s="8">
        <f ca="1">SUMIF(صادر_وارد!$D$3:$D$1999,'تكويد صنف'!B644,صادر_وارد!$A$3:$A$500)</f>
        <v>0</v>
      </c>
      <c r="D644" s="9">
        <f ca="1">SUMIF(صادر_وارد!$D$3:$D$1999,'تكويد صنف'!B644,صادر_وارد!$B$3:$B$500)</f>
        <v>0</v>
      </c>
      <c r="E644" s="19">
        <f t="shared" ca="1" si="9"/>
        <v>0</v>
      </c>
      <c r="F644" s="7"/>
    </row>
    <row r="645" spans="1:6" ht="18" x14ac:dyDescent="0.2">
      <c r="A645" s="7"/>
      <c r="B645" s="8" t="str">
        <f>IF(A645="","",SUBTOTAL(3,A$6:A645))</f>
        <v/>
      </c>
      <c r="C645" s="8">
        <f ca="1">SUMIF(صادر_وارد!$D$3:$D$1999,'تكويد صنف'!B645,صادر_وارد!$A$3:$A$500)</f>
        <v>0</v>
      </c>
      <c r="D645" s="9">
        <f ca="1">SUMIF(صادر_وارد!$D$3:$D$1999,'تكويد صنف'!B645,صادر_وارد!$B$3:$B$500)</f>
        <v>0</v>
      </c>
      <c r="E645" s="19">
        <f t="shared" ca="1" si="9"/>
        <v>0</v>
      </c>
      <c r="F645" s="7"/>
    </row>
    <row r="646" spans="1:6" ht="18" x14ac:dyDescent="0.2">
      <c r="A646" s="7"/>
      <c r="B646" s="8" t="str">
        <f>IF(A646="","",SUBTOTAL(3,A$6:A646))</f>
        <v/>
      </c>
      <c r="C646" s="8">
        <f ca="1">SUMIF(صادر_وارد!$D$3:$D$1999,'تكويد صنف'!B646,صادر_وارد!$A$3:$A$500)</f>
        <v>0</v>
      </c>
      <c r="D646" s="9">
        <f ca="1">SUMIF(صادر_وارد!$D$3:$D$1999,'تكويد صنف'!B646,صادر_وارد!$B$3:$B$500)</f>
        <v>0</v>
      </c>
      <c r="E646" s="19">
        <f t="shared" ref="E646:E709" ca="1" si="10">C646-D646</f>
        <v>0</v>
      </c>
      <c r="F646" s="7"/>
    </row>
    <row r="647" spans="1:6" ht="18" x14ac:dyDescent="0.2">
      <c r="A647" s="7"/>
      <c r="B647" s="8" t="str">
        <f>IF(A647="","",SUBTOTAL(3,A$6:A647))</f>
        <v/>
      </c>
      <c r="C647" s="8">
        <f ca="1">SUMIF(صادر_وارد!$D$3:$D$1999,'تكويد صنف'!B647,صادر_وارد!$A$3:$A$500)</f>
        <v>0</v>
      </c>
      <c r="D647" s="9">
        <f ca="1">SUMIF(صادر_وارد!$D$3:$D$1999,'تكويد صنف'!B647,صادر_وارد!$B$3:$B$500)</f>
        <v>0</v>
      </c>
      <c r="E647" s="19">
        <f t="shared" ca="1" si="10"/>
        <v>0</v>
      </c>
      <c r="F647" s="7"/>
    </row>
    <row r="648" spans="1:6" ht="18" x14ac:dyDescent="0.2">
      <c r="A648" s="7"/>
      <c r="B648" s="8" t="str">
        <f>IF(A648="","",SUBTOTAL(3,A$6:A648))</f>
        <v/>
      </c>
      <c r="C648" s="8">
        <f ca="1">SUMIF(صادر_وارد!$D$3:$D$1999,'تكويد صنف'!B648,صادر_وارد!$A$3:$A$500)</f>
        <v>0</v>
      </c>
      <c r="D648" s="9">
        <f ca="1">SUMIF(صادر_وارد!$D$3:$D$1999,'تكويد صنف'!B648,صادر_وارد!$B$3:$B$500)</f>
        <v>0</v>
      </c>
      <c r="E648" s="19">
        <f t="shared" ca="1" si="10"/>
        <v>0</v>
      </c>
      <c r="F648" s="7"/>
    </row>
    <row r="649" spans="1:6" ht="18" x14ac:dyDescent="0.2">
      <c r="A649" s="7"/>
      <c r="B649" s="8" t="str">
        <f>IF(A649="","",SUBTOTAL(3,A$6:A649))</f>
        <v/>
      </c>
      <c r="C649" s="8">
        <f ca="1">SUMIF(صادر_وارد!$D$3:$D$1999,'تكويد صنف'!B649,صادر_وارد!$A$3:$A$500)</f>
        <v>0</v>
      </c>
      <c r="D649" s="9">
        <f ca="1">SUMIF(صادر_وارد!$D$3:$D$1999,'تكويد صنف'!B649,صادر_وارد!$B$3:$B$500)</f>
        <v>0</v>
      </c>
      <c r="E649" s="19">
        <f t="shared" ca="1" si="10"/>
        <v>0</v>
      </c>
      <c r="F649" s="7"/>
    </row>
    <row r="650" spans="1:6" ht="18" x14ac:dyDescent="0.2">
      <c r="A650" s="7"/>
      <c r="B650" s="8" t="str">
        <f>IF(A650="","",SUBTOTAL(3,A$6:A650))</f>
        <v/>
      </c>
      <c r="C650" s="8">
        <f ca="1">SUMIF(صادر_وارد!$D$3:$D$1999,'تكويد صنف'!B650,صادر_وارد!$A$3:$A$500)</f>
        <v>0</v>
      </c>
      <c r="D650" s="9">
        <f ca="1">SUMIF(صادر_وارد!$D$3:$D$1999,'تكويد صنف'!B650,صادر_وارد!$B$3:$B$500)</f>
        <v>0</v>
      </c>
      <c r="E650" s="19">
        <f t="shared" ca="1" si="10"/>
        <v>0</v>
      </c>
      <c r="F650" s="7"/>
    </row>
    <row r="651" spans="1:6" ht="18" x14ac:dyDescent="0.2">
      <c r="A651" s="7"/>
      <c r="B651" s="8" t="str">
        <f>IF(A651="","",SUBTOTAL(3,A$6:A651))</f>
        <v/>
      </c>
      <c r="C651" s="8">
        <f ca="1">SUMIF(صادر_وارد!$D$3:$D$1999,'تكويد صنف'!B651,صادر_وارد!$A$3:$A$500)</f>
        <v>0</v>
      </c>
      <c r="D651" s="9">
        <f ca="1">SUMIF(صادر_وارد!$D$3:$D$1999,'تكويد صنف'!B651,صادر_وارد!$B$3:$B$500)</f>
        <v>0</v>
      </c>
      <c r="E651" s="19">
        <f t="shared" ca="1" si="10"/>
        <v>0</v>
      </c>
      <c r="F651" s="7"/>
    </row>
    <row r="652" spans="1:6" ht="18" x14ac:dyDescent="0.2">
      <c r="A652" s="7"/>
      <c r="B652" s="8" t="str">
        <f>IF(A652="","",SUBTOTAL(3,A$6:A652))</f>
        <v/>
      </c>
      <c r="C652" s="8">
        <f ca="1">SUMIF(صادر_وارد!$D$3:$D$1999,'تكويد صنف'!B652,صادر_وارد!$A$3:$A$500)</f>
        <v>0</v>
      </c>
      <c r="D652" s="9">
        <f ca="1">SUMIF(صادر_وارد!$D$3:$D$1999,'تكويد صنف'!B652,صادر_وارد!$B$3:$B$500)</f>
        <v>0</v>
      </c>
      <c r="E652" s="19">
        <f t="shared" ca="1" si="10"/>
        <v>0</v>
      </c>
      <c r="F652" s="7"/>
    </row>
    <row r="653" spans="1:6" ht="18" x14ac:dyDescent="0.2">
      <c r="A653" s="7"/>
      <c r="B653" s="8" t="str">
        <f>IF(A653="","",SUBTOTAL(3,A$6:A653))</f>
        <v/>
      </c>
      <c r="C653" s="8">
        <f ca="1">SUMIF(صادر_وارد!$D$3:$D$1999,'تكويد صنف'!B653,صادر_وارد!$A$3:$A$500)</f>
        <v>0</v>
      </c>
      <c r="D653" s="9">
        <f ca="1">SUMIF(صادر_وارد!$D$3:$D$1999,'تكويد صنف'!B653,صادر_وارد!$B$3:$B$500)</f>
        <v>0</v>
      </c>
      <c r="E653" s="19">
        <f t="shared" ca="1" si="10"/>
        <v>0</v>
      </c>
      <c r="F653" s="7"/>
    </row>
    <row r="654" spans="1:6" ht="18" x14ac:dyDescent="0.2">
      <c r="A654" s="7"/>
      <c r="B654" s="8" t="str">
        <f>IF(A654="","",SUBTOTAL(3,A$6:A654))</f>
        <v/>
      </c>
      <c r="C654" s="8">
        <f ca="1">SUMIF(صادر_وارد!$D$3:$D$1999,'تكويد صنف'!B654,صادر_وارد!$A$3:$A$500)</f>
        <v>0</v>
      </c>
      <c r="D654" s="9">
        <f ca="1">SUMIF(صادر_وارد!$D$3:$D$1999,'تكويد صنف'!B654,صادر_وارد!$B$3:$B$500)</f>
        <v>0</v>
      </c>
      <c r="E654" s="19">
        <f t="shared" ca="1" si="10"/>
        <v>0</v>
      </c>
      <c r="F654" s="7"/>
    </row>
    <row r="655" spans="1:6" ht="18" x14ac:dyDescent="0.2">
      <c r="A655" s="7"/>
      <c r="B655" s="8" t="str">
        <f>IF(A655="","",SUBTOTAL(3,A$6:A655))</f>
        <v/>
      </c>
      <c r="C655" s="8">
        <f ca="1">SUMIF(صادر_وارد!$D$3:$D$1999,'تكويد صنف'!B655,صادر_وارد!$A$3:$A$500)</f>
        <v>0</v>
      </c>
      <c r="D655" s="9">
        <f ca="1">SUMIF(صادر_وارد!$D$3:$D$1999,'تكويد صنف'!B655,صادر_وارد!$B$3:$B$500)</f>
        <v>0</v>
      </c>
      <c r="E655" s="19">
        <f t="shared" ca="1" si="10"/>
        <v>0</v>
      </c>
      <c r="F655" s="7"/>
    </row>
    <row r="656" spans="1:6" ht="18" x14ac:dyDescent="0.2">
      <c r="A656" s="7"/>
      <c r="B656" s="8" t="str">
        <f>IF(A656="","",SUBTOTAL(3,A$6:A656))</f>
        <v/>
      </c>
      <c r="C656" s="8">
        <f ca="1">SUMIF(صادر_وارد!$D$3:$D$1999,'تكويد صنف'!B656,صادر_وارد!$A$3:$A$500)</f>
        <v>0</v>
      </c>
      <c r="D656" s="9">
        <f ca="1">SUMIF(صادر_وارد!$D$3:$D$1999,'تكويد صنف'!B656,صادر_وارد!$B$3:$B$500)</f>
        <v>0</v>
      </c>
      <c r="E656" s="19">
        <f t="shared" ca="1" si="10"/>
        <v>0</v>
      </c>
      <c r="F656" s="7"/>
    </row>
    <row r="657" spans="1:6" ht="18" x14ac:dyDescent="0.2">
      <c r="A657" s="7"/>
      <c r="B657" s="8" t="str">
        <f>IF(A657="","",SUBTOTAL(3,A$6:A657))</f>
        <v/>
      </c>
      <c r="C657" s="8">
        <f ca="1">SUMIF(صادر_وارد!$D$3:$D$1999,'تكويد صنف'!B657,صادر_وارد!$A$3:$A$500)</f>
        <v>0</v>
      </c>
      <c r="D657" s="9">
        <f ca="1">SUMIF(صادر_وارد!$D$3:$D$1999,'تكويد صنف'!B657,صادر_وارد!$B$3:$B$500)</f>
        <v>0</v>
      </c>
      <c r="E657" s="19">
        <f t="shared" ca="1" si="10"/>
        <v>0</v>
      </c>
      <c r="F657" s="7"/>
    </row>
    <row r="658" spans="1:6" ht="18" x14ac:dyDescent="0.2">
      <c r="A658" s="7"/>
      <c r="B658" s="8" t="str">
        <f>IF(A658="","",SUBTOTAL(3,A$6:A658))</f>
        <v/>
      </c>
      <c r="C658" s="8">
        <f ca="1">SUMIF(صادر_وارد!$D$3:$D$1999,'تكويد صنف'!B658,صادر_وارد!$A$3:$A$500)</f>
        <v>0</v>
      </c>
      <c r="D658" s="9">
        <f ca="1">SUMIF(صادر_وارد!$D$3:$D$1999,'تكويد صنف'!B658,صادر_وارد!$B$3:$B$500)</f>
        <v>0</v>
      </c>
      <c r="E658" s="19">
        <f t="shared" ca="1" si="10"/>
        <v>0</v>
      </c>
      <c r="F658" s="7"/>
    </row>
    <row r="659" spans="1:6" ht="18" x14ac:dyDescent="0.2">
      <c r="A659" s="7"/>
      <c r="B659" s="8" t="str">
        <f>IF(A659="","",SUBTOTAL(3,A$6:A659))</f>
        <v/>
      </c>
      <c r="C659" s="8">
        <f ca="1">SUMIF(صادر_وارد!$D$3:$D$1999,'تكويد صنف'!B659,صادر_وارد!$A$3:$A$500)</f>
        <v>0</v>
      </c>
      <c r="D659" s="9">
        <f ca="1">SUMIF(صادر_وارد!$D$3:$D$1999,'تكويد صنف'!B659,صادر_وارد!$B$3:$B$500)</f>
        <v>0</v>
      </c>
      <c r="E659" s="19">
        <f t="shared" ca="1" si="10"/>
        <v>0</v>
      </c>
      <c r="F659" s="7"/>
    </row>
    <row r="660" spans="1:6" ht="18" x14ac:dyDescent="0.2">
      <c r="A660" s="7"/>
      <c r="B660" s="8" t="str">
        <f>IF(A660="","",SUBTOTAL(3,A$6:A660))</f>
        <v/>
      </c>
      <c r="C660" s="8">
        <f ca="1">SUMIF(صادر_وارد!$D$3:$D$1999,'تكويد صنف'!B660,صادر_وارد!$A$3:$A$500)</f>
        <v>0</v>
      </c>
      <c r="D660" s="9">
        <f ca="1">SUMIF(صادر_وارد!$D$3:$D$1999,'تكويد صنف'!B660,صادر_وارد!$B$3:$B$500)</f>
        <v>0</v>
      </c>
      <c r="E660" s="19">
        <f t="shared" ca="1" si="10"/>
        <v>0</v>
      </c>
      <c r="F660" s="7"/>
    </row>
    <row r="661" spans="1:6" ht="18" x14ac:dyDescent="0.2">
      <c r="A661" s="7"/>
      <c r="B661" s="8" t="str">
        <f>IF(A661="","",SUBTOTAL(3,A$6:A661))</f>
        <v/>
      </c>
      <c r="C661" s="8">
        <f ca="1">SUMIF(صادر_وارد!$D$3:$D$1999,'تكويد صنف'!B661,صادر_وارد!$A$3:$A$500)</f>
        <v>0</v>
      </c>
      <c r="D661" s="9">
        <f ca="1">SUMIF(صادر_وارد!$D$3:$D$1999,'تكويد صنف'!B661,صادر_وارد!$B$3:$B$500)</f>
        <v>0</v>
      </c>
      <c r="E661" s="19">
        <f t="shared" ca="1" si="10"/>
        <v>0</v>
      </c>
      <c r="F661" s="7"/>
    </row>
    <row r="662" spans="1:6" ht="18" x14ac:dyDescent="0.2">
      <c r="A662" s="7"/>
      <c r="B662" s="8" t="str">
        <f>IF(A662="","",SUBTOTAL(3,A$6:A662))</f>
        <v/>
      </c>
      <c r="C662" s="8">
        <f ca="1">SUMIF(صادر_وارد!$D$3:$D$1999,'تكويد صنف'!B662,صادر_وارد!$A$3:$A$500)</f>
        <v>0</v>
      </c>
      <c r="D662" s="9">
        <f ca="1">SUMIF(صادر_وارد!$D$3:$D$1999,'تكويد صنف'!B662,صادر_وارد!$B$3:$B$500)</f>
        <v>0</v>
      </c>
      <c r="E662" s="19">
        <f t="shared" ca="1" si="10"/>
        <v>0</v>
      </c>
      <c r="F662" s="7"/>
    </row>
    <row r="663" spans="1:6" ht="18" x14ac:dyDescent="0.2">
      <c r="A663" s="7"/>
      <c r="B663" s="8" t="str">
        <f>IF(A663="","",SUBTOTAL(3,A$6:A663))</f>
        <v/>
      </c>
      <c r="C663" s="8">
        <f ca="1">SUMIF(صادر_وارد!$D$3:$D$1999,'تكويد صنف'!B663,صادر_وارد!$A$3:$A$500)</f>
        <v>0</v>
      </c>
      <c r="D663" s="9">
        <f ca="1">SUMIF(صادر_وارد!$D$3:$D$1999,'تكويد صنف'!B663,صادر_وارد!$B$3:$B$500)</f>
        <v>0</v>
      </c>
      <c r="E663" s="19">
        <f t="shared" ca="1" si="10"/>
        <v>0</v>
      </c>
      <c r="F663" s="7"/>
    </row>
    <row r="664" spans="1:6" ht="18" x14ac:dyDescent="0.2">
      <c r="A664" s="7"/>
      <c r="B664" s="8" t="str">
        <f>IF(A664="","",SUBTOTAL(3,A$6:A664))</f>
        <v/>
      </c>
      <c r="C664" s="8">
        <f ca="1">SUMIF(صادر_وارد!$D$3:$D$1999,'تكويد صنف'!B664,صادر_وارد!$A$3:$A$500)</f>
        <v>0</v>
      </c>
      <c r="D664" s="9">
        <f ca="1">SUMIF(صادر_وارد!$D$3:$D$1999,'تكويد صنف'!B664,صادر_وارد!$B$3:$B$500)</f>
        <v>0</v>
      </c>
      <c r="E664" s="19">
        <f t="shared" ca="1" si="10"/>
        <v>0</v>
      </c>
      <c r="F664" s="7"/>
    </row>
    <row r="665" spans="1:6" ht="18" x14ac:dyDescent="0.2">
      <c r="A665" s="7"/>
      <c r="B665" s="8" t="str">
        <f>IF(A665="","",SUBTOTAL(3,A$6:A665))</f>
        <v/>
      </c>
      <c r="C665" s="8">
        <f ca="1">SUMIF(صادر_وارد!$D$3:$D$1999,'تكويد صنف'!B665,صادر_وارد!$A$3:$A$500)</f>
        <v>0</v>
      </c>
      <c r="D665" s="9">
        <f ca="1">SUMIF(صادر_وارد!$D$3:$D$1999,'تكويد صنف'!B665,صادر_وارد!$B$3:$B$500)</f>
        <v>0</v>
      </c>
      <c r="E665" s="19">
        <f t="shared" ca="1" si="10"/>
        <v>0</v>
      </c>
      <c r="F665" s="7"/>
    </row>
    <row r="666" spans="1:6" ht="18" x14ac:dyDescent="0.2">
      <c r="A666" s="7"/>
      <c r="B666" s="8" t="str">
        <f>IF(A666="","",SUBTOTAL(3,A$6:A666))</f>
        <v/>
      </c>
      <c r="C666" s="8">
        <f ca="1">SUMIF(صادر_وارد!$D$3:$D$1999,'تكويد صنف'!B666,صادر_وارد!$A$3:$A$500)</f>
        <v>0</v>
      </c>
      <c r="D666" s="9">
        <f ca="1">SUMIF(صادر_وارد!$D$3:$D$1999,'تكويد صنف'!B666,صادر_وارد!$B$3:$B$500)</f>
        <v>0</v>
      </c>
      <c r="E666" s="19">
        <f t="shared" ca="1" si="10"/>
        <v>0</v>
      </c>
      <c r="F666" s="7"/>
    </row>
    <row r="667" spans="1:6" ht="18" x14ac:dyDescent="0.2">
      <c r="A667" s="7"/>
      <c r="B667" s="8" t="str">
        <f>IF(A667="","",SUBTOTAL(3,A$6:A667))</f>
        <v/>
      </c>
      <c r="C667" s="8">
        <f ca="1">SUMIF(صادر_وارد!$D$3:$D$1999,'تكويد صنف'!B667,صادر_وارد!$A$3:$A$500)</f>
        <v>0</v>
      </c>
      <c r="D667" s="9">
        <f ca="1">SUMIF(صادر_وارد!$D$3:$D$1999,'تكويد صنف'!B667,صادر_وارد!$B$3:$B$500)</f>
        <v>0</v>
      </c>
      <c r="E667" s="19">
        <f t="shared" ca="1" si="10"/>
        <v>0</v>
      </c>
      <c r="F667" s="7"/>
    </row>
    <row r="668" spans="1:6" ht="18" x14ac:dyDescent="0.2">
      <c r="A668" s="7"/>
      <c r="B668" s="8" t="str">
        <f>IF(A668="","",SUBTOTAL(3,A$6:A668))</f>
        <v/>
      </c>
      <c r="C668" s="8">
        <f ca="1">SUMIF(صادر_وارد!$D$3:$D$1999,'تكويد صنف'!B668,صادر_وارد!$A$3:$A$500)</f>
        <v>0</v>
      </c>
      <c r="D668" s="9">
        <f ca="1">SUMIF(صادر_وارد!$D$3:$D$1999,'تكويد صنف'!B668,صادر_وارد!$B$3:$B$500)</f>
        <v>0</v>
      </c>
      <c r="E668" s="19">
        <f t="shared" ca="1" si="10"/>
        <v>0</v>
      </c>
      <c r="F668" s="7"/>
    </row>
    <row r="669" spans="1:6" ht="18" x14ac:dyDescent="0.2">
      <c r="A669" s="7"/>
      <c r="B669" s="8" t="str">
        <f>IF(A669="","",SUBTOTAL(3,A$6:A669))</f>
        <v/>
      </c>
      <c r="C669" s="8">
        <f ca="1">SUMIF(صادر_وارد!$D$3:$D$1999,'تكويد صنف'!B669,صادر_وارد!$A$3:$A$500)</f>
        <v>0</v>
      </c>
      <c r="D669" s="9">
        <f ca="1">SUMIF(صادر_وارد!$D$3:$D$1999,'تكويد صنف'!B669,صادر_وارد!$B$3:$B$500)</f>
        <v>0</v>
      </c>
      <c r="E669" s="19">
        <f t="shared" ca="1" si="10"/>
        <v>0</v>
      </c>
      <c r="F669" s="7"/>
    </row>
    <row r="670" spans="1:6" ht="18" x14ac:dyDescent="0.2">
      <c r="A670" s="7"/>
      <c r="B670" s="8" t="str">
        <f>IF(A670="","",SUBTOTAL(3,A$6:A670))</f>
        <v/>
      </c>
      <c r="C670" s="8">
        <f ca="1">SUMIF(صادر_وارد!$D$3:$D$1999,'تكويد صنف'!B670,صادر_وارد!$A$3:$A$500)</f>
        <v>0</v>
      </c>
      <c r="D670" s="9">
        <f ca="1">SUMIF(صادر_وارد!$D$3:$D$1999,'تكويد صنف'!B670,صادر_وارد!$B$3:$B$500)</f>
        <v>0</v>
      </c>
      <c r="E670" s="19">
        <f t="shared" ca="1" si="10"/>
        <v>0</v>
      </c>
      <c r="F670" s="7"/>
    </row>
    <row r="671" spans="1:6" ht="18" x14ac:dyDescent="0.2">
      <c r="A671" s="7"/>
      <c r="B671" s="8" t="str">
        <f>IF(A671="","",SUBTOTAL(3,A$6:A671))</f>
        <v/>
      </c>
      <c r="C671" s="8">
        <f ca="1">SUMIF(صادر_وارد!$D$3:$D$1999,'تكويد صنف'!B671,صادر_وارد!$A$3:$A$500)</f>
        <v>0</v>
      </c>
      <c r="D671" s="9">
        <f ca="1">SUMIF(صادر_وارد!$D$3:$D$1999,'تكويد صنف'!B671,صادر_وارد!$B$3:$B$500)</f>
        <v>0</v>
      </c>
      <c r="E671" s="19">
        <f t="shared" ca="1" si="10"/>
        <v>0</v>
      </c>
      <c r="F671" s="7"/>
    </row>
    <row r="672" spans="1:6" ht="18" x14ac:dyDescent="0.2">
      <c r="A672" s="7"/>
      <c r="B672" s="8" t="str">
        <f>IF(A672="","",SUBTOTAL(3,A$6:A672))</f>
        <v/>
      </c>
      <c r="C672" s="8">
        <f ca="1">SUMIF(صادر_وارد!$D$3:$D$1999,'تكويد صنف'!B672,صادر_وارد!$A$3:$A$500)</f>
        <v>0</v>
      </c>
      <c r="D672" s="9">
        <f ca="1">SUMIF(صادر_وارد!$D$3:$D$1999,'تكويد صنف'!B672,صادر_وارد!$B$3:$B$500)</f>
        <v>0</v>
      </c>
      <c r="E672" s="19">
        <f t="shared" ca="1" si="10"/>
        <v>0</v>
      </c>
      <c r="F672" s="7"/>
    </row>
    <row r="673" spans="1:6" ht="18" x14ac:dyDescent="0.2">
      <c r="A673" s="7"/>
      <c r="B673" s="8" t="str">
        <f>IF(A673="","",SUBTOTAL(3,A$6:A673))</f>
        <v/>
      </c>
      <c r="C673" s="8">
        <f ca="1">SUMIF(صادر_وارد!$D$3:$D$1999,'تكويد صنف'!B673,صادر_وارد!$A$3:$A$500)</f>
        <v>0</v>
      </c>
      <c r="D673" s="9">
        <f ca="1">SUMIF(صادر_وارد!$D$3:$D$1999,'تكويد صنف'!B673,صادر_وارد!$B$3:$B$500)</f>
        <v>0</v>
      </c>
      <c r="E673" s="19">
        <f t="shared" ca="1" si="10"/>
        <v>0</v>
      </c>
      <c r="F673" s="7"/>
    </row>
    <row r="674" spans="1:6" ht="18" x14ac:dyDescent="0.2">
      <c r="A674" s="7"/>
      <c r="B674" s="8" t="str">
        <f>IF(A674="","",SUBTOTAL(3,A$6:A674))</f>
        <v/>
      </c>
      <c r="C674" s="8">
        <f ca="1">SUMIF(صادر_وارد!$D$3:$D$1999,'تكويد صنف'!B674,صادر_وارد!$A$3:$A$500)</f>
        <v>0</v>
      </c>
      <c r="D674" s="9">
        <f ca="1">SUMIF(صادر_وارد!$D$3:$D$1999,'تكويد صنف'!B674,صادر_وارد!$B$3:$B$500)</f>
        <v>0</v>
      </c>
      <c r="E674" s="19">
        <f t="shared" ca="1" si="10"/>
        <v>0</v>
      </c>
      <c r="F674" s="7"/>
    </row>
    <row r="675" spans="1:6" ht="18" x14ac:dyDescent="0.2">
      <c r="A675" s="7"/>
      <c r="B675" s="8" t="str">
        <f>IF(A675="","",SUBTOTAL(3,A$6:A675))</f>
        <v/>
      </c>
      <c r="C675" s="8">
        <f ca="1">SUMIF(صادر_وارد!$D$3:$D$1999,'تكويد صنف'!B675,صادر_وارد!$A$3:$A$500)</f>
        <v>0</v>
      </c>
      <c r="D675" s="9">
        <f ca="1">SUMIF(صادر_وارد!$D$3:$D$1999,'تكويد صنف'!B675,صادر_وارد!$B$3:$B$500)</f>
        <v>0</v>
      </c>
      <c r="E675" s="19">
        <f t="shared" ca="1" si="10"/>
        <v>0</v>
      </c>
      <c r="F675" s="7"/>
    </row>
    <row r="676" spans="1:6" ht="18" x14ac:dyDescent="0.2">
      <c r="A676" s="7"/>
      <c r="B676" s="8" t="str">
        <f>IF(A676="","",SUBTOTAL(3,A$6:A676))</f>
        <v/>
      </c>
      <c r="C676" s="8">
        <f ca="1">SUMIF(صادر_وارد!$D$3:$D$1999,'تكويد صنف'!B676,صادر_وارد!$A$3:$A$500)</f>
        <v>0</v>
      </c>
      <c r="D676" s="9">
        <f ca="1">SUMIF(صادر_وارد!$D$3:$D$1999,'تكويد صنف'!B676,صادر_وارد!$B$3:$B$500)</f>
        <v>0</v>
      </c>
      <c r="E676" s="19">
        <f t="shared" ca="1" si="10"/>
        <v>0</v>
      </c>
      <c r="F676" s="7"/>
    </row>
    <row r="677" spans="1:6" ht="18" x14ac:dyDescent="0.2">
      <c r="A677" s="7"/>
      <c r="B677" s="8" t="str">
        <f>IF(A677="","",SUBTOTAL(3,A$6:A677))</f>
        <v/>
      </c>
      <c r="C677" s="8">
        <f ca="1">SUMIF(صادر_وارد!$D$3:$D$1999,'تكويد صنف'!B677,صادر_وارد!$A$3:$A$500)</f>
        <v>0</v>
      </c>
      <c r="D677" s="9">
        <f ca="1">SUMIF(صادر_وارد!$D$3:$D$1999,'تكويد صنف'!B677,صادر_وارد!$B$3:$B$500)</f>
        <v>0</v>
      </c>
      <c r="E677" s="19">
        <f t="shared" ca="1" si="10"/>
        <v>0</v>
      </c>
      <c r="F677" s="7"/>
    </row>
    <row r="678" spans="1:6" ht="18" x14ac:dyDescent="0.2">
      <c r="A678" s="7"/>
      <c r="B678" s="8" t="str">
        <f>IF(A678="","",SUBTOTAL(3,A$6:A678))</f>
        <v/>
      </c>
      <c r="C678" s="8">
        <f ca="1">SUMIF(صادر_وارد!$D$3:$D$1999,'تكويد صنف'!B678,صادر_وارد!$A$3:$A$500)</f>
        <v>0</v>
      </c>
      <c r="D678" s="9">
        <f ca="1">SUMIF(صادر_وارد!$D$3:$D$1999,'تكويد صنف'!B678,صادر_وارد!$B$3:$B$500)</f>
        <v>0</v>
      </c>
      <c r="E678" s="19">
        <f t="shared" ca="1" si="10"/>
        <v>0</v>
      </c>
      <c r="F678" s="7"/>
    </row>
    <row r="679" spans="1:6" ht="18" x14ac:dyDescent="0.2">
      <c r="A679" s="7"/>
      <c r="B679" s="8" t="str">
        <f>IF(A679="","",SUBTOTAL(3,A$6:A679))</f>
        <v/>
      </c>
      <c r="C679" s="8">
        <f ca="1">SUMIF(صادر_وارد!$D$3:$D$1999,'تكويد صنف'!B679,صادر_وارد!$A$3:$A$500)</f>
        <v>0</v>
      </c>
      <c r="D679" s="9">
        <f ca="1">SUMIF(صادر_وارد!$D$3:$D$1999,'تكويد صنف'!B679,صادر_وارد!$B$3:$B$500)</f>
        <v>0</v>
      </c>
      <c r="E679" s="19">
        <f t="shared" ca="1" si="10"/>
        <v>0</v>
      </c>
      <c r="F679" s="7"/>
    </row>
    <row r="680" spans="1:6" ht="18" x14ac:dyDescent="0.2">
      <c r="A680" s="7"/>
      <c r="B680" s="8" t="str">
        <f>IF(A680="","",SUBTOTAL(3,A$6:A680))</f>
        <v/>
      </c>
      <c r="C680" s="8">
        <f ca="1">SUMIF(صادر_وارد!$D$3:$D$1999,'تكويد صنف'!B680,صادر_وارد!$A$3:$A$500)</f>
        <v>0</v>
      </c>
      <c r="D680" s="9">
        <f ca="1">SUMIF(صادر_وارد!$D$3:$D$1999,'تكويد صنف'!B680,صادر_وارد!$B$3:$B$500)</f>
        <v>0</v>
      </c>
      <c r="E680" s="19">
        <f t="shared" ca="1" si="10"/>
        <v>0</v>
      </c>
      <c r="F680" s="7"/>
    </row>
    <row r="681" spans="1:6" ht="18" x14ac:dyDescent="0.2">
      <c r="A681" s="7"/>
      <c r="B681" s="8" t="str">
        <f>IF(A681="","",SUBTOTAL(3,A$6:A681))</f>
        <v/>
      </c>
      <c r="C681" s="8">
        <f ca="1">SUMIF(صادر_وارد!$D$3:$D$1999,'تكويد صنف'!B681,صادر_وارد!$A$3:$A$500)</f>
        <v>0</v>
      </c>
      <c r="D681" s="9">
        <f ca="1">SUMIF(صادر_وارد!$D$3:$D$1999,'تكويد صنف'!B681,صادر_وارد!$B$3:$B$500)</f>
        <v>0</v>
      </c>
      <c r="E681" s="19">
        <f t="shared" ca="1" si="10"/>
        <v>0</v>
      </c>
      <c r="F681" s="7"/>
    </row>
    <row r="682" spans="1:6" ht="18" x14ac:dyDescent="0.2">
      <c r="A682" s="7"/>
      <c r="B682" s="8" t="str">
        <f>IF(A682="","",SUBTOTAL(3,A$6:A682))</f>
        <v/>
      </c>
      <c r="C682" s="8">
        <f ca="1">SUMIF(صادر_وارد!$D$3:$D$1999,'تكويد صنف'!B682,صادر_وارد!$A$3:$A$500)</f>
        <v>0</v>
      </c>
      <c r="D682" s="9">
        <f ca="1">SUMIF(صادر_وارد!$D$3:$D$1999,'تكويد صنف'!B682,صادر_وارد!$B$3:$B$500)</f>
        <v>0</v>
      </c>
      <c r="E682" s="19">
        <f t="shared" ca="1" si="10"/>
        <v>0</v>
      </c>
      <c r="F682" s="7"/>
    </row>
    <row r="683" spans="1:6" ht="18" x14ac:dyDescent="0.2">
      <c r="A683" s="7"/>
      <c r="B683" s="8" t="str">
        <f>IF(A683="","",SUBTOTAL(3,A$6:A683))</f>
        <v/>
      </c>
      <c r="C683" s="8">
        <f ca="1">SUMIF(صادر_وارد!$D$3:$D$1999,'تكويد صنف'!B683,صادر_وارد!$A$3:$A$500)</f>
        <v>0</v>
      </c>
      <c r="D683" s="9">
        <f ca="1">SUMIF(صادر_وارد!$D$3:$D$1999,'تكويد صنف'!B683,صادر_وارد!$B$3:$B$500)</f>
        <v>0</v>
      </c>
      <c r="E683" s="19">
        <f t="shared" ca="1" si="10"/>
        <v>0</v>
      </c>
      <c r="F683" s="7"/>
    </row>
    <row r="684" spans="1:6" ht="18" x14ac:dyDescent="0.2">
      <c r="A684" s="7"/>
      <c r="B684" s="8" t="str">
        <f>IF(A684="","",SUBTOTAL(3,A$6:A684))</f>
        <v/>
      </c>
      <c r="C684" s="8">
        <f ca="1">SUMIF(صادر_وارد!$D$3:$D$1999,'تكويد صنف'!B684,صادر_وارد!$A$3:$A$500)</f>
        <v>0</v>
      </c>
      <c r="D684" s="9">
        <f ca="1">SUMIF(صادر_وارد!$D$3:$D$1999,'تكويد صنف'!B684,صادر_وارد!$B$3:$B$500)</f>
        <v>0</v>
      </c>
      <c r="E684" s="19">
        <f t="shared" ca="1" si="10"/>
        <v>0</v>
      </c>
      <c r="F684" s="7"/>
    </row>
    <row r="685" spans="1:6" ht="18" x14ac:dyDescent="0.2">
      <c r="A685" s="7"/>
      <c r="B685" s="8" t="str">
        <f>IF(A685="","",SUBTOTAL(3,A$6:A685))</f>
        <v/>
      </c>
      <c r="C685" s="8">
        <f ca="1">SUMIF(صادر_وارد!$D$3:$D$1999,'تكويد صنف'!B685,صادر_وارد!$A$3:$A$500)</f>
        <v>0</v>
      </c>
      <c r="D685" s="9">
        <f ca="1">SUMIF(صادر_وارد!$D$3:$D$1999,'تكويد صنف'!B685,صادر_وارد!$B$3:$B$500)</f>
        <v>0</v>
      </c>
      <c r="E685" s="19">
        <f t="shared" ca="1" si="10"/>
        <v>0</v>
      </c>
      <c r="F685" s="7"/>
    </row>
    <row r="686" spans="1:6" ht="18" x14ac:dyDescent="0.2">
      <c r="A686" s="7"/>
      <c r="B686" s="8" t="str">
        <f>IF(A686="","",SUBTOTAL(3,A$6:A686))</f>
        <v/>
      </c>
      <c r="C686" s="8">
        <f ca="1">SUMIF(صادر_وارد!$D$3:$D$1999,'تكويد صنف'!B686,صادر_وارد!$A$3:$A$500)</f>
        <v>0</v>
      </c>
      <c r="D686" s="9">
        <f ca="1">SUMIF(صادر_وارد!$D$3:$D$1999,'تكويد صنف'!B686,صادر_وارد!$B$3:$B$500)</f>
        <v>0</v>
      </c>
      <c r="E686" s="19">
        <f t="shared" ca="1" si="10"/>
        <v>0</v>
      </c>
      <c r="F686" s="7"/>
    </row>
    <row r="687" spans="1:6" ht="18" x14ac:dyDescent="0.2">
      <c r="A687" s="7"/>
      <c r="B687" s="8" t="str">
        <f>IF(A687="","",SUBTOTAL(3,A$6:A687))</f>
        <v/>
      </c>
      <c r="C687" s="8">
        <f ca="1">SUMIF(صادر_وارد!$D$3:$D$1999,'تكويد صنف'!B687,صادر_وارد!$A$3:$A$500)</f>
        <v>0</v>
      </c>
      <c r="D687" s="9">
        <f ca="1">SUMIF(صادر_وارد!$D$3:$D$1999,'تكويد صنف'!B687,صادر_وارد!$B$3:$B$500)</f>
        <v>0</v>
      </c>
      <c r="E687" s="19">
        <f t="shared" ca="1" si="10"/>
        <v>0</v>
      </c>
      <c r="F687" s="7"/>
    </row>
    <row r="688" spans="1:6" ht="18" x14ac:dyDescent="0.2">
      <c r="A688" s="7"/>
      <c r="B688" s="8" t="str">
        <f>IF(A688="","",SUBTOTAL(3,A$6:A688))</f>
        <v/>
      </c>
      <c r="C688" s="8">
        <f ca="1">SUMIF(صادر_وارد!$D$3:$D$1999,'تكويد صنف'!B688,صادر_وارد!$A$3:$A$500)</f>
        <v>0</v>
      </c>
      <c r="D688" s="9">
        <f ca="1">SUMIF(صادر_وارد!$D$3:$D$1999,'تكويد صنف'!B688,صادر_وارد!$B$3:$B$500)</f>
        <v>0</v>
      </c>
      <c r="E688" s="19">
        <f t="shared" ca="1" si="10"/>
        <v>0</v>
      </c>
      <c r="F688" s="7"/>
    </row>
    <row r="689" spans="1:6" ht="18" x14ac:dyDescent="0.2">
      <c r="A689" s="7"/>
      <c r="B689" s="8" t="str">
        <f>IF(A689="","",SUBTOTAL(3,A$6:A689))</f>
        <v/>
      </c>
      <c r="C689" s="8">
        <f ca="1">SUMIF(صادر_وارد!$D$3:$D$1999,'تكويد صنف'!B689,صادر_وارد!$A$3:$A$500)</f>
        <v>0</v>
      </c>
      <c r="D689" s="9">
        <f ca="1">SUMIF(صادر_وارد!$D$3:$D$1999,'تكويد صنف'!B689,صادر_وارد!$B$3:$B$500)</f>
        <v>0</v>
      </c>
      <c r="E689" s="19">
        <f t="shared" ca="1" si="10"/>
        <v>0</v>
      </c>
      <c r="F689" s="7"/>
    </row>
    <row r="690" spans="1:6" ht="18" x14ac:dyDescent="0.2">
      <c r="A690" s="7"/>
      <c r="B690" s="8" t="str">
        <f>IF(A690="","",SUBTOTAL(3,A$6:A690))</f>
        <v/>
      </c>
      <c r="C690" s="8">
        <f ca="1">SUMIF(صادر_وارد!$D$3:$D$1999,'تكويد صنف'!B690,صادر_وارد!$A$3:$A$500)</f>
        <v>0</v>
      </c>
      <c r="D690" s="9">
        <f ca="1">SUMIF(صادر_وارد!$D$3:$D$1999,'تكويد صنف'!B690,صادر_وارد!$B$3:$B$500)</f>
        <v>0</v>
      </c>
      <c r="E690" s="19">
        <f t="shared" ca="1" si="10"/>
        <v>0</v>
      </c>
      <c r="F690" s="7"/>
    </row>
    <row r="691" spans="1:6" ht="18" x14ac:dyDescent="0.2">
      <c r="A691" s="7"/>
      <c r="B691" s="8" t="str">
        <f>IF(A691="","",SUBTOTAL(3,A$6:A691))</f>
        <v/>
      </c>
      <c r="C691" s="8">
        <f ca="1">SUMIF(صادر_وارد!$D$3:$D$1999,'تكويد صنف'!B691,صادر_وارد!$A$3:$A$500)</f>
        <v>0</v>
      </c>
      <c r="D691" s="9">
        <f ca="1">SUMIF(صادر_وارد!$D$3:$D$1999,'تكويد صنف'!B691,صادر_وارد!$B$3:$B$500)</f>
        <v>0</v>
      </c>
      <c r="E691" s="19">
        <f t="shared" ca="1" si="10"/>
        <v>0</v>
      </c>
      <c r="F691" s="7"/>
    </row>
    <row r="692" spans="1:6" ht="18" x14ac:dyDescent="0.2">
      <c r="A692" s="7"/>
      <c r="B692" s="8" t="str">
        <f>IF(A692="","",SUBTOTAL(3,A$6:A692))</f>
        <v/>
      </c>
      <c r="C692" s="8">
        <f ca="1">SUMIF(صادر_وارد!$D$3:$D$1999,'تكويد صنف'!B692,صادر_وارد!$A$3:$A$500)</f>
        <v>0</v>
      </c>
      <c r="D692" s="9">
        <f ca="1">SUMIF(صادر_وارد!$D$3:$D$1999,'تكويد صنف'!B692,صادر_وارد!$B$3:$B$500)</f>
        <v>0</v>
      </c>
      <c r="E692" s="19">
        <f t="shared" ca="1" si="10"/>
        <v>0</v>
      </c>
      <c r="F692" s="7"/>
    </row>
    <row r="693" spans="1:6" ht="18" x14ac:dyDescent="0.2">
      <c r="A693" s="7"/>
      <c r="B693" s="8" t="str">
        <f>IF(A693="","",SUBTOTAL(3,A$6:A693))</f>
        <v/>
      </c>
      <c r="C693" s="8">
        <f ca="1">SUMIF(صادر_وارد!$D$3:$D$1999,'تكويد صنف'!B693,صادر_وارد!$A$3:$A$500)</f>
        <v>0</v>
      </c>
      <c r="D693" s="9">
        <f ca="1">SUMIF(صادر_وارد!$D$3:$D$1999,'تكويد صنف'!B693,صادر_وارد!$B$3:$B$500)</f>
        <v>0</v>
      </c>
      <c r="E693" s="19">
        <f t="shared" ca="1" si="10"/>
        <v>0</v>
      </c>
      <c r="F693" s="7"/>
    </row>
    <row r="694" spans="1:6" ht="18" x14ac:dyDescent="0.2">
      <c r="A694" s="7"/>
      <c r="B694" s="8" t="str">
        <f>IF(A694="","",SUBTOTAL(3,A$6:A694))</f>
        <v/>
      </c>
      <c r="C694" s="8">
        <f ca="1">SUMIF(صادر_وارد!$D$3:$D$1999,'تكويد صنف'!B694,صادر_وارد!$A$3:$A$500)</f>
        <v>0</v>
      </c>
      <c r="D694" s="9">
        <f ca="1">SUMIF(صادر_وارد!$D$3:$D$1999,'تكويد صنف'!B694,صادر_وارد!$B$3:$B$500)</f>
        <v>0</v>
      </c>
      <c r="E694" s="19">
        <f t="shared" ca="1" si="10"/>
        <v>0</v>
      </c>
      <c r="F694" s="7"/>
    </row>
    <row r="695" spans="1:6" ht="18" x14ac:dyDescent="0.2">
      <c r="A695" s="7"/>
      <c r="B695" s="8" t="str">
        <f>IF(A695="","",SUBTOTAL(3,A$6:A695))</f>
        <v/>
      </c>
      <c r="C695" s="8">
        <f ca="1">SUMIF(صادر_وارد!$D$3:$D$1999,'تكويد صنف'!B695,صادر_وارد!$A$3:$A$500)</f>
        <v>0</v>
      </c>
      <c r="D695" s="9">
        <f ca="1">SUMIF(صادر_وارد!$D$3:$D$1999,'تكويد صنف'!B695,صادر_وارد!$B$3:$B$500)</f>
        <v>0</v>
      </c>
      <c r="E695" s="19">
        <f t="shared" ca="1" si="10"/>
        <v>0</v>
      </c>
      <c r="F695" s="7"/>
    </row>
    <row r="696" spans="1:6" ht="18" x14ac:dyDescent="0.2">
      <c r="A696" s="7"/>
      <c r="B696" s="8" t="str">
        <f>IF(A696="","",SUBTOTAL(3,A$6:A696))</f>
        <v/>
      </c>
      <c r="C696" s="8">
        <f ca="1">SUMIF(صادر_وارد!$D$3:$D$1999,'تكويد صنف'!B696,صادر_وارد!$A$3:$A$500)</f>
        <v>0</v>
      </c>
      <c r="D696" s="9">
        <f ca="1">SUMIF(صادر_وارد!$D$3:$D$1999,'تكويد صنف'!B696,صادر_وارد!$B$3:$B$500)</f>
        <v>0</v>
      </c>
      <c r="E696" s="19">
        <f t="shared" ca="1" si="10"/>
        <v>0</v>
      </c>
      <c r="F696" s="7"/>
    </row>
    <row r="697" spans="1:6" ht="18" x14ac:dyDescent="0.2">
      <c r="A697" s="7"/>
      <c r="B697" s="8" t="str">
        <f>IF(A697="","",SUBTOTAL(3,A$6:A697))</f>
        <v/>
      </c>
      <c r="C697" s="8">
        <f ca="1">SUMIF(صادر_وارد!$D$3:$D$1999,'تكويد صنف'!B697,صادر_وارد!$A$3:$A$500)</f>
        <v>0</v>
      </c>
      <c r="D697" s="9">
        <f ca="1">SUMIF(صادر_وارد!$D$3:$D$1999,'تكويد صنف'!B697,صادر_وارد!$B$3:$B$500)</f>
        <v>0</v>
      </c>
      <c r="E697" s="19">
        <f t="shared" ca="1" si="10"/>
        <v>0</v>
      </c>
      <c r="F697" s="7"/>
    </row>
    <row r="698" spans="1:6" ht="18" x14ac:dyDescent="0.2">
      <c r="A698" s="7"/>
      <c r="B698" s="8" t="str">
        <f>IF(A698="","",SUBTOTAL(3,A$6:A698))</f>
        <v/>
      </c>
      <c r="C698" s="8">
        <f ca="1">SUMIF(صادر_وارد!$D$3:$D$1999,'تكويد صنف'!B698,صادر_وارد!$A$3:$A$500)</f>
        <v>0</v>
      </c>
      <c r="D698" s="9">
        <f ca="1">SUMIF(صادر_وارد!$D$3:$D$1999,'تكويد صنف'!B698,صادر_وارد!$B$3:$B$500)</f>
        <v>0</v>
      </c>
      <c r="E698" s="19">
        <f t="shared" ca="1" si="10"/>
        <v>0</v>
      </c>
      <c r="F698" s="7"/>
    </row>
    <row r="699" spans="1:6" ht="18" x14ac:dyDescent="0.2">
      <c r="A699" s="7"/>
      <c r="B699" s="8" t="str">
        <f>IF(A699="","",SUBTOTAL(3,A$6:A699))</f>
        <v/>
      </c>
      <c r="C699" s="8">
        <f ca="1">SUMIF(صادر_وارد!$D$3:$D$1999,'تكويد صنف'!B699,صادر_وارد!$A$3:$A$500)</f>
        <v>0</v>
      </c>
      <c r="D699" s="9">
        <f ca="1">SUMIF(صادر_وارد!$D$3:$D$1999,'تكويد صنف'!B699,صادر_وارد!$B$3:$B$500)</f>
        <v>0</v>
      </c>
      <c r="E699" s="19">
        <f t="shared" ca="1" si="10"/>
        <v>0</v>
      </c>
      <c r="F699" s="7"/>
    </row>
    <row r="700" spans="1:6" ht="18" x14ac:dyDescent="0.2">
      <c r="A700" s="7"/>
      <c r="B700" s="8" t="str">
        <f>IF(A700="","",SUBTOTAL(3,A$6:A700))</f>
        <v/>
      </c>
      <c r="C700" s="8">
        <f ca="1">SUMIF(صادر_وارد!$D$3:$D$1999,'تكويد صنف'!B700,صادر_وارد!$A$3:$A$500)</f>
        <v>0</v>
      </c>
      <c r="D700" s="9">
        <f ca="1">SUMIF(صادر_وارد!$D$3:$D$1999,'تكويد صنف'!B700,صادر_وارد!$B$3:$B$500)</f>
        <v>0</v>
      </c>
      <c r="E700" s="19">
        <f t="shared" ca="1" si="10"/>
        <v>0</v>
      </c>
      <c r="F700" s="7"/>
    </row>
    <row r="701" spans="1:6" ht="18" x14ac:dyDescent="0.2">
      <c r="A701" s="7"/>
      <c r="B701" s="8" t="str">
        <f>IF(A701="","",SUBTOTAL(3,A$6:A701))</f>
        <v/>
      </c>
      <c r="C701" s="8">
        <f ca="1">SUMIF(صادر_وارد!$D$3:$D$1999,'تكويد صنف'!B701,صادر_وارد!$A$3:$A$500)</f>
        <v>0</v>
      </c>
      <c r="D701" s="9">
        <f ca="1">SUMIF(صادر_وارد!$D$3:$D$1999,'تكويد صنف'!B701,صادر_وارد!$B$3:$B$500)</f>
        <v>0</v>
      </c>
      <c r="E701" s="19">
        <f t="shared" ca="1" si="10"/>
        <v>0</v>
      </c>
      <c r="F701" s="7"/>
    </row>
    <row r="702" spans="1:6" ht="18" x14ac:dyDescent="0.2">
      <c r="A702" s="7"/>
      <c r="B702" s="8" t="str">
        <f>IF(A702="","",SUBTOTAL(3,A$6:A702))</f>
        <v/>
      </c>
      <c r="C702" s="8">
        <f ca="1">SUMIF(صادر_وارد!$D$3:$D$1999,'تكويد صنف'!B702,صادر_وارد!$A$3:$A$500)</f>
        <v>0</v>
      </c>
      <c r="D702" s="9">
        <f ca="1">SUMIF(صادر_وارد!$D$3:$D$1999,'تكويد صنف'!B702,صادر_وارد!$B$3:$B$500)</f>
        <v>0</v>
      </c>
      <c r="E702" s="19">
        <f t="shared" ca="1" si="10"/>
        <v>0</v>
      </c>
      <c r="F702" s="7"/>
    </row>
    <row r="703" spans="1:6" ht="18" x14ac:dyDescent="0.2">
      <c r="A703" s="7"/>
      <c r="B703" s="8" t="str">
        <f>IF(A703="","",SUBTOTAL(3,A$6:A703))</f>
        <v/>
      </c>
      <c r="C703" s="8">
        <f ca="1">SUMIF(صادر_وارد!$D$3:$D$1999,'تكويد صنف'!B703,صادر_وارد!$A$3:$A$500)</f>
        <v>0</v>
      </c>
      <c r="D703" s="9">
        <f ca="1">SUMIF(صادر_وارد!$D$3:$D$1999,'تكويد صنف'!B703,صادر_وارد!$B$3:$B$500)</f>
        <v>0</v>
      </c>
      <c r="E703" s="19">
        <f t="shared" ca="1" si="10"/>
        <v>0</v>
      </c>
      <c r="F703" s="7"/>
    </row>
    <row r="704" spans="1:6" ht="18" x14ac:dyDescent="0.2">
      <c r="A704" s="7"/>
      <c r="B704" s="8" t="str">
        <f>IF(A704="","",SUBTOTAL(3,A$6:A704))</f>
        <v/>
      </c>
      <c r="C704" s="8">
        <f ca="1">SUMIF(صادر_وارد!$D$3:$D$1999,'تكويد صنف'!B704,صادر_وارد!$A$3:$A$500)</f>
        <v>0</v>
      </c>
      <c r="D704" s="9">
        <f ca="1">SUMIF(صادر_وارد!$D$3:$D$1999,'تكويد صنف'!B704,صادر_وارد!$B$3:$B$500)</f>
        <v>0</v>
      </c>
      <c r="E704" s="19">
        <f t="shared" ca="1" si="10"/>
        <v>0</v>
      </c>
      <c r="F704" s="7"/>
    </row>
    <row r="705" spans="1:6" ht="18" x14ac:dyDescent="0.2">
      <c r="A705" s="7"/>
      <c r="B705" s="8" t="str">
        <f>IF(A705="","",SUBTOTAL(3,A$6:A705))</f>
        <v/>
      </c>
      <c r="C705" s="8">
        <f ca="1">SUMIF(صادر_وارد!$D$3:$D$1999,'تكويد صنف'!B705,صادر_وارد!$A$3:$A$500)</f>
        <v>0</v>
      </c>
      <c r="D705" s="9">
        <f ca="1">SUMIF(صادر_وارد!$D$3:$D$1999,'تكويد صنف'!B705,صادر_وارد!$B$3:$B$500)</f>
        <v>0</v>
      </c>
      <c r="E705" s="19">
        <f t="shared" ca="1" si="10"/>
        <v>0</v>
      </c>
      <c r="F705" s="7"/>
    </row>
    <row r="706" spans="1:6" ht="18" x14ac:dyDescent="0.2">
      <c r="A706" s="7"/>
      <c r="B706" s="8" t="str">
        <f>IF(A706="","",SUBTOTAL(3,A$6:A706))</f>
        <v/>
      </c>
      <c r="C706" s="8">
        <f ca="1">SUMIF(صادر_وارد!$D$3:$D$1999,'تكويد صنف'!B706,صادر_وارد!$A$3:$A$500)</f>
        <v>0</v>
      </c>
      <c r="D706" s="9">
        <f ca="1">SUMIF(صادر_وارد!$D$3:$D$1999,'تكويد صنف'!B706,صادر_وارد!$B$3:$B$500)</f>
        <v>0</v>
      </c>
      <c r="E706" s="19">
        <f t="shared" ca="1" si="10"/>
        <v>0</v>
      </c>
      <c r="F706" s="7"/>
    </row>
    <row r="707" spans="1:6" ht="18" x14ac:dyDescent="0.2">
      <c r="A707" s="7"/>
      <c r="B707" s="8" t="str">
        <f>IF(A707="","",SUBTOTAL(3,A$6:A707))</f>
        <v/>
      </c>
      <c r="C707" s="8">
        <f ca="1">SUMIF(صادر_وارد!$D$3:$D$1999,'تكويد صنف'!B707,صادر_وارد!$A$3:$A$500)</f>
        <v>0</v>
      </c>
      <c r="D707" s="9">
        <f ca="1">SUMIF(صادر_وارد!$D$3:$D$1999,'تكويد صنف'!B707,صادر_وارد!$B$3:$B$500)</f>
        <v>0</v>
      </c>
      <c r="E707" s="19">
        <f t="shared" ca="1" si="10"/>
        <v>0</v>
      </c>
      <c r="F707" s="7"/>
    </row>
    <row r="708" spans="1:6" ht="18" x14ac:dyDescent="0.2">
      <c r="A708" s="7"/>
      <c r="B708" s="8" t="str">
        <f>IF(A708="","",SUBTOTAL(3,A$6:A708))</f>
        <v/>
      </c>
      <c r="C708" s="8">
        <f ca="1">SUMIF(صادر_وارد!$D$3:$D$1999,'تكويد صنف'!B708,صادر_وارد!$A$3:$A$500)</f>
        <v>0</v>
      </c>
      <c r="D708" s="9">
        <f ca="1">SUMIF(صادر_وارد!$D$3:$D$1999,'تكويد صنف'!B708,صادر_وارد!$B$3:$B$500)</f>
        <v>0</v>
      </c>
      <c r="E708" s="19">
        <f t="shared" ca="1" si="10"/>
        <v>0</v>
      </c>
      <c r="F708" s="7"/>
    </row>
    <row r="709" spans="1:6" ht="18" x14ac:dyDescent="0.2">
      <c r="A709" s="7"/>
      <c r="B709" s="8" t="str">
        <f>IF(A709="","",SUBTOTAL(3,A$6:A709))</f>
        <v/>
      </c>
      <c r="C709" s="8">
        <f ca="1">SUMIF(صادر_وارد!$D$3:$D$1999,'تكويد صنف'!B709,صادر_وارد!$A$3:$A$500)</f>
        <v>0</v>
      </c>
      <c r="D709" s="9">
        <f ca="1">SUMIF(صادر_وارد!$D$3:$D$1999,'تكويد صنف'!B709,صادر_وارد!$B$3:$B$500)</f>
        <v>0</v>
      </c>
      <c r="E709" s="19">
        <f t="shared" ca="1" si="10"/>
        <v>0</v>
      </c>
      <c r="F709" s="7"/>
    </row>
    <row r="710" spans="1:6" ht="18" x14ac:dyDescent="0.2">
      <c r="A710" s="7"/>
      <c r="B710" s="8" t="str">
        <f>IF(A710="","",SUBTOTAL(3,A$6:A710))</f>
        <v/>
      </c>
      <c r="C710" s="8">
        <f ca="1">SUMIF(صادر_وارد!$D$3:$D$1999,'تكويد صنف'!B710,صادر_وارد!$A$3:$A$500)</f>
        <v>0</v>
      </c>
      <c r="D710" s="9">
        <f ca="1">SUMIF(صادر_وارد!$D$3:$D$1999,'تكويد صنف'!B710,صادر_وارد!$B$3:$B$500)</f>
        <v>0</v>
      </c>
      <c r="E710" s="19">
        <f t="shared" ref="E710:E773" ca="1" si="11">C710-D710</f>
        <v>0</v>
      </c>
      <c r="F710" s="7"/>
    </row>
    <row r="711" spans="1:6" ht="18" x14ac:dyDescent="0.2">
      <c r="A711" s="7"/>
      <c r="B711" s="8" t="str">
        <f>IF(A711="","",SUBTOTAL(3,A$6:A711))</f>
        <v/>
      </c>
      <c r="C711" s="8">
        <f ca="1">SUMIF(صادر_وارد!$D$3:$D$1999,'تكويد صنف'!B711,صادر_وارد!$A$3:$A$500)</f>
        <v>0</v>
      </c>
      <c r="D711" s="9">
        <f ca="1">SUMIF(صادر_وارد!$D$3:$D$1999,'تكويد صنف'!B711,صادر_وارد!$B$3:$B$500)</f>
        <v>0</v>
      </c>
      <c r="E711" s="19">
        <f t="shared" ca="1" si="11"/>
        <v>0</v>
      </c>
      <c r="F711" s="7"/>
    </row>
    <row r="712" spans="1:6" ht="18" x14ac:dyDescent="0.2">
      <c r="A712" s="7"/>
      <c r="B712" s="8" t="str">
        <f>IF(A712="","",SUBTOTAL(3,A$6:A712))</f>
        <v/>
      </c>
      <c r="C712" s="8">
        <f ca="1">SUMIF(صادر_وارد!$D$3:$D$1999,'تكويد صنف'!B712,صادر_وارد!$A$3:$A$500)</f>
        <v>0</v>
      </c>
      <c r="D712" s="9">
        <f ca="1">SUMIF(صادر_وارد!$D$3:$D$1999,'تكويد صنف'!B712,صادر_وارد!$B$3:$B$500)</f>
        <v>0</v>
      </c>
      <c r="E712" s="19">
        <f t="shared" ca="1" si="11"/>
        <v>0</v>
      </c>
      <c r="F712" s="7"/>
    </row>
    <row r="713" spans="1:6" ht="18" x14ac:dyDescent="0.2">
      <c r="A713" s="7"/>
      <c r="B713" s="8" t="str">
        <f>IF(A713="","",SUBTOTAL(3,A$6:A713))</f>
        <v/>
      </c>
      <c r="C713" s="8">
        <f ca="1">SUMIF(صادر_وارد!$D$3:$D$1999,'تكويد صنف'!B713,صادر_وارد!$A$3:$A$500)</f>
        <v>0</v>
      </c>
      <c r="D713" s="9">
        <f ca="1">SUMIF(صادر_وارد!$D$3:$D$1999,'تكويد صنف'!B713,صادر_وارد!$B$3:$B$500)</f>
        <v>0</v>
      </c>
      <c r="E713" s="19">
        <f t="shared" ca="1" si="11"/>
        <v>0</v>
      </c>
      <c r="F713" s="7"/>
    </row>
    <row r="714" spans="1:6" ht="18" x14ac:dyDescent="0.2">
      <c r="A714" s="7"/>
      <c r="B714" s="8" t="str">
        <f>IF(A714="","",SUBTOTAL(3,A$6:A714))</f>
        <v/>
      </c>
      <c r="C714" s="8">
        <f ca="1">SUMIF(صادر_وارد!$D$3:$D$1999,'تكويد صنف'!B714,صادر_وارد!$A$3:$A$500)</f>
        <v>0</v>
      </c>
      <c r="D714" s="9">
        <f ca="1">SUMIF(صادر_وارد!$D$3:$D$1999,'تكويد صنف'!B714,صادر_وارد!$B$3:$B$500)</f>
        <v>0</v>
      </c>
      <c r="E714" s="19">
        <f t="shared" ca="1" si="11"/>
        <v>0</v>
      </c>
      <c r="F714" s="7"/>
    </row>
    <row r="715" spans="1:6" ht="18" x14ac:dyDescent="0.2">
      <c r="A715" s="7"/>
      <c r="B715" s="8" t="str">
        <f>IF(A715="","",SUBTOTAL(3,A$6:A715))</f>
        <v/>
      </c>
      <c r="C715" s="8">
        <f ca="1">SUMIF(صادر_وارد!$D$3:$D$1999,'تكويد صنف'!B715,صادر_وارد!$A$3:$A$500)</f>
        <v>0</v>
      </c>
      <c r="D715" s="9">
        <f ca="1">SUMIF(صادر_وارد!$D$3:$D$1999,'تكويد صنف'!B715,صادر_وارد!$B$3:$B$500)</f>
        <v>0</v>
      </c>
      <c r="E715" s="19">
        <f t="shared" ca="1" si="11"/>
        <v>0</v>
      </c>
      <c r="F715" s="7"/>
    </row>
    <row r="716" spans="1:6" ht="18" x14ac:dyDescent="0.2">
      <c r="A716" s="7"/>
      <c r="B716" s="8" t="str">
        <f>IF(A716="","",SUBTOTAL(3,A$6:A716))</f>
        <v/>
      </c>
      <c r="C716" s="8">
        <f ca="1">SUMIF(صادر_وارد!$D$3:$D$1999,'تكويد صنف'!B716,صادر_وارد!$A$3:$A$500)</f>
        <v>0</v>
      </c>
      <c r="D716" s="9">
        <f ca="1">SUMIF(صادر_وارد!$D$3:$D$1999,'تكويد صنف'!B716,صادر_وارد!$B$3:$B$500)</f>
        <v>0</v>
      </c>
      <c r="E716" s="19">
        <f t="shared" ca="1" si="11"/>
        <v>0</v>
      </c>
      <c r="F716" s="7"/>
    </row>
    <row r="717" spans="1:6" ht="18" x14ac:dyDescent="0.2">
      <c r="A717" s="7"/>
      <c r="B717" s="8" t="str">
        <f>IF(A717="","",SUBTOTAL(3,A$6:A717))</f>
        <v/>
      </c>
      <c r="C717" s="8">
        <f ca="1">SUMIF(صادر_وارد!$D$3:$D$1999,'تكويد صنف'!B717,صادر_وارد!$A$3:$A$500)</f>
        <v>0</v>
      </c>
      <c r="D717" s="9">
        <f ca="1">SUMIF(صادر_وارد!$D$3:$D$1999,'تكويد صنف'!B717,صادر_وارد!$B$3:$B$500)</f>
        <v>0</v>
      </c>
      <c r="E717" s="19">
        <f t="shared" ca="1" si="11"/>
        <v>0</v>
      </c>
      <c r="F717" s="7"/>
    </row>
    <row r="718" spans="1:6" ht="18" x14ac:dyDescent="0.2">
      <c r="A718" s="7"/>
      <c r="B718" s="8" t="str">
        <f>IF(A718="","",SUBTOTAL(3,A$6:A718))</f>
        <v/>
      </c>
      <c r="C718" s="8">
        <f ca="1">SUMIF(صادر_وارد!$D$3:$D$1999,'تكويد صنف'!B718,صادر_وارد!$A$3:$A$500)</f>
        <v>0</v>
      </c>
      <c r="D718" s="9">
        <f ca="1">SUMIF(صادر_وارد!$D$3:$D$1999,'تكويد صنف'!B718,صادر_وارد!$B$3:$B$500)</f>
        <v>0</v>
      </c>
      <c r="E718" s="19">
        <f t="shared" ca="1" si="11"/>
        <v>0</v>
      </c>
      <c r="F718" s="7"/>
    </row>
    <row r="719" spans="1:6" ht="18" x14ac:dyDescent="0.2">
      <c r="A719" s="7"/>
      <c r="B719" s="8" t="str">
        <f>IF(A719="","",SUBTOTAL(3,A$6:A719))</f>
        <v/>
      </c>
      <c r="C719" s="8">
        <f ca="1">SUMIF(صادر_وارد!$D$3:$D$1999,'تكويد صنف'!B719,صادر_وارد!$A$3:$A$500)</f>
        <v>0</v>
      </c>
      <c r="D719" s="9">
        <f ca="1">SUMIF(صادر_وارد!$D$3:$D$1999,'تكويد صنف'!B719,صادر_وارد!$B$3:$B$500)</f>
        <v>0</v>
      </c>
      <c r="E719" s="19">
        <f t="shared" ca="1" si="11"/>
        <v>0</v>
      </c>
      <c r="F719" s="7"/>
    </row>
    <row r="720" spans="1:6" ht="18" x14ac:dyDescent="0.2">
      <c r="A720" s="7"/>
      <c r="B720" s="8" t="str">
        <f>IF(A720="","",SUBTOTAL(3,A$6:A720))</f>
        <v/>
      </c>
      <c r="C720" s="8">
        <f ca="1">SUMIF(صادر_وارد!$D$3:$D$1999,'تكويد صنف'!B720,صادر_وارد!$A$3:$A$500)</f>
        <v>0</v>
      </c>
      <c r="D720" s="9">
        <f ca="1">SUMIF(صادر_وارد!$D$3:$D$1999,'تكويد صنف'!B720,صادر_وارد!$B$3:$B$500)</f>
        <v>0</v>
      </c>
      <c r="E720" s="19">
        <f t="shared" ca="1" si="11"/>
        <v>0</v>
      </c>
      <c r="F720" s="7"/>
    </row>
    <row r="721" spans="1:6" ht="18" x14ac:dyDescent="0.2">
      <c r="A721" s="7"/>
      <c r="B721" s="8" t="str">
        <f>IF(A721="","",SUBTOTAL(3,A$6:A721))</f>
        <v/>
      </c>
      <c r="C721" s="8">
        <f ca="1">SUMIF(صادر_وارد!$D$3:$D$1999,'تكويد صنف'!B721,صادر_وارد!$A$3:$A$500)</f>
        <v>0</v>
      </c>
      <c r="D721" s="9">
        <f ca="1">SUMIF(صادر_وارد!$D$3:$D$1999,'تكويد صنف'!B721,صادر_وارد!$B$3:$B$500)</f>
        <v>0</v>
      </c>
      <c r="E721" s="19">
        <f t="shared" ca="1" si="11"/>
        <v>0</v>
      </c>
      <c r="F721" s="7"/>
    </row>
    <row r="722" spans="1:6" ht="18" x14ac:dyDescent="0.2">
      <c r="A722" s="7"/>
      <c r="B722" s="8" t="str">
        <f>IF(A722="","",SUBTOTAL(3,A$6:A722))</f>
        <v/>
      </c>
      <c r="C722" s="8">
        <f ca="1">SUMIF(صادر_وارد!$D$3:$D$1999,'تكويد صنف'!B722,صادر_وارد!$A$3:$A$500)</f>
        <v>0</v>
      </c>
      <c r="D722" s="9">
        <f ca="1">SUMIF(صادر_وارد!$D$3:$D$1999,'تكويد صنف'!B722,صادر_وارد!$B$3:$B$500)</f>
        <v>0</v>
      </c>
      <c r="E722" s="19">
        <f t="shared" ca="1" si="11"/>
        <v>0</v>
      </c>
      <c r="F722" s="7"/>
    </row>
    <row r="723" spans="1:6" ht="18" x14ac:dyDescent="0.2">
      <c r="A723" s="7"/>
      <c r="B723" s="8" t="str">
        <f>IF(A723="","",SUBTOTAL(3,A$6:A723))</f>
        <v/>
      </c>
      <c r="C723" s="8">
        <f ca="1">SUMIF(صادر_وارد!$D$3:$D$1999,'تكويد صنف'!B723,صادر_وارد!$A$3:$A$500)</f>
        <v>0</v>
      </c>
      <c r="D723" s="9">
        <f ca="1">SUMIF(صادر_وارد!$D$3:$D$1999,'تكويد صنف'!B723,صادر_وارد!$B$3:$B$500)</f>
        <v>0</v>
      </c>
      <c r="E723" s="19">
        <f t="shared" ca="1" si="11"/>
        <v>0</v>
      </c>
      <c r="F723" s="7"/>
    </row>
    <row r="724" spans="1:6" ht="18" x14ac:dyDescent="0.2">
      <c r="A724" s="7"/>
      <c r="B724" s="8" t="str">
        <f>IF(A724="","",SUBTOTAL(3,A$6:A724))</f>
        <v/>
      </c>
      <c r="C724" s="8">
        <f ca="1">SUMIF(صادر_وارد!$D$3:$D$1999,'تكويد صنف'!B724,صادر_وارد!$A$3:$A$500)</f>
        <v>0</v>
      </c>
      <c r="D724" s="9">
        <f ca="1">SUMIF(صادر_وارد!$D$3:$D$1999,'تكويد صنف'!B724,صادر_وارد!$B$3:$B$500)</f>
        <v>0</v>
      </c>
      <c r="E724" s="19">
        <f t="shared" ca="1" si="11"/>
        <v>0</v>
      </c>
      <c r="F724" s="7"/>
    </row>
    <row r="725" spans="1:6" ht="18" x14ac:dyDescent="0.2">
      <c r="A725" s="7"/>
      <c r="B725" s="8" t="str">
        <f>IF(A725="","",SUBTOTAL(3,A$6:A725))</f>
        <v/>
      </c>
      <c r="C725" s="8">
        <f ca="1">SUMIF(صادر_وارد!$D$3:$D$1999,'تكويد صنف'!B725,صادر_وارد!$A$3:$A$500)</f>
        <v>0</v>
      </c>
      <c r="D725" s="9">
        <f ca="1">SUMIF(صادر_وارد!$D$3:$D$1999,'تكويد صنف'!B725,صادر_وارد!$B$3:$B$500)</f>
        <v>0</v>
      </c>
      <c r="E725" s="19">
        <f t="shared" ca="1" si="11"/>
        <v>0</v>
      </c>
      <c r="F725" s="7"/>
    </row>
    <row r="726" spans="1:6" ht="18" x14ac:dyDescent="0.2">
      <c r="A726" s="7"/>
      <c r="B726" s="8" t="str">
        <f>IF(A726="","",SUBTOTAL(3,A$6:A726))</f>
        <v/>
      </c>
      <c r="C726" s="8">
        <f ca="1">SUMIF(صادر_وارد!$D$3:$D$1999,'تكويد صنف'!B726,صادر_وارد!$A$3:$A$500)</f>
        <v>0</v>
      </c>
      <c r="D726" s="9">
        <f ca="1">SUMIF(صادر_وارد!$D$3:$D$1999,'تكويد صنف'!B726,صادر_وارد!$B$3:$B$500)</f>
        <v>0</v>
      </c>
      <c r="E726" s="19">
        <f t="shared" ca="1" si="11"/>
        <v>0</v>
      </c>
      <c r="F726" s="7"/>
    </row>
    <row r="727" spans="1:6" ht="18" x14ac:dyDescent="0.2">
      <c r="A727" s="7"/>
      <c r="B727" s="8" t="str">
        <f>IF(A727="","",SUBTOTAL(3,A$6:A727))</f>
        <v/>
      </c>
      <c r="C727" s="8">
        <f ca="1">SUMIF(صادر_وارد!$D$3:$D$1999,'تكويد صنف'!B727,صادر_وارد!$A$3:$A$500)</f>
        <v>0</v>
      </c>
      <c r="D727" s="9">
        <f ca="1">SUMIF(صادر_وارد!$D$3:$D$1999,'تكويد صنف'!B727,صادر_وارد!$B$3:$B$500)</f>
        <v>0</v>
      </c>
      <c r="E727" s="19">
        <f t="shared" ca="1" si="11"/>
        <v>0</v>
      </c>
      <c r="F727" s="7"/>
    </row>
    <row r="728" spans="1:6" ht="18" x14ac:dyDescent="0.2">
      <c r="A728" s="7"/>
      <c r="B728" s="8" t="str">
        <f>IF(A728="","",SUBTOTAL(3,A$6:A728))</f>
        <v/>
      </c>
      <c r="C728" s="8">
        <f ca="1">SUMIF(صادر_وارد!$D$3:$D$1999,'تكويد صنف'!B728,صادر_وارد!$A$3:$A$500)</f>
        <v>0</v>
      </c>
      <c r="D728" s="9">
        <f ca="1">SUMIF(صادر_وارد!$D$3:$D$1999,'تكويد صنف'!B728,صادر_وارد!$B$3:$B$500)</f>
        <v>0</v>
      </c>
      <c r="E728" s="19">
        <f t="shared" ca="1" si="11"/>
        <v>0</v>
      </c>
      <c r="F728" s="7"/>
    </row>
    <row r="729" spans="1:6" ht="18" x14ac:dyDescent="0.2">
      <c r="A729" s="7"/>
      <c r="B729" s="8" t="str">
        <f>IF(A729="","",SUBTOTAL(3,A$6:A729))</f>
        <v/>
      </c>
      <c r="C729" s="8">
        <f ca="1">SUMIF(صادر_وارد!$D$3:$D$1999,'تكويد صنف'!B729,صادر_وارد!$A$3:$A$500)</f>
        <v>0</v>
      </c>
      <c r="D729" s="9">
        <f ca="1">SUMIF(صادر_وارد!$D$3:$D$1999,'تكويد صنف'!B729,صادر_وارد!$B$3:$B$500)</f>
        <v>0</v>
      </c>
      <c r="E729" s="19">
        <f t="shared" ca="1" si="11"/>
        <v>0</v>
      </c>
      <c r="F729" s="7"/>
    </row>
    <row r="730" spans="1:6" ht="18" x14ac:dyDescent="0.2">
      <c r="A730" s="7"/>
      <c r="B730" s="8" t="str">
        <f>IF(A730="","",SUBTOTAL(3,A$6:A730))</f>
        <v/>
      </c>
      <c r="C730" s="8">
        <f ca="1">SUMIF(صادر_وارد!$D$3:$D$1999,'تكويد صنف'!B730,صادر_وارد!$A$3:$A$500)</f>
        <v>0</v>
      </c>
      <c r="D730" s="9">
        <f ca="1">SUMIF(صادر_وارد!$D$3:$D$1999,'تكويد صنف'!B730,صادر_وارد!$B$3:$B$500)</f>
        <v>0</v>
      </c>
      <c r="E730" s="19">
        <f t="shared" ca="1" si="11"/>
        <v>0</v>
      </c>
      <c r="F730" s="7"/>
    </row>
    <row r="731" spans="1:6" ht="18" x14ac:dyDescent="0.2">
      <c r="A731" s="7"/>
      <c r="B731" s="8" t="str">
        <f>IF(A731="","",SUBTOTAL(3,A$6:A731))</f>
        <v/>
      </c>
      <c r="C731" s="8">
        <f ca="1">SUMIF(صادر_وارد!$D$3:$D$1999,'تكويد صنف'!B731,صادر_وارد!$A$3:$A$500)</f>
        <v>0</v>
      </c>
      <c r="D731" s="9">
        <f ca="1">SUMIF(صادر_وارد!$D$3:$D$1999,'تكويد صنف'!B731,صادر_وارد!$B$3:$B$500)</f>
        <v>0</v>
      </c>
      <c r="E731" s="19">
        <f t="shared" ca="1" si="11"/>
        <v>0</v>
      </c>
      <c r="F731" s="7"/>
    </row>
    <row r="732" spans="1:6" ht="18" x14ac:dyDescent="0.2">
      <c r="A732" s="7"/>
      <c r="B732" s="8" t="str">
        <f>IF(A732="","",SUBTOTAL(3,A$6:A732))</f>
        <v/>
      </c>
      <c r="C732" s="8">
        <f ca="1">SUMIF(صادر_وارد!$D$3:$D$1999,'تكويد صنف'!B732,صادر_وارد!$A$3:$A$500)</f>
        <v>0</v>
      </c>
      <c r="D732" s="9">
        <f ca="1">SUMIF(صادر_وارد!$D$3:$D$1999,'تكويد صنف'!B732,صادر_وارد!$B$3:$B$500)</f>
        <v>0</v>
      </c>
      <c r="E732" s="19">
        <f t="shared" ca="1" si="11"/>
        <v>0</v>
      </c>
      <c r="F732" s="7"/>
    </row>
    <row r="733" spans="1:6" ht="18" x14ac:dyDescent="0.2">
      <c r="A733" s="7"/>
      <c r="B733" s="8" t="str">
        <f>IF(A733="","",SUBTOTAL(3,A$6:A733))</f>
        <v/>
      </c>
      <c r="C733" s="8">
        <f ca="1">SUMIF(صادر_وارد!$D$3:$D$1999,'تكويد صنف'!B733,صادر_وارد!$A$3:$A$500)</f>
        <v>0</v>
      </c>
      <c r="D733" s="9">
        <f ca="1">SUMIF(صادر_وارد!$D$3:$D$1999,'تكويد صنف'!B733,صادر_وارد!$B$3:$B$500)</f>
        <v>0</v>
      </c>
      <c r="E733" s="19">
        <f t="shared" ca="1" si="11"/>
        <v>0</v>
      </c>
      <c r="F733" s="7"/>
    </row>
    <row r="734" spans="1:6" ht="18" x14ac:dyDescent="0.2">
      <c r="A734" s="7"/>
      <c r="B734" s="8" t="str">
        <f>IF(A734="","",SUBTOTAL(3,A$6:A734))</f>
        <v/>
      </c>
      <c r="C734" s="8">
        <f ca="1">SUMIF(صادر_وارد!$D$3:$D$1999,'تكويد صنف'!B734,صادر_وارد!$A$3:$A$500)</f>
        <v>0</v>
      </c>
      <c r="D734" s="9">
        <f ca="1">SUMIF(صادر_وارد!$D$3:$D$1999,'تكويد صنف'!B734,صادر_وارد!$B$3:$B$500)</f>
        <v>0</v>
      </c>
      <c r="E734" s="19">
        <f t="shared" ca="1" si="11"/>
        <v>0</v>
      </c>
      <c r="F734" s="7"/>
    </row>
    <row r="735" spans="1:6" ht="18" x14ac:dyDescent="0.2">
      <c r="A735" s="7"/>
      <c r="B735" s="8" t="str">
        <f>IF(A735="","",SUBTOTAL(3,A$6:A735))</f>
        <v/>
      </c>
      <c r="C735" s="8">
        <f ca="1">SUMIF(صادر_وارد!$D$3:$D$1999,'تكويد صنف'!B735,صادر_وارد!$A$3:$A$500)</f>
        <v>0</v>
      </c>
      <c r="D735" s="9">
        <f ca="1">SUMIF(صادر_وارد!$D$3:$D$1999,'تكويد صنف'!B735,صادر_وارد!$B$3:$B$500)</f>
        <v>0</v>
      </c>
      <c r="E735" s="19">
        <f t="shared" ca="1" si="11"/>
        <v>0</v>
      </c>
      <c r="F735" s="7"/>
    </row>
    <row r="736" spans="1:6" ht="18" x14ac:dyDescent="0.2">
      <c r="A736" s="7"/>
      <c r="B736" s="8" t="str">
        <f>IF(A736="","",SUBTOTAL(3,A$6:A736))</f>
        <v/>
      </c>
      <c r="C736" s="8">
        <f ca="1">SUMIF(صادر_وارد!$D$3:$D$1999,'تكويد صنف'!B736,صادر_وارد!$A$3:$A$500)</f>
        <v>0</v>
      </c>
      <c r="D736" s="9">
        <f ca="1">SUMIF(صادر_وارد!$D$3:$D$1999,'تكويد صنف'!B736,صادر_وارد!$B$3:$B$500)</f>
        <v>0</v>
      </c>
      <c r="E736" s="19">
        <f t="shared" ca="1" si="11"/>
        <v>0</v>
      </c>
      <c r="F736" s="7"/>
    </row>
    <row r="737" spans="1:6" ht="18" x14ac:dyDescent="0.2">
      <c r="A737" s="7"/>
      <c r="B737" s="8" t="str">
        <f>IF(A737="","",SUBTOTAL(3,A$6:A737))</f>
        <v/>
      </c>
      <c r="C737" s="8">
        <f ca="1">SUMIF(صادر_وارد!$D$3:$D$1999,'تكويد صنف'!B737,صادر_وارد!$A$3:$A$500)</f>
        <v>0</v>
      </c>
      <c r="D737" s="9">
        <f ca="1">SUMIF(صادر_وارد!$D$3:$D$1999,'تكويد صنف'!B737,صادر_وارد!$B$3:$B$500)</f>
        <v>0</v>
      </c>
      <c r="E737" s="19">
        <f t="shared" ca="1" si="11"/>
        <v>0</v>
      </c>
      <c r="F737" s="7"/>
    </row>
    <row r="738" spans="1:6" ht="18" x14ac:dyDescent="0.2">
      <c r="A738" s="7"/>
      <c r="B738" s="8" t="str">
        <f>IF(A738="","",SUBTOTAL(3,A$6:A738))</f>
        <v/>
      </c>
      <c r="C738" s="8">
        <f ca="1">SUMIF(صادر_وارد!$D$3:$D$1999,'تكويد صنف'!B738,صادر_وارد!$A$3:$A$500)</f>
        <v>0</v>
      </c>
      <c r="D738" s="9">
        <f ca="1">SUMIF(صادر_وارد!$D$3:$D$1999,'تكويد صنف'!B738,صادر_وارد!$B$3:$B$500)</f>
        <v>0</v>
      </c>
      <c r="E738" s="19">
        <f t="shared" ca="1" si="11"/>
        <v>0</v>
      </c>
      <c r="F738" s="7"/>
    </row>
    <row r="739" spans="1:6" ht="18" x14ac:dyDescent="0.2">
      <c r="A739" s="7"/>
      <c r="B739" s="8" t="str">
        <f>IF(A739="","",SUBTOTAL(3,A$6:A739))</f>
        <v/>
      </c>
      <c r="C739" s="8">
        <f ca="1">SUMIF(صادر_وارد!$D$3:$D$1999,'تكويد صنف'!B739,صادر_وارد!$A$3:$A$500)</f>
        <v>0</v>
      </c>
      <c r="D739" s="9">
        <f ca="1">SUMIF(صادر_وارد!$D$3:$D$1999,'تكويد صنف'!B739,صادر_وارد!$B$3:$B$500)</f>
        <v>0</v>
      </c>
      <c r="E739" s="19">
        <f t="shared" ca="1" si="11"/>
        <v>0</v>
      </c>
      <c r="F739" s="7"/>
    </row>
    <row r="740" spans="1:6" ht="18" x14ac:dyDescent="0.2">
      <c r="A740" s="7"/>
      <c r="B740" s="8" t="str">
        <f>IF(A740="","",SUBTOTAL(3,A$6:A740))</f>
        <v/>
      </c>
      <c r="C740" s="8">
        <f ca="1">SUMIF(صادر_وارد!$D$3:$D$1999,'تكويد صنف'!B740,صادر_وارد!$A$3:$A$500)</f>
        <v>0</v>
      </c>
      <c r="D740" s="9">
        <f ca="1">SUMIF(صادر_وارد!$D$3:$D$1999,'تكويد صنف'!B740,صادر_وارد!$B$3:$B$500)</f>
        <v>0</v>
      </c>
      <c r="E740" s="19">
        <f t="shared" ca="1" si="11"/>
        <v>0</v>
      </c>
      <c r="F740" s="7"/>
    </row>
    <row r="741" spans="1:6" ht="18" x14ac:dyDescent="0.2">
      <c r="A741" s="7"/>
      <c r="B741" s="8" t="str">
        <f>IF(A741="","",SUBTOTAL(3,A$6:A741))</f>
        <v/>
      </c>
      <c r="C741" s="8">
        <f ca="1">SUMIF(صادر_وارد!$D$3:$D$1999,'تكويد صنف'!B741,صادر_وارد!$A$3:$A$500)</f>
        <v>0</v>
      </c>
      <c r="D741" s="9">
        <f ca="1">SUMIF(صادر_وارد!$D$3:$D$1999,'تكويد صنف'!B741,صادر_وارد!$B$3:$B$500)</f>
        <v>0</v>
      </c>
      <c r="E741" s="19">
        <f t="shared" ca="1" si="11"/>
        <v>0</v>
      </c>
      <c r="F741" s="7"/>
    </row>
    <row r="742" spans="1:6" ht="18" x14ac:dyDescent="0.2">
      <c r="A742" s="7"/>
      <c r="B742" s="8" t="str">
        <f>IF(A742="","",SUBTOTAL(3,A$6:A742))</f>
        <v/>
      </c>
      <c r="C742" s="8">
        <f ca="1">SUMIF(صادر_وارد!$D$3:$D$1999,'تكويد صنف'!B742,صادر_وارد!$A$3:$A$500)</f>
        <v>0</v>
      </c>
      <c r="D742" s="9">
        <f ca="1">SUMIF(صادر_وارد!$D$3:$D$1999,'تكويد صنف'!B742,صادر_وارد!$B$3:$B$500)</f>
        <v>0</v>
      </c>
      <c r="E742" s="19">
        <f t="shared" ca="1" si="11"/>
        <v>0</v>
      </c>
      <c r="F742" s="7"/>
    </row>
    <row r="743" spans="1:6" ht="18" x14ac:dyDescent="0.2">
      <c r="A743" s="7"/>
      <c r="B743" s="8" t="str">
        <f>IF(A743="","",SUBTOTAL(3,A$6:A743))</f>
        <v/>
      </c>
      <c r="C743" s="8">
        <f ca="1">SUMIF(صادر_وارد!$D$3:$D$1999,'تكويد صنف'!B743,صادر_وارد!$A$3:$A$500)</f>
        <v>0</v>
      </c>
      <c r="D743" s="9">
        <f ca="1">SUMIF(صادر_وارد!$D$3:$D$1999,'تكويد صنف'!B743,صادر_وارد!$B$3:$B$500)</f>
        <v>0</v>
      </c>
      <c r="E743" s="19">
        <f t="shared" ca="1" si="11"/>
        <v>0</v>
      </c>
      <c r="F743" s="7"/>
    </row>
    <row r="744" spans="1:6" ht="18" x14ac:dyDescent="0.2">
      <c r="A744" s="7"/>
      <c r="B744" s="8" t="str">
        <f>IF(A744="","",SUBTOTAL(3,A$6:A744))</f>
        <v/>
      </c>
      <c r="C744" s="8">
        <f ca="1">SUMIF(صادر_وارد!$D$3:$D$1999,'تكويد صنف'!B744,صادر_وارد!$A$3:$A$500)</f>
        <v>0</v>
      </c>
      <c r="D744" s="9">
        <f ca="1">SUMIF(صادر_وارد!$D$3:$D$1999,'تكويد صنف'!B744,صادر_وارد!$B$3:$B$500)</f>
        <v>0</v>
      </c>
      <c r="E744" s="19">
        <f t="shared" ca="1" si="11"/>
        <v>0</v>
      </c>
      <c r="F744" s="7"/>
    </row>
    <row r="745" spans="1:6" ht="18" x14ac:dyDescent="0.2">
      <c r="A745" s="7"/>
      <c r="B745" s="8" t="str">
        <f>IF(A745="","",SUBTOTAL(3,A$6:A745))</f>
        <v/>
      </c>
      <c r="C745" s="8">
        <f ca="1">SUMIF(صادر_وارد!$D$3:$D$1999,'تكويد صنف'!B745,صادر_وارد!$A$3:$A$500)</f>
        <v>0</v>
      </c>
      <c r="D745" s="9">
        <f ca="1">SUMIF(صادر_وارد!$D$3:$D$1999,'تكويد صنف'!B745,صادر_وارد!$B$3:$B$500)</f>
        <v>0</v>
      </c>
      <c r="E745" s="19">
        <f t="shared" ca="1" si="11"/>
        <v>0</v>
      </c>
      <c r="F745" s="7"/>
    </row>
    <row r="746" spans="1:6" ht="18" x14ac:dyDescent="0.2">
      <c r="A746" s="7"/>
      <c r="B746" s="8" t="str">
        <f>IF(A746="","",SUBTOTAL(3,A$6:A746))</f>
        <v/>
      </c>
      <c r="C746" s="8">
        <f ca="1">SUMIF(صادر_وارد!$D$3:$D$1999,'تكويد صنف'!B746,صادر_وارد!$A$3:$A$500)</f>
        <v>0</v>
      </c>
      <c r="D746" s="9">
        <f ca="1">SUMIF(صادر_وارد!$D$3:$D$1999,'تكويد صنف'!B746,صادر_وارد!$B$3:$B$500)</f>
        <v>0</v>
      </c>
      <c r="E746" s="19">
        <f t="shared" ca="1" si="11"/>
        <v>0</v>
      </c>
      <c r="F746" s="7"/>
    </row>
    <row r="747" spans="1:6" ht="18" x14ac:dyDescent="0.2">
      <c r="A747" s="7"/>
      <c r="B747" s="8" t="str">
        <f>IF(A747="","",SUBTOTAL(3,A$6:A747))</f>
        <v/>
      </c>
      <c r="C747" s="8">
        <f ca="1">SUMIF(صادر_وارد!$D$3:$D$1999,'تكويد صنف'!B747,صادر_وارد!$A$3:$A$500)</f>
        <v>0</v>
      </c>
      <c r="D747" s="9">
        <f ca="1">SUMIF(صادر_وارد!$D$3:$D$1999,'تكويد صنف'!B747,صادر_وارد!$B$3:$B$500)</f>
        <v>0</v>
      </c>
      <c r="E747" s="19">
        <f t="shared" ca="1" si="11"/>
        <v>0</v>
      </c>
      <c r="F747" s="7"/>
    </row>
    <row r="748" spans="1:6" ht="18" x14ac:dyDescent="0.2">
      <c r="A748" s="7"/>
      <c r="B748" s="8" t="str">
        <f>IF(A748="","",SUBTOTAL(3,A$6:A748))</f>
        <v/>
      </c>
      <c r="C748" s="8">
        <f ca="1">SUMIF(صادر_وارد!$D$3:$D$1999,'تكويد صنف'!B748,صادر_وارد!$A$3:$A$500)</f>
        <v>0</v>
      </c>
      <c r="D748" s="9">
        <f ca="1">SUMIF(صادر_وارد!$D$3:$D$1999,'تكويد صنف'!B748,صادر_وارد!$B$3:$B$500)</f>
        <v>0</v>
      </c>
      <c r="E748" s="19">
        <f t="shared" ca="1" si="11"/>
        <v>0</v>
      </c>
      <c r="F748" s="7"/>
    </row>
    <row r="749" spans="1:6" ht="18" x14ac:dyDescent="0.2">
      <c r="A749" s="7"/>
      <c r="B749" s="8" t="str">
        <f>IF(A749="","",SUBTOTAL(3,A$6:A749))</f>
        <v/>
      </c>
      <c r="C749" s="8">
        <f ca="1">SUMIF(صادر_وارد!$D$3:$D$1999,'تكويد صنف'!B749,صادر_وارد!$A$3:$A$500)</f>
        <v>0</v>
      </c>
      <c r="D749" s="9">
        <f ca="1">SUMIF(صادر_وارد!$D$3:$D$1999,'تكويد صنف'!B749,صادر_وارد!$B$3:$B$500)</f>
        <v>0</v>
      </c>
      <c r="E749" s="19">
        <f t="shared" ca="1" si="11"/>
        <v>0</v>
      </c>
      <c r="F749" s="7"/>
    </row>
    <row r="750" spans="1:6" ht="18" x14ac:dyDescent="0.2">
      <c r="A750" s="7"/>
      <c r="B750" s="8" t="str">
        <f>IF(A750="","",SUBTOTAL(3,A$6:A750))</f>
        <v/>
      </c>
      <c r="C750" s="8">
        <f ca="1">SUMIF(صادر_وارد!$D$3:$D$1999,'تكويد صنف'!B750,صادر_وارد!$A$3:$A$500)</f>
        <v>0</v>
      </c>
      <c r="D750" s="9">
        <f ca="1">SUMIF(صادر_وارد!$D$3:$D$1999,'تكويد صنف'!B750,صادر_وارد!$B$3:$B$500)</f>
        <v>0</v>
      </c>
      <c r="E750" s="19">
        <f t="shared" ca="1" si="11"/>
        <v>0</v>
      </c>
      <c r="F750" s="7"/>
    </row>
    <row r="751" spans="1:6" ht="18" x14ac:dyDescent="0.2">
      <c r="A751" s="7"/>
      <c r="B751" s="8" t="str">
        <f>IF(A751="","",SUBTOTAL(3,A$6:A751))</f>
        <v/>
      </c>
      <c r="C751" s="8">
        <f ca="1">SUMIF(صادر_وارد!$D$3:$D$1999,'تكويد صنف'!B751,صادر_وارد!$A$3:$A$500)</f>
        <v>0</v>
      </c>
      <c r="D751" s="9">
        <f ca="1">SUMIF(صادر_وارد!$D$3:$D$1999,'تكويد صنف'!B751,صادر_وارد!$B$3:$B$500)</f>
        <v>0</v>
      </c>
      <c r="E751" s="19">
        <f t="shared" ca="1" si="11"/>
        <v>0</v>
      </c>
      <c r="F751" s="7"/>
    </row>
    <row r="752" spans="1:6" ht="18" x14ac:dyDescent="0.2">
      <c r="A752" s="7"/>
      <c r="B752" s="8" t="str">
        <f>IF(A752="","",SUBTOTAL(3,A$6:A752))</f>
        <v/>
      </c>
      <c r="C752" s="8">
        <f ca="1">SUMIF(صادر_وارد!$D$3:$D$1999,'تكويد صنف'!B752,صادر_وارد!$A$3:$A$500)</f>
        <v>0</v>
      </c>
      <c r="D752" s="9">
        <f ca="1">SUMIF(صادر_وارد!$D$3:$D$1999,'تكويد صنف'!B752,صادر_وارد!$B$3:$B$500)</f>
        <v>0</v>
      </c>
      <c r="E752" s="19">
        <f t="shared" ca="1" si="11"/>
        <v>0</v>
      </c>
      <c r="F752" s="7"/>
    </row>
    <row r="753" spans="1:6" ht="18" x14ac:dyDescent="0.2">
      <c r="A753" s="7"/>
      <c r="B753" s="8" t="str">
        <f>IF(A753="","",SUBTOTAL(3,A$6:A753))</f>
        <v/>
      </c>
      <c r="C753" s="8">
        <f ca="1">SUMIF(صادر_وارد!$D$3:$D$1999,'تكويد صنف'!B753,صادر_وارد!$A$3:$A$500)</f>
        <v>0</v>
      </c>
      <c r="D753" s="9">
        <f ca="1">SUMIF(صادر_وارد!$D$3:$D$1999,'تكويد صنف'!B753,صادر_وارد!$B$3:$B$500)</f>
        <v>0</v>
      </c>
      <c r="E753" s="19">
        <f t="shared" ca="1" si="11"/>
        <v>0</v>
      </c>
      <c r="F753" s="7"/>
    </row>
    <row r="754" spans="1:6" ht="18" x14ac:dyDescent="0.2">
      <c r="A754" s="7"/>
      <c r="B754" s="8" t="str">
        <f>IF(A754="","",SUBTOTAL(3,A$6:A754))</f>
        <v/>
      </c>
      <c r="C754" s="8">
        <f ca="1">SUMIF(صادر_وارد!$D$3:$D$1999,'تكويد صنف'!B754,صادر_وارد!$A$3:$A$500)</f>
        <v>0</v>
      </c>
      <c r="D754" s="9">
        <f ca="1">SUMIF(صادر_وارد!$D$3:$D$1999,'تكويد صنف'!B754,صادر_وارد!$B$3:$B$500)</f>
        <v>0</v>
      </c>
      <c r="E754" s="19">
        <f t="shared" ca="1" si="11"/>
        <v>0</v>
      </c>
      <c r="F754" s="7"/>
    </row>
    <row r="755" spans="1:6" ht="18" x14ac:dyDescent="0.2">
      <c r="A755" s="7"/>
      <c r="B755" s="8" t="str">
        <f>IF(A755="","",SUBTOTAL(3,A$6:A755))</f>
        <v/>
      </c>
      <c r="C755" s="8">
        <f ca="1">SUMIF(صادر_وارد!$D$3:$D$1999,'تكويد صنف'!B755,صادر_وارد!$A$3:$A$500)</f>
        <v>0</v>
      </c>
      <c r="D755" s="9">
        <f ca="1">SUMIF(صادر_وارد!$D$3:$D$1999,'تكويد صنف'!B755,صادر_وارد!$B$3:$B$500)</f>
        <v>0</v>
      </c>
      <c r="E755" s="19">
        <f t="shared" ca="1" si="11"/>
        <v>0</v>
      </c>
      <c r="F755" s="7"/>
    </row>
    <row r="756" spans="1:6" ht="18" x14ac:dyDescent="0.2">
      <c r="A756" s="7"/>
      <c r="B756" s="8" t="str">
        <f>IF(A756="","",SUBTOTAL(3,A$6:A756))</f>
        <v/>
      </c>
      <c r="C756" s="8">
        <f ca="1">SUMIF(صادر_وارد!$D$3:$D$1999,'تكويد صنف'!B756,صادر_وارد!$A$3:$A$500)</f>
        <v>0</v>
      </c>
      <c r="D756" s="9">
        <f ca="1">SUMIF(صادر_وارد!$D$3:$D$1999,'تكويد صنف'!B756,صادر_وارد!$B$3:$B$500)</f>
        <v>0</v>
      </c>
      <c r="E756" s="19">
        <f t="shared" ca="1" si="11"/>
        <v>0</v>
      </c>
      <c r="F756" s="7"/>
    </row>
    <row r="757" spans="1:6" ht="18" x14ac:dyDescent="0.2">
      <c r="A757" s="7"/>
      <c r="B757" s="8" t="str">
        <f>IF(A757="","",SUBTOTAL(3,A$6:A757))</f>
        <v/>
      </c>
      <c r="C757" s="8">
        <f ca="1">SUMIF(صادر_وارد!$D$3:$D$1999,'تكويد صنف'!B757,صادر_وارد!$A$3:$A$500)</f>
        <v>0</v>
      </c>
      <c r="D757" s="9">
        <f ca="1">SUMIF(صادر_وارد!$D$3:$D$1999,'تكويد صنف'!B757,صادر_وارد!$B$3:$B$500)</f>
        <v>0</v>
      </c>
      <c r="E757" s="19">
        <f t="shared" ca="1" si="11"/>
        <v>0</v>
      </c>
      <c r="F757" s="7"/>
    </row>
    <row r="758" spans="1:6" ht="18" x14ac:dyDescent="0.2">
      <c r="A758" s="7"/>
      <c r="B758" s="8" t="str">
        <f>IF(A758="","",SUBTOTAL(3,A$6:A758))</f>
        <v/>
      </c>
      <c r="C758" s="8">
        <f ca="1">SUMIF(صادر_وارد!$D$3:$D$1999,'تكويد صنف'!B758,صادر_وارد!$A$3:$A$500)</f>
        <v>0</v>
      </c>
      <c r="D758" s="9">
        <f ca="1">SUMIF(صادر_وارد!$D$3:$D$1999,'تكويد صنف'!B758,صادر_وارد!$B$3:$B$500)</f>
        <v>0</v>
      </c>
      <c r="E758" s="19">
        <f t="shared" ca="1" si="11"/>
        <v>0</v>
      </c>
      <c r="F758" s="7"/>
    </row>
    <row r="759" spans="1:6" ht="18" x14ac:dyDescent="0.2">
      <c r="A759" s="7"/>
      <c r="B759" s="8" t="str">
        <f>IF(A759="","",SUBTOTAL(3,A$6:A759))</f>
        <v/>
      </c>
      <c r="C759" s="8">
        <f ca="1">SUMIF(صادر_وارد!$D$3:$D$1999,'تكويد صنف'!B759,صادر_وارد!$A$3:$A$500)</f>
        <v>0</v>
      </c>
      <c r="D759" s="9">
        <f ca="1">SUMIF(صادر_وارد!$D$3:$D$1999,'تكويد صنف'!B759,صادر_وارد!$B$3:$B$500)</f>
        <v>0</v>
      </c>
      <c r="E759" s="19">
        <f t="shared" ca="1" si="11"/>
        <v>0</v>
      </c>
      <c r="F759" s="7"/>
    </row>
    <row r="760" spans="1:6" ht="18" x14ac:dyDescent="0.2">
      <c r="A760" s="7"/>
      <c r="B760" s="8" t="str">
        <f>IF(A760="","",SUBTOTAL(3,A$6:A760))</f>
        <v/>
      </c>
      <c r="C760" s="8">
        <f ca="1">SUMIF(صادر_وارد!$D$3:$D$1999,'تكويد صنف'!B760,صادر_وارد!$A$3:$A$500)</f>
        <v>0</v>
      </c>
      <c r="D760" s="9">
        <f ca="1">SUMIF(صادر_وارد!$D$3:$D$1999,'تكويد صنف'!B760,صادر_وارد!$B$3:$B$500)</f>
        <v>0</v>
      </c>
      <c r="E760" s="19">
        <f t="shared" ca="1" si="11"/>
        <v>0</v>
      </c>
      <c r="F760" s="7"/>
    </row>
    <row r="761" spans="1:6" ht="18" x14ac:dyDescent="0.2">
      <c r="A761" s="7"/>
      <c r="B761" s="8" t="str">
        <f>IF(A761="","",SUBTOTAL(3,A$6:A761))</f>
        <v/>
      </c>
      <c r="C761" s="8">
        <f ca="1">SUMIF(صادر_وارد!$D$3:$D$1999,'تكويد صنف'!B761,صادر_وارد!$A$3:$A$500)</f>
        <v>0</v>
      </c>
      <c r="D761" s="9">
        <f ca="1">SUMIF(صادر_وارد!$D$3:$D$1999,'تكويد صنف'!B761,صادر_وارد!$B$3:$B$500)</f>
        <v>0</v>
      </c>
      <c r="E761" s="19">
        <f t="shared" ca="1" si="11"/>
        <v>0</v>
      </c>
      <c r="F761" s="7"/>
    </row>
    <row r="762" spans="1:6" ht="18" x14ac:dyDescent="0.2">
      <c r="A762" s="7"/>
      <c r="B762" s="8" t="str">
        <f>IF(A762="","",SUBTOTAL(3,A$6:A762))</f>
        <v/>
      </c>
      <c r="C762" s="8">
        <f ca="1">SUMIF(صادر_وارد!$D$3:$D$1999,'تكويد صنف'!B762,صادر_وارد!$A$3:$A$500)</f>
        <v>0</v>
      </c>
      <c r="D762" s="9">
        <f ca="1">SUMIF(صادر_وارد!$D$3:$D$1999,'تكويد صنف'!B762,صادر_وارد!$B$3:$B$500)</f>
        <v>0</v>
      </c>
      <c r="E762" s="19">
        <f t="shared" ca="1" si="11"/>
        <v>0</v>
      </c>
      <c r="F762" s="7"/>
    </row>
    <row r="763" spans="1:6" ht="18" x14ac:dyDescent="0.2">
      <c r="A763" s="7"/>
      <c r="B763" s="8" t="str">
        <f>IF(A763="","",SUBTOTAL(3,A$6:A763))</f>
        <v/>
      </c>
      <c r="C763" s="8">
        <f ca="1">SUMIF(صادر_وارد!$D$3:$D$1999,'تكويد صنف'!B763,صادر_وارد!$A$3:$A$500)</f>
        <v>0</v>
      </c>
      <c r="D763" s="9">
        <f ca="1">SUMIF(صادر_وارد!$D$3:$D$1999,'تكويد صنف'!B763,صادر_وارد!$B$3:$B$500)</f>
        <v>0</v>
      </c>
      <c r="E763" s="19">
        <f t="shared" ca="1" si="11"/>
        <v>0</v>
      </c>
      <c r="F763" s="7"/>
    </row>
    <row r="764" spans="1:6" ht="18" x14ac:dyDescent="0.2">
      <c r="A764" s="7"/>
      <c r="B764" s="8" t="str">
        <f>IF(A764="","",SUBTOTAL(3,A$6:A764))</f>
        <v/>
      </c>
      <c r="C764" s="8">
        <f ca="1">SUMIF(صادر_وارد!$D$3:$D$1999,'تكويد صنف'!B764,صادر_وارد!$A$3:$A$500)</f>
        <v>0</v>
      </c>
      <c r="D764" s="9">
        <f ca="1">SUMIF(صادر_وارد!$D$3:$D$1999,'تكويد صنف'!B764,صادر_وارد!$B$3:$B$500)</f>
        <v>0</v>
      </c>
      <c r="E764" s="19">
        <f t="shared" ca="1" si="11"/>
        <v>0</v>
      </c>
      <c r="F764" s="7"/>
    </row>
    <row r="765" spans="1:6" ht="18" x14ac:dyDescent="0.2">
      <c r="A765" s="7"/>
      <c r="B765" s="8" t="str">
        <f>IF(A765="","",SUBTOTAL(3,A$6:A765))</f>
        <v/>
      </c>
      <c r="C765" s="8">
        <f ca="1">SUMIF(صادر_وارد!$D$3:$D$1999,'تكويد صنف'!B765,صادر_وارد!$A$3:$A$500)</f>
        <v>0</v>
      </c>
      <c r="D765" s="9">
        <f ca="1">SUMIF(صادر_وارد!$D$3:$D$1999,'تكويد صنف'!B765,صادر_وارد!$B$3:$B$500)</f>
        <v>0</v>
      </c>
      <c r="E765" s="19">
        <f t="shared" ca="1" si="11"/>
        <v>0</v>
      </c>
      <c r="F765" s="7"/>
    </row>
    <row r="766" spans="1:6" ht="18" x14ac:dyDescent="0.2">
      <c r="A766" s="7"/>
      <c r="B766" s="8" t="str">
        <f>IF(A766="","",SUBTOTAL(3,A$6:A766))</f>
        <v/>
      </c>
      <c r="C766" s="8">
        <f ca="1">SUMIF(صادر_وارد!$D$3:$D$1999,'تكويد صنف'!B766,صادر_وارد!$A$3:$A$500)</f>
        <v>0</v>
      </c>
      <c r="D766" s="9">
        <f ca="1">SUMIF(صادر_وارد!$D$3:$D$1999,'تكويد صنف'!B766,صادر_وارد!$B$3:$B$500)</f>
        <v>0</v>
      </c>
      <c r="E766" s="19">
        <f t="shared" ca="1" si="11"/>
        <v>0</v>
      </c>
      <c r="F766" s="7"/>
    </row>
    <row r="767" spans="1:6" ht="18" x14ac:dyDescent="0.2">
      <c r="A767" s="7"/>
      <c r="B767" s="8" t="str">
        <f>IF(A767="","",SUBTOTAL(3,A$6:A767))</f>
        <v/>
      </c>
      <c r="C767" s="8">
        <f ca="1">SUMIF(صادر_وارد!$D$3:$D$1999,'تكويد صنف'!B767,صادر_وارد!$A$3:$A$500)</f>
        <v>0</v>
      </c>
      <c r="D767" s="9">
        <f ca="1">SUMIF(صادر_وارد!$D$3:$D$1999,'تكويد صنف'!B767,صادر_وارد!$B$3:$B$500)</f>
        <v>0</v>
      </c>
      <c r="E767" s="19">
        <f t="shared" ca="1" si="11"/>
        <v>0</v>
      </c>
      <c r="F767" s="7"/>
    </row>
    <row r="768" spans="1:6" ht="18" x14ac:dyDescent="0.2">
      <c r="A768" s="7"/>
      <c r="B768" s="8" t="str">
        <f>IF(A768="","",SUBTOTAL(3,A$6:A768))</f>
        <v/>
      </c>
      <c r="C768" s="8">
        <f ca="1">SUMIF(صادر_وارد!$D$3:$D$1999,'تكويد صنف'!B768,صادر_وارد!$A$3:$A$500)</f>
        <v>0</v>
      </c>
      <c r="D768" s="9">
        <f ca="1">SUMIF(صادر_وارد!$D$3:$D$1999,'تكويد صنف'!B768,صادر_وارد!$B$3:$B$500)</f>
        <v>0</v>
      </c>
      <c r="E768" s="19">
        <f t="shared" ca="1" si="11"/>
        <v>0</v>
      </c>
      <c r="F768" s="7"/>
    </row>
    <row r="769" spans="1:6" ht="18" x14ac:dyDescent="0.2">
      <c r="A769" s="7"/>
      <c r="B769" s="8" t="str">
        <f>IF(A769="","",SUBTOTAL(3,A$6:A769))</f>
        <v/>
      </c>
      <c r="C769" s="8">
        <f ca="1">SUMIF(صادر_وارد!$D$3:$D$1999,'تكويد صنف'!B769,صادر_وارد!$A$3:$A$500)</f>
        <v>0</v>
      </c>
      <c r="D769" s="9">
        <f ca="1">SUMIF(صادر_وارد!$D$3:$D$1999,'تكويد صنف'!B769,صادر_وارد!$B$3:$B$500)</f>
        <v>0</v>
      </c>
      <c r="E769" s="19">
        <f t="shared" ca="1" si="11"/>
        <v>0</v>
      </c>
      <c r="F769" s="7"/>
    </row>
    <row r="770" spans="1:6" ht="18" x14ac:dyDescent="0.2">
      <c r="A770" s="7"/>
      <c r="B770" s="8" t="str">
        <f>IF(A770="","",SUBTOTAL(3,A$6:A770))</f>
        <v/>
      </c>
      <c r="C770" s="8">
        <f ca="1">SUMIF(صادر_وارد!$D$3:$D$1999,'تكويد صنف'!B770,صادر_وارد!$A$3:$A$500)</f>
        <v>0</v>
      </c>
      <c r="D770" s="9">
        <f ca="1">SUMIF(صادر_وارد!$D$3:$D$1999,'تكويد صنف'!B770,صادر_وارد!$B$3:$B$500)</f>
        <v>0</v>
      </c>
      <c r="E770" s="19">
        <f t="shared" ca="1" si="11"/>
        <v>0</v>
      </c>
      <c r="F770" s="7"/>
    </row>
    <row r="771" spans="1:6" ht="18" x14ac:dyDescent="0.2">
      <c r="A771" s="7"/>
      <c r="B771" s="8" t="str">
        <f>IF(A771="","",SUBTOTAL(3,A$6:A771))</f>
        <v/>
      </c>
      <c r="C771" s="8">
        <f ca="1">SUMIF(صادر_وارد!$D$3:$D$1999,'تكويد صنف'!B771,صادر_وارد!$A$3:$A$500)</f>
        <v>0</v>
      </c>
      <c r="D771" s="9">
        <f ca="1">SUMIF(صادر_وارد!$D$3:$D$1999,'تكويد صنف'!B771,صادر_وارد!$B$3:$B$500)</f>
        <v>0</v>
      </c>
      <c r="E771" s="19">
        <f t="shared" ca="1" si="11"/>
        <v>0</v>
      </c>
      <c r="F771" s="7"/>
    </row>
    <row r="772" spans="1:6" ht="18" x14ac:dyDescent="0.2">
      <c r="A772" s="7"/>
      <c r="B772" s="8" t="str">
        <f>IF(A772="","",SUBTOTAL(3,A$6:A772))</f>
        <v/>
      </c>
      <c r="C772" s="8">
        <f ca="1">SUMIF(صادر_وارد!$D$3:$D$1999,'تكويد صنف'!B772,صادر_وارد!$A$3:$A$500)</f>
        <v>0</v>
      </c>
      <c r="D772" s="9">
        <f ca="1">SUMIF(صادر_وارد!$D$3:$D$1999,'تكويد صنف'!B772,صادر_وارد!$B$3:$B$500)</f>
        <v>0</v>
      </c>
      <c r="E772" s="19">
        <f t="shared" ca="1" si="11"/>
        <v>0</v>
      </c>
      <c r="F772" s="7"/>
    </row>
    <row r="773" spans="1:6" ht="18" x14ac:dyDescent="0.2">
      <c r="A773" s="7"/>
      <c r="B773" s="8" t="str">
        <f>IF(A773="","",SUBTOTAL(3,A$6:A773))</f>
        <v/>
      </c>
      <c r="C773" s="8">
        <f ca="1">SUMIF(صادر_وارد!$D$3:$D$1999,'تكويد صنف'!B773,صادر_وارد!$A$3:$A$500)</f>
        <v>0</v>
      </c>
      <c r="D773" s="9">
        <f ca="1">SUMIF(صادر_وارد!$D$3:$D$1999,'تكويد صنف'!B773,صادر_وارد!$B$3:$B$500)</f>
        <v>0</v>
      </c>
      <c r="E773" s="19">
        <f t="shared" ca="1" si="11"/>
        <v>0</v>
      </c>
      <c r="F773" s="7"/>
    </row>
    <row r="774" spans="1:6" ht="18" x14ac:dyDescent="0.2">
      <c r="A774" s="7"/>
      <c r="B774" s="8" t="str">
        <f>IF(A774="","",SUBTOTAL(3,A$6:A774))</f>
        <v/>
      </c>
      <c r="C774" s="8">
        <f ca="1">SUMIF(صادر_وارد!$D$3:$D$1999,'تكويد صنف'!B774,صادر_وارد!$A$3:$A$500)</f>
        <v>0</v>
      </c>
      <c r="D774" s="9">
        <f ca="1">SUMIF(صادر_وارد!$D$3:$D$1999,'تكويد صنف'!B774,صادر_وارد!$B$3:$B$500)</f>
        <v>0</v>
      </c>
      <c r="E774" s="19">
        <f t="shared" ref="E774:E837" ca="1" si="12">C774-D774</f>
        <v>0</v>
      </c>
      <c r="F774" s="7"/>
    </row>
    <row r="775" spans="1:6" ht="18" x14ac:dyDescent="0.2">
      <c r="A775" s="7"/>
      <c r="B775" s="8" t="str">
        <f>IF(A775="","",SUBTOTAL(3,A$6:A775))</f>
        <v/>
      </c>
      <c r="C775" s="8">
        <f ca="1">SUMIF(صادر_وارد!$D$3:$D$1999,'تكويد صنف'!B775,صادر_وارد!$A$3:$A$500)</f>
        <v>0</v>
      </c>
      <c r="D775" s="9">
        <f ca="1">SUMIF(صادر_وارد!$D$3:$D$1999,'تكويد صنف'!B775,صادر_وارد!$B$3:$B$500)</f>
        <v>0</v>
      </c>
      <c r="E775" s="19">
        <f t="shared" ca="1" si="12"/>
        <v>0</v>
      </c>
      <c r="F775" s="7"/>
    </row>
    <row r="776" spans="1:6" ht="18" x14ac:dyDescent="0.2">
      <c r="A776" s="7"/>
      <c r="B776" s="8" t="str">
        <f>IF(A776="","",SUBTOTAL(3,A$6:A776))</f>
        <v/>
      </c>
      <c r="C776" s="8">
        <f ca="1">SUMIF(صادر_وارد!$D$3:$D$1999,'تكويد صنف'!B776,صادر_وارد!$A$3:$A$500)</f>
        <v>0</v>
      </c>
      <c r="D776" s="9">
        <f ca="1">SUMIF(صادر_وارد!$D$3:$D$1999,'تكويد صنف'!B776,صادر_وارد!$B$3:$B$500)</f>
        <v>0</v>
      </c>
      <c r="E776" s="19">
        <f t="shared" ca="1" si="12"/>
        <v>0</v>
      </c>
      <c r="F776" s="7"/>
    </row>
    <row r="777" spans="1:6" ht="18" x14ac:dyDescent="0.2">
      <c r="A777" s="7"/>
      <c r="B777" s="8" t="str">
        <f>IF(A777="","",SUBTOTAL(3,A$6:A777))</f>
        <v/>
      </c>
      <c r="C777" s="8">
        <f ca="1">SUMIF(صادر_وارد!$D$3:$D$1999,'تكويد صنف'!B777,صادر_وارد!$A$3:$A$500)</f>
        <v>0</v>
      </c>
      <c r="D777" s="9">
        <f ca="1">SUMIF(صادر_وارد!$D$3:$D$1999,'تكويد صنف'!B777,صادر_وارد!$B$3:$B$500)</f>
        <v>0</v>
      </c>
      <c r="E777" s="19">
        <f t="shared" ca="1" si="12"/>
        <v>0</v>
      </c>
      <c r="F777" s="7"/>
    </row>
    <row r="778" spans="1:6" ht="18" x14ac:dyDescent="0.2">
      <c r="A778" s="7"/>
      <c r="B778" s="8" t="str">
        <f>IF(A778="","",SUBTOTAL(3,A$6:A778))</f>
        <v/>
      </c>
      <c r="C778" s="8">
        <f ca="1">SUMIF(صادر_وارد!$D$3:$D$1999,'تكويد صنف'!B778,صادر_وارد!$A$3:$A$500)</f>
        <v>0</v>
      </c>
      <c r="D778" s="9">
        <f ca="1">SUMIF(صادر_وارد!$D$3:$D$1999,'تكويد صنف'!B778,صادر_وارد!$B$3:$B$500)</f>
        <v>0</v>
      </c>
      <c r="E778" s="19">
        <f t="shared" ca="1" si="12"/>
        <v>0</v>
      </c>
      <c r="F778" s="7"/>
    </row>
    <row r="779" spans="1:6" ht="18" x14ac:dyDescent="0.2">
      <c r="A779" s="7"/>
      <c r="B779" s="8" t="str">
        <f>IF(A779="","",SUBTOTAL(3,A$6:A779))</f>
        <v/>
      </c>
      <c r="C779" s="8">
        <f ca="1">SUMIF(صادر_وارد!$D$3:$D$1999,'تكويد صنف'!B779,صادر_وارد!$A$3:$A$500)</f>
        <v>0</v>
      </c>
      <c r="D779" s="9">
        <f ca="1">SUMIF(صادر_وارد!$D$3:$D$1999,'تكويد صنف'!B779,صادر_وارد!$B$3:$B$500)</f>
        <v>0</v>
      </c>
      <c r="E779" s="19">
        <f t="shared" ca="1" si="12"/>
        <v>0</v>
      </c>
      <c r="F779" s="7"/>
    </row>
    <row r="780" spans="1:6" ht="18" x14ac:dyDescent="0.2">
      <c r="A780" s="7"/>
      <c r="B780" s="8" t="str">
        <f>IF(A780="","",SUBTOTAL(3,A$6:A780))</f>
        <v/>
      </c>
      <c r="C780" s="8">
        <f ca="1">SUMIF(صادر_وارد!$D$3:$D$1999,'تكويد صنف'!B780,صادر_وارد!$A$3:$A$500)</f>
        <v>0</v>
      </c>
      <c r="D780" s="9">
        <f ca="1">SUMIF(صادر_وارد!$D$3:$D$1999,'تكويد صنف'!B780,صادر_وارد!$B$3:$B$500)</f>
        <v>0</v>
      </c>
      <c r="E780" s="19">
        <f t="shared" ca="1" si="12"/>
        <v>0</v>
      </c>
      <c r="F780" s="7"/>
    </row>
    <row r="781" spans="1:6" ht="18" x14ac:dyDescent="0.2">
      <c r="A781" s="7"/>
      <c r="B781" s="8" t="str">
        <f>IF(A781="","",SUBTOTAL(3,A$6:A781))</f>
        <v/>
      </c>
      <c r="C781" s="8">
        <f ca="1">SUMIF(صادر_وارد!$D$3:$D$1999,'تكويد صنف'!B781,صادر_وارد!$A$3:$A$500)</f>
        <v>0</v>
      </c>
      <c r="D781" s="9">
        <f ca="1">SUMIF(صادر_وارد!$D$3:$D$1999,'تكويد صنف'!B781,صادر_وارد!$B$3:$B$500)</f>
        <v>0</v>
      </c>
      <c r="E781" s="19">
        <f t="shared" ca="1" si="12"/>
        <v>0</v>
      </c>
      <c r="F781" s="7"/>
    </row>
    <row r="782" spans="1:6" ht="18" x14ac:dyDescent="0.2">
      <c r="A782" s="7"/>
      <c r="B782" s="8" t="str">
        <f>IF(A782="","",SUBTOTAL(3,A$6:A782))</f>
        <v/>
      </c>
      <c r="C782" s="8">
        <f ca="1">SUMIF(صادر_وارد!$D$3:$D$1999,'تكويد صنف'!B782,صادر_وارد!$A$3:$A$500)</f>
        <v>0</v>
      </c>
      <c r="D782" s="9">
        <f ca="1">SUMIF(صادر_وارد!$D$3:$D$1999,'تكويد صنف'!B782,صادر_وارد!$B$3:$B$500)</f>
        <v>0</v>
      </c>
      <c r="E782" s="19">
        <f t="shared" ca="1" si="12"/>
        <v>0</v>
      </c>
      <c r="F782" s="7"/>
    </row>
    <row r="783" spans="1:6" ht="18" x14ac:dyDescent="0.2">
      <c r="A783" s="7"/>
      <c r="B783" s="8" t="str">
        <f>IF(A783="","",SUBTOTAL(3,A$6:A783))</f>
        <v/>
      </c>
      <c r="C783" s="8">
        <f ca="1">SUMIF(صادر_وارد!$D$3:$D$1999,'تكويد صنف'!B783,صادر_وارد!$A$3:$A$500)</f>
        <v>0</v>
      </c>
      <c r="D783" s="9">
        <f ca="1">SUMIF(صادر_وارد!$D$3:$D$1999,'تكويد صنف'!B783,صادر_وارد!$B$3:$B$500)</f>
        <v>0</v>
      </c>
      <c r="E783" s="19">
        <f t="shared" ca="1" si="12"/>
        <v>0</v>
      </c>
      <c r="F783" s="7"/>
    </row>
    <row r="784" spans="1:6" ht="18" x14ac:dyDescent="0.2">
      <c r="A784" s="7"/>
      <c r="B784" s="8" t="str">
        <f>IF(A784="","",SUBTOTAL(3,A$6:A784))</f>
        <v/>
      </c>
      <c r="C784" s="8">
        <f ca="1">SUMIF(صادر_وارد!$D$3:$D$1999,'تكويد صنف'!B784,صادر_وارد!$A$3:$A$500)</f>
        <v>0</v>
      </c>
      <c r="D784" s="9">
        <f ca="1">SUMIF(صادر_وارد!$D$3:$D$1999,'تكويد صنف'!B784,صادر_وارد!$B$3:$B$500)</f>
        <v>0</v>
      </c>
      <c r="E784" s="19">
        <f t="shared" ca="1" si="12"/>
        <v>0</v>
      </c>
      <c r="F784" s="7"/>
    </row>
    <row r="785" spans="1:6" ht="18" x14ac:dyDescent="0.2">
      <c r="A785" s="7"/>
      <c r="B785" s="8" t="str">
        <f>IF(A785="","",SUBTOTAL(3,A$6:A785))</f>
        <v/>
      </c>
      <c r="C785" s="8">
        <f ca="1">SUMIF(صادر_وارد!$D$3:$D$1999,'تكويد صنف'!B785,صادر_وارد!$A$3:$A$500)</f>
        <v>0</v>
      </c>
      <c r="D785" s="9">
        <f ca="1">SUMIF(صادر_وارد!$D$3:$D$1999,'تكويد صنف'!B785,صادر_وارد!$B$3:$B$500)</f>
        <v>0</v>
      </c>
      <c r="E785" s="19">
        <f t="shared" ca="1" si="12"/>
        <v>0</v>
      </c>
      <c r="F785" s="7"/>
    </row>
    <row r="786" spans="1:6" ht="18" x14ac:dyDescent="0.2">
      <c r="A786" s="7"/>
      <c r="B786" s="8" t="str">
        <f>IF(A786="","",SUBTOTAL(3,A$6:A786))</f>
        <v/>
      </c>
      <c r="C786" s="8">
        <f ca="1">SUMIF(صادر_وارد!$D$3:$D$1999,'تكويد صنف'!B786,صادر_وارد!$A$3:$A$500)</f>
        <v>0</v>
      </c>
      <c r="D786" s="9">
        <f ca="1">SUMIF(صادر_وارد!$D$3:$D$1999,'تكويد صنف'!B786,صادر_وارد!$B$3:$B$500)</f>
        <v>0</v>
      </c>
      <c r="E786" s="19">
        <f t="shared" ca="1" si="12"/>
        <v>0</v>
      </c>
      <c r="F786" s="7"/>
    </row>
    <row r="787" spans="1:6" ht="18" x14ac:dyDescent="0.2">
      <c r="A787" s="7"/>
      <c r="B787" s="8" t="str">
        <f>IF(A787="","",SUBTOTAL(3,A$6:A787))</f>
        <v/>
      </c>
      <c r="C787" s="8">
        <f ca="1">SUMIF(صادر_وارد!$D$3:$D$1999,'تكويد صنف'!B787,صادر_وارد!$A$3:$A$500)</f>
        <v>0</v>
      </c>
      <c r="D787" s="9">
        <f ca="1">SUMIF(صادر_وارد!$D$3:$D$1999,'تكويد صنف'!B787,صادر_وارد!$B$3:$B$500)</f>
        <v>0</v>
      </c>
      <c r="E787" s="19">
        <f t="shared" ca="1" si="12"/>
        <v>0</v>
      </c>
      <c r="F787" s="7"/>
    </row>
    <row r="788" spans="1:6" ht="18" x14ac:dyDescent="0.2">
      <c r="A788" s="7"/>
      <c r="B788" s="8" t="str">
        <f>IF(A788="","",SUBTOTAL(3,A$6:A788))</f>
        <v/>
      </c>
      <c r="C788" s="8">
        <f ca="1">SUMIF(صادر_وارد!$D$3:$D$1999,'تكويد صنف'!B788,صادر_وارد!$A$3:$A$500)</f>
        <v>0</v>
      </c>
      <c r="D788" s="9">
        <f ca="1">SUMIF(صادر_وارد!$D$3:$D$1999,'تكويد صنف'!B788,صادر_وارد!$B$3:$B$500)</f>
        <v>0</v>
      </c>
      <c r="E788" s="19">
        <f t="shared" ca="1" si="12"/>
        <v>0</v>
      </c>
      <c r="F788" s="7"/>
    </row>
    <row r="789" spans="1:6" ht="18" x14ac:dyDescent="0.2">
      <c r="A789" s="7"/>
      <c r="B789" s="8" t="str">
        <f>IF(A789="","",SUBTOTAL(3,A$6:A789))</f>
        <v/>
      </c>
      <c r="C789" s="8">
        <f ca="1">SUMIF(صادر_وارد!$D$3:$D$1999,'تكويد صنف'!B789,صادر_وارد!$A$3:$A$500)</f>
        <v>0</v>
      </c>
      <c r="D789" s="9">
        <f ca="1">SUMIF(صادر_وارد!$D$3:$D$1999,'تكويد صنف'!B789,صادر_وارد!$B$3:$B$500)</f>
        <v>0</v>
      </c>
      <c r="E789" s="19">
        <f t="shared" ca="1" si="12"/>
        <v>0</v>
      </c>
      <c r="F789" s="7"/>
    </row>
    <row r="790" spans="1:6" ht="18" x14ac:dyDescent="0.2">
      <c r="A790" s="7"/>
      <c r="B790" s="8" t="str">
        <f>IF(A790="","",SUBTOTAL(3,A$6:A790))</f>
        <v/>
      </c>
      <c r="C790" s="8">
        <f ca="1">SUMIF(صادر_وارد!$D$3:$D$1999,'تكويد صنف'!B790,صادر_وارد!$A$3:$A$500)</f>
        <v>0</v>
      </c>
      <c r="D790" s="9">
        <f ca="1">SUMIF(صادر_وارد!$D$3:$D$1999,'تكويد صنف'!B790,صادر_وارد!$B$3:$B$500)</f>
        <v>0</v>
      </c>
      <c r="E790" s="19">
        <f t="shared" ca="1" si="12"/>
        <v>0</v>
      </c>
      <c r="F790" s="7"/>
    </row>
    <row r="791" spans="1:6" ht="18" x14ac:dyDescent="0.2">
      <c r="A791" s="7"/>
      <c r="B791" s="8" t="str">
        <f>IF(A791="","",SUBTOTAL(3,A$6:A791))</f>
        <v/>
      </c>
      <c r="C791" s="8">
        <f ca="1">SUMIF(صادر_وارد!$D$3:$D$1999,'تكويد صنف'!B791,صادر_وارد!$A$3:$A$500)</f>
        <v>0</v>
      </c>
      <c r="D791" s="9">
        <f ca="1">SUMIF(صادر_وارد!$D$3:$D$1999,'تكويد صنف'!B791,صادر_وارد!$B$3:$B$500)</f>
        <v>0</v>
      </c>
      <c r="E791" s="19">
        <f t="shared" ca="1" si="12"/>
        <v>0</v>
      </c>
      <c r="F791" s="7"/>
    </row>
    <row r="792" spans="1:6" ht="18" x14ac:dyDescent="0.2">
      <c r="A792" s="7"/>
      <c r="B792" s="8" t="str">
        <f>IF(A792="","",SUBTOTAL(3,A$6:A792))</f>
        <v/>
      </c>
      <c r="C792" s="8">
        <f ca="1">SUMIF(صادر_وارد!$D$3:$D$1999,'تكويد صنف'!B792,صادر_وارد!$A$3:$A$500)</f>
        <v>0</v>
      </c>
      <c r="D792" s="9">
        <f ca="1">SUMIF(صادر_وارد!$D$3:$D$1999,'تكويد صنف'!B792,صادر_وارد!$B$3:$B$500)</f>
        <v>0</v>
      </c>
      <c r="E792" s="19">
        <f t="shared" ca="1" si="12"/>
        <v>0</v>
      </c>
      <c r="F792" s="7"/>
    </row>
    <row r="793" spans="1:6" ht="18" x14ac:dyDescent="0.2">
      <c r="A793" s="7"/>
      <c r="B793" s="8" t="str">
        <f>IF(A793="","",SUBTOTAL(3,A$6:A793))</f>
        <v/>
      </c>
      <c r="C793" s="8">
        <f ca="1">SUMIF(صادر_وارد!$D$3:$D$1999,'تكويد صنف'!B793,صادر_وارد!$A$3:$A$500)</f>
        <v>0</v>
      </c>
      <c r="D793" s="9">
        <f ca="1">SUMIF(صادر_وارد!$D$3:$D$1999,'تكويد صنف'!B793,صادر_وارد!$B$3:$B$500)</f>
        <v>0</v>
      </c>
      <c r="E793" s="19">
        <f t="shared" ca="1" si="12"/>
        <v>0</v>
      </c>
      <c r="F793" s="7"/>
    </row>
    <row r="794" spans="1:6" ht="18" x14ac:dyDescent="0.2">
      <c r="A794" s="7"/>
      <c r="B794" s="8" t="str">
        <f>IF(A794="","",SUBTOTAL(3,A$6:A794))</f>
        <v/>
      </c>
      <c r="C794" s="8">
        <f ca="1">SUMIF(صادر_وارد!$D$3:$D$1999,'تكويد صنف'!B794,صادر_وارد!$A$3:$A$500)</f>
        <v>0</v>
      </c>
      <c r="D794" s="9">
        <f ca="1">SUMIF(صادر_وارد!$D$3:$D$1999,'تكويد صنف'!B794,صادر_وارد!$B$3:$B$500)</f>
        <v>0</v>
      </c>
      <c r="E794" s="19">
        <f t="shared" ca="1" si="12"/>
        <v>0</v>
      </c>
      <c r="F794" s="7"/>
    </row>
    <row r="795" spans="1:6" ht="18" x14ac:dyDescent="0.2">
      <c r="A795" s="7"/>
      <c r="B795" s="8" t="str">
        <f>IF(A795="","",SUBTOTAL(3,A$6:A795))</f>
        <v/>
      </c>
      <c r="C795" s="8">
        <f ca="1">SUMIF(صادر_وارد!$D$3:$D$1999,'تكويد صنف'!B795,صادر_وارد!$A$3:$A$500)</f>
        <v>0</v>
      </c>
      <c r="D795" s="9">
        <f ca="1">SUMIF(صادر_وارد!$D$3:$D$1999,'تكويد صنف'!B795,صادر_وارد!$B$3:$B$500)</f>
        <v>0</v>
      </c>
      <c r="E795" s="19">
        <f t="shared" ca="1" si="12"/>
        <v>0</v>
      </c>
      <c r="F795" s="7"/>
    </row>
    <row r="796" spans="1:6" ht="18" x14ac:dyDescent="0.2">
      <c r="A796" s="7"/>
      <c r="B796" s="8" t="str">
        <f>IF(A796="","",SUBTOTAL(3,A$6:A796))</f>
        <v/>
      </c>
      <c r="C796" s="8">
        <f ca="1">SUMIF(صادر_وارد!$D$3:$D$1999,'تكويد صنف'!B796,صادر_وارد!$A$3:$A$500)</f>
        <v>0</v>
      </c>
      <c r="D796" s="9">
        <f ca="1">SUMIF(صادر_وارد!$D$3:$D$1999,'تكويد صنف'!B796,صادر_وارد!$B$3:$B$500)</f>
        <v>0</v>
      </c>
      <c r="E796" s="19">
        <f t="shared" ca="1" si="12"/>
        <v>0</v>
      </c>
      <c r="F796" s="7"/>
    </row>
    <row r="797" spans="1:6" ht="18" x14ac:dyDescent="0.2">
      <c r="A797" s="7"/>
      <c r="B797" s="8" t="str">
        <f>IF(A797="","",SUBTOTAL(3,A$6:A797))</f>
        <v/>
      </c>
      <c r="C797" s="8">
        <f ca="1">SUMIF(صادر_وارد!$D$3:$D$1999,'تكويد صنف'!B797,صادر_وارد!$A$3:$A$500)</f>
        <v>0</v>
      </c>
      <c r="D797" s="9">
        <f ca="1">SUMIF(صادر_وارد!$D$3:$D$1999,'تكويد صنف'!B797,صادر_وارد!$B$3:$B$500)</f>
        <v>0</v>
      </c>
      <c r="E797" s="19">
        <f t="shared" ca="1" si="12"/>
        <v>0</v>
      </c>
      <c r="F797" s="7"/>
    </row>
    <row r="798" spans="1:6" ht="18" x14ac:dyDescent="0.2">
      <c r="A798" s="7"/>
      <c r="B798" s="8" t="str">
        <f>IF(A798="","",SUBTOTAL(3,A$6:A798))</f>
        <v/>
      </c>
      <c r="C798" s="8">
        <f ca="1">SUMIF(صادر_وارد!$D$3:$D$1999,'تكويد صنف'!B798,صادر_وارد!$A$3:$A$500)</f>
        <v>0</v>
      </c>
      <c r="D798" s="9">
        <f ca="1">SUMIF(صادر_وارد!$D$3:$D$1999,'تكويد صنف'!B798,صادر_وارد!$B$3:$B$500)</f>
        <v>0</v>
      </c>
      <c r="E798" s="19">
        <f t="shared" ca="1" si="12"/>
        <v>0</v>
      </c>
      <c r="F798" s="7"/>
    </row>
    <row r="799" spans="1:6" ht="18" x14ac:dyDescent="0.2">
      <c r="A799" s="7"/>
      <c r="B799" s="8" t="str">
        <f>IF(A799="","",SUBTOTAL(3,A$6:A799))</f>
        <v/>
      </c>
      <c r="C799" s="8">
        <f ca="1">SUMIF(صادر_وارد!$D$3:$D$1999,'تكويد صنف'!B799,صادر_وارد!$A$3:$A$500)</f>
        <v>0</v>
      </c>
      <c r="D799" s="9">
        <f ca="1">SUMIF(صادر_وارد!$D$3:$D$1999,'تكويد صنف'!B799,صادر_وارد!$B$3:$B$500)</f>
        <v>0</v>
      </c>
      <c r="E799" s="19">
        <f t="shared" ca="1" si="12"/>
        <v>0</v>
      </c>
      <c r="F799" s="7"/>
    </row>
    <row r="800" spans="1:6" ht="18" x14ac:dyDescent="0.2">
      <c r="A800" s="7"/>
      <c r="B800" s="8" t="str">
        <f>IF(A800="","",SUBTOTAL(3,A$6:A800))</f>
        <v/>
      </c>
      <c r="C800" s="8">
        <f ca="1">SUMIF(صادر_وارد!$D$3:$D$1999,'تكويد صنف'!B800,صادر_وارد!$A$3:$A$500)</f>
        <v>0</v>
      </c>
      <c r="D800" s="9">
        <f ca="1">SUMIF(صادر_وارد!$D$3:$D$1999,'تكويد صنف'!B800,صادر_وارد!$B$3:$B$500)</f>
        <v>0</v>
      </c>
      <c r="E800" s="19">
        <f t="shared" ca="1" si="12"/>
        <v>0</v>
      </c>
      <c r="F800" s="7"/>
    </row>
    <row r="801" spans="1:6" ht="18" x14ac:dyDescent="0.2">
      <c r="A801" s="7"/>
      <c r="B801" s="8" t="str">
        <f>IF(A801="","",SUBTOTAL(3,A$6:A801))</f>
        <v/>
      </c>
      <c r="C801" s="8">
        <f ca="1">SUMIF(صادر_وارد!$D$3:$D$1999,'تكويد صنف'!B801,صادر_وارد!$A$3:$A$500)</f>
        <v>0</v>
      </c>
      <c r="D801" s="9">
        <f ca="1">SUMIF(صادر_وارد!$D$3:$D$1999,'تكويد صنف'!B801,صادر_وارد!$B$3:$B$500)</f>
        <v>0</v>
      </c>
      <c r="E801" s="19">
        <f t="shared" ca="1" si="12"/>
        <v>0</v>
      </c>
      <c r="F801" s="7"/>
    </row>
    <row r="802" spans="1:6" ht="18" x14ac:dyDescent="0.2">
      <c r="A802" s="7"/>
      <c r="B802" s="8" t="str">
        <f>IF(A802="","",SUBTOTAL(3,A$6:A802))</f>
        <v/>
      </c>
      <c r="C802" s="8">
        <f ca="1">SUMIF(صادر_وارد!$D$3:$D$1999,'تكويد صنف'!B802,صادر_وارد!$A$3:$A$500)</f>
        <v>0</v>
      </c>
      <c r="D802" s="9">
        <f ca="1">SUMIF(صادر_وارد!$D$3:$D$1999,'تكويد صنف'!B802,صادر_وارد!$B$3:$B$500)</f>
        <v>0</v>
      </c>
      <c r="E802" s="19">
        <f t="shared" ca="1" si="12"/>
        <v>0</v>
      </c>
      <c r="F802" s="7"/>
    </row>
    <row r="803" spans="1:6" ht="18" x14ac:dyDescent="0.2">
      <c r="A803" s="7"/>
      <c r="B803" s="8" t="str">
        <f>IF(A803="","",SUBTOTAL(3,A$6:A803))</f>
        <v/>
      </c>
      <c r="C803" s="8">
        <f ca="1">SUMIF(صادر_وارد!$D$3:$D$1999,'تكويد صنف'!B803,صادر_وارد!$A$3:$A$500)</f>
        <v>0</v>
      </c>
      <c r="D803" s="9">
        <f ca="1">SUMIF(صادر_وارد!$D$3:$D$1999,'تكويد صنف'!B803,صادر_وارد!$B$3:$B$500)</f>
        <v>0</v>
      </c>
      <c r="E803" s="19">
        <f t="shared" ca="1" si="12"/>
        <v>0</v>
      </c>
      <c r="F803" s="7"/>
    </row>
    <row r="804" spans="1:6" ht="18" x14ac:dyDescent="0.2">
      <c r="A804" s="7"/>
      <c r="B804" s="8" t="str">
        <f>IF(A804="","",SUBTOTAL(3,A$6:A804))</f>
        <v/>
      </c>
      <c r="C804" s="8">
        <f ca="1">SUMIF(صادر_وارد!$D$3:$D$1999,'تكويد صنف'!B804,صادر_وارد!$A$3:$A$500)</f>
        <v>0</v>
      </c>
      <c r="D804" s="9">
        <f ca="1">SUMIF(صادر_وارد!$D$3:$D$1999,'تكويد صنف'!B804,صادر_وارد!$B$3:$B$500)</f>
        <v>0</v>
      </c>
      <c r="E804" s="19">
        <f t="shared" ca="1" si="12"/>
        <v>0</v>
      </c>
      <c r="F804" s="7"/>
    </row>
    <row r="805" spans="1:6" ht="18" x14ac:dyDescent="0.2">
      <c r="A805" s="7"/>
      <c r="B805" s="8" t="str">
        <f>IF(A805="","",SUBTOTAL(3,A$6:A805))</f>
        <v/>
      </c>
      <c r="C805" s="8">
        <f ca="1">SUMIF(صادر_وارد!$D$3:$D$1999,'تكويد صنف'!B805,صادر_وارد!$A$3:$A$500)</f>
        <v>0</v>
      </c>
      <c r="D805" s="9">
        <f ca="1">SUMIF(صادر_وارد!$D$3:$D$1999,'تكويد صنف'!B805,صادر_وارد!$B$3:$B$500)</f>
        <v>0</v>
      </c>
      <c r="E805" s="19">
        <f t="shared" ca="1" si="12"/>
        <v>0</v>
      </c>
      <c r="F805" s="7"/>
    </row>
    <row r="806" spans="1:6" ht="18" x14ac:dyDescent="0.2">
      <c r="A806" s="7"/>
      <c r="B806" s="8" t="str">
        <f>IF(A806="","",SUBTOTAL(3,A$6:A806))</f>
        <v/>
      </c>
      <c r="C806" s="8">
        <f ca="1">SUMIF(صادر_وارد!$D$3:$D$1999,'تكويد صنف'!B806,صادر_وارد!$A$3:$A$500)</f>
        <v>0</v>
      </c>
      <c r="D806" s="9">
        <f ca="1">SUMIF(صادر_وارد!$D$3:$D$1999,'تكويد صنف'!B806,صادر_وارد!$B$3:$B$500)</f>
        <v>0</v>
      </c>
      <c r="E806" s="19">
        <f t="shared" ca="1" si="12"/>
        <v>0</v>
      </c>
      <c r="F806" s="7"/>
    </row>
    <row r="807" spans="1:6" ht="18" x14ac:dyDescent="0.2">
      <c r="A807" s="7"/>
      <c r="B807" s="8" t="str">
        <f>IF(A807="","",SUBTOTAL(3,A$6:A807))</f>
        <v/>
      </c>
      <c r="C807" s="8">
        <f ca="1">SUMIF(صادر_وارد!$D$3:$D$1999,'تكويد صنف'!B807,صادر_وارد!$A$3:$A$500)</f>
        <v>0</v>
      </c>
      <c r="D807" s="9">
        <f ca="1">SUMIF(صادر_وارد!$D$3:$D$1999,'تكويد صنف'!B807,صادر_وارد!$B$3:$B$500)</f>
        <v>0</v>
      </c>
      <c r="E807" s="19">
        <f t="shared" ca="1" si="12"/>
        <v>0</v>
      </c>
      <c r="F807" s="7"/>
    </row>
    <row r="808" spans="1:6" ht="18" x14ac:dyDescent="0.2">
      <c r="A808" s="7"/>
      <c r="B808" s="8" t="str">
        <f>IF(A808="","",SUBTOTAL(3,A$6:A808))</f>
        <v/>
      </c>
      <c r="C808" s="8">
        <f ca="1">SUMIF(صادر_وارد!$D$3:$D$1999,'تكويد صنف'!B808,صادر_وارد!$A$3:$A$500)</f>
        <v>0</v>
      </c>
      <c r="D808" s="9">
        <f ca="1">SUMIF(صادر_وارد!$D$3:$D$1999,'تكويد صنف'!B808,صادر_وارد!$B$3:$B$500)</f>
        <v>0</v>
      </c>
      <c r="E808" s="19">
        <f t="shared" ca="1" si="12"/>
        <v>0</v>
      </c>
      <c r="F808" s="7"/>
    </row>
    <row r="809" spans="1:6" ht="18" x14ac:dyDescent="0.2">
      <c r="A809" s="7"/>
      <c r="B809" s="8" t="str">
        <f>IF(A809="","",SUBTOTAL(3,A$6:A809))</f>
        <v/>
      </c>
      <c r="C809" s="8">
        <f ca="1">SUMIF(صادر_وارد!$D$3:$D$1999,'تكويد صنف'!B809,صادر_وارد!$A$3:$A$500)</f>
        <v>0</v>
      </c>
      <c r="D809" s="9">
        <f ca="1">SUMIF(صادر_وارد!$D$3:$D$1999,'تكويد صنف'!B809,صادر_وارد!$B$3:$B$500)</f>
        <v>0</v>
      </c>
      <c r="E809" s="19">
        <f t="shared" ca="1" si="12"/>
        <v>0</v>
      </c>
      <c r="F809" s="7"/>
    </row>
    <row r="810" spans="1:6" ht="18" x14ac:dyDescent="0.2">
      <c r="A810" s="7"/>
      <c r="B810" s="8" t="str">
        <f>IF(A810="","",SUBTOTAL(3,A$6:A810))</f>
        <v/>
      </c>
      <c r="C810" s="8">
        <f ca="1">SUMIF(صادر_وارد!$D$3:$D$1999,'تكويد صنف'!B810,صادر_وارد!$A$3:$A$500)</f>
        <v>0</v>
      </c>
      <c r="D810" s="9">
        <f ca="1">SUMIF(صادر_وارد!$D$3:$D$1999,'تكويد صنف'!B810,صادر_وارد!$B$3:$B$500)</f>
        <v>0</v>
      </c>
      <c r="E810" s="19">
        <f t="shared" ca="1" si="12"/>
        <v>0</v>
      </c>
      <c r="F810" s="7"/>
    </row>
    <row r="811" spans="1:6" ht="18" x14ac:dyDescent="0.2">
      <c r="A811" s="7"/>
      <c r="B811" s="8" t="str">
        <f>IF(A811="","",SUBTOTAL(3,A$6:A811))</f>
        <v/>
      </c>
      <c r="C811" s="8">
        <f ca="1">SUMIF(صادر_وارد!$D$3:$D$1999,'تكويد صنف'!B811,صادر_وارد!$A$3:$A$500)</f>
        <v>0</v>
      </c>
      <c r="D811" s="9">
        <f ca="1">SUMIF(صادر_وارد!$D$3:$D$1999,'تكويد صنف'!B811,صادر_وارد!$B$3:$B$500)</f>
        <v>0</v>
      </c>
      <c r="E811" s="19">
        <f t="shared" ca="1" si="12"/>
        <v>0</v>
      </c>
      <c r="F811" s="7"/>
    </row>
    <row r="812" spans="1:6" ht="18" x14ac:dyDescent="0.2">
      <c r="A812" s="7"/>
      <c r="B812" s="8" t="str">
        <f>IF(A812="","",SUBTOTAL(3,A$6:A812))</f>
        <v/>
      </c>
      <c r="C812" s="8">
        <f ca="1">SUMIF(صادر_وارد!$D$3:$D$1999,'تكويد صنف'!B812,صادر_وارد!$A$3:$A$500)</f>
        <v>0</v>
      </c>
      <c r="D812" s="9">
        <f ca="1">SUMIF(صادر_وارد!$D$3:$D$1999,'تكويد صنف'!B812,صادر_وارد!$B$3:$B$500)</f>
        <v>0</v>
      </c>
      <c r="E812" s="19">
        <f t="shared" ca="1" si="12"/>
        <v>0</v>
      </c>
      <c r="F812" s="7"/>
    </row>
    <row r="813" spans="1:6" ht="18" x14ac:dyDescent="0.2">
      <c r="A813" s="7"/>
      <c r="B813" s="8" t="str">
        <f>IF(A813="","",SUBTOTAL(3,A$6:A813))</f>
        <v/>
      </c>
      <c r="C813" s="8">
        <f ca="1">SUMIF(صادر_وارد!$D$3:$D$1999,'تكويد صنف'!B813,صادر_وارد!$A$3:$A$500)</f>
        <v>0</v>
      </c>
      <c r="D813" s="9">
        <f ca="1">SUMIF(صادر_وارد!$D$3:$D$1999,'تكويد صنف'!B813,صادر_وارد!$B$3:$B$500)</f>
        <v>0</v>
      </c>
      <c r="E813" s="19">
        <f t="shared" ca="1" si="12"/>
        <v>0</v>
      </c>
      <c r="F813" s="7"/>
    </row>
    <row r="814" spans="1:6" ht="18" x14ac:dyDescent="0.2">
      <c r="A814" s="7"/>
      <c r="B814" s="8" t="str">
        <f>IF(A814="","",SUBTOTAL(3,A$6:A814))</f>
        <v/>
      </c>
      <c r="C814" s="8">
        <f ca="1">SUMIF(صادر_وارد!$D$3:$D$1999,'تكويد صنف'!B814,صادر_وارد!$A$3:$A$500)</f>
        <v>0</v>
      </c>
      <c r="D814" s="9">
        <f ca="1">SUMIF(صادر_وارد!$D$3:$D$1999,'تكويد صنف'!B814,صادر_وارد!$B$3:$B$500)</f>
        <v>0</v>
      </c>
      <c r="E814" s="19">
        <f t="shared" ca="1" si="12"/>
        <v>0</v>
      </c>
      <c r="F814" s="7"/>
    </row>
    <row r="815" spans="1:6" ht="18" x14ac:dyDescent="0.2">
      <c r="A815" s="7"/>
      <c r="B815" s="8" t="str">
        <f>IF(A815="","",SUBTOTAL(3,A$6:A815))</f>
        <v/>
      </c>
      <c r="C815" s="8">
        <f ca="1">SUMIF(صادر_وارد!$D$3:$D$1999,'تكويد صنف'!B815,صادر_وارد!$A$3:$A$500)</f>
        <v>0</v>
      </c>
      <c r="D815" s="9">
        <f ca="1">SUMIF(صادر_وارد!$D$3:$D$1999,'تكويد صنف'!B815,صادر_وارد!$B$3:$B$500)</f>
        <v>0</v>
      </c>
      <c r="E815" s="19">
        <f t="shared" ca="1" si="12"/>
        <v>0</v>
      </c>
      <c r="F815" s="7"/>
    </row>
    <row r="816" spans="1:6" ht="18" x14ac:dyDescent="0.2">
      <c r="A816" s="7"/>
      <c r="B816" s="8" t="str">
        <f>IF(A816="","",SUBTOTAL(3,A$6:A816))</f>
        <v/>
      </c>
      <c r="C816" s="8">
        <f ca="1">SUMIF(صادر_وارد!$D$3:$D$1999,'تكويد صنف'!B816,صادر_وارد!$A$3:$A$500)</f>
        <v>0</v>
      </c>
      <c r="D816" s="9">
        <f ca="1">SUMIF(صادر_وارد!$D$3:$D$1999,'تكويد صنف'!B816,صادر_وارد!$B$3:$B$500)</f>
        <v>0</v>
      </c>
      <c r="E816" s="19">
        <f t="shared" ca="1" si="12"/>
        <v>0</v>
      </c>
      <c r="F816" s="7"/>
    </row>
    <row r="817" spans="1:6" ht="18" x14ac:dyDescent="0.2">
      <c r="A817" s="7"/>
      <c r="B817" s="8" t="str">
        <f>IF(A817="","",SUBTOTAL(3,A$6:A817))</f>
        <v/>
      </c>
      <c r="C817" s="8">
        <f ca="1">SUMIF(صادر_وارد!$D$3:$D$1999,'تكويد صنف'!B817,صادر_وارد!$A$3:$A$500)</f>
        <v>0</v>
      </c>
      <c r="D817" s="9">
        <f ca="1">SUMIF(صادر_وارد!$D$3:$D$1999,'تكويد صنف'!B817,صادر_وارد!$B$3:$B$500)</f>
        <v>0</v>
      </c>
      <c r="E817" s="19">
        <f t="shared" ca="1" si="12"/>
        <v>0</v>
      </c>
      <c r="F817" s="7"/>
    </row>
    <row r="818" spans="1:6" ht="18" x14ac:dyDescent="0.2">
      <c r="A818" s="7"/>
      <c r="B818" s="8" t="str">
        <f>IF(A818="","",SUBTOTAL(3,A$6:A818))</f>
        <v/>
      </c>
      <c r="C818" s="8">
        <f ca="1">SUMIF(صادر_وارد!$D$3:$D$1999,'تكويد صنف'!B818,صادر_وارد!$A$3:$A$500)</f>
        <v>0</v>
      </c>
      <c r="D818" s="9">
        <f ca="1">SUMIF(صادر_وارد!$D$3:$D$1999,'تكويد صنف'!B818,صادر_وارد!$B$3:$B$500)</f>
        <v>0</v>
      </c>
      <c r="E818" s="19">
        <f t="shared" ca="1" si="12"/>
        <v>0</v>
      </c>
      <c r="F818" s="7"/>
    </row>
    <row r="819" spans="1:6" ht="18" x14ac:dyDescent="0.2">
      <c r="A819" s="7"/>
      <c r="B819" s="8" t="str">
        <f>IF(A819="","",SUBTOTAL(3,A$6:A819))</f>
        <v/>
      </c>
      <c r="C819" s="8">
        <f ca="1">SUMIF(صادر_وارد!$D$3:$D$1999,'تكويد صنف'!B819,صادر_وارد!$A$3:$A$500)</f>
        <v>0</v>
      </c>
      <c r="D819" s="9">
        <f ca="1">SUMIF(صادر_وارد!$D$3:$D$1999,'تكويد صنف'!B819,صادر_وارد!$B$3:$B$500)</f>
        <v>0</v>
      </c>
      <c r="E819" s="19">
        <f t="shared" ca="1" si="12"/>
        <v>0</v>
      </c>
      <c r="F819" s="7"/>
    </row>
    <row r="820" spans="1:6" ht="18" x14ac:dyDescent="0.2">
      <c r="A820" s="7"/>
      <c r="B820" s="8" t="str">
        <f>IF(A820="","",SUBTOTAL(3,A$6:A820))</f>
        <v/>
      </c>
      <c r="C820" s="8">
        <f ca="1">SUMIF(صادر_وارد!$D$3:$D$1999,'تكويد صنف'!B820,صادر_وارد!$A$3:$A$500)</f>
        <v>0</v>
      </c>
      <c r="D820" s="9">
        <f ca="1">SUMIF(صادر_وارد!$D$3:$D$1999,'تكويد صنف'!B820,صادر_وارد!$B$3:$B$500)</f>
        <v>0</v>
      </c>
      <c r="E820" s="19">
        <f t="shared" ca="1" si="12"/>
        <v>0</v>
      </c>
      <c r="F820" s="7"/>
    </row>
    <row r="821" spans="1:6" ht="18" x14ac:dyDescent="0.2">
      <c r="A821" s="7"/>
      <c r="B821" s="8" t="str">
        <f>IF(A821="","",SUBTOTAL(3,A$6:A821))</f>
        <v/>
      </c>
      <c r="C821" s="8">
        <f ca="1">SUMIF(صادر_وارد!$D$3:$D$1999,'تكويد صنف'!B821,صادر_وارد!$A$3:$A$500)</f>
        <v>0</v>
      </c>
      <c r="D821" s="9">
        <f ca="1">SUMIF(صادر_وارد!$D$3:$D$1999,'تكويد صنف'!B821,صادر_وارد!$B$3:$B$500)</f>
        <v>0</v>
      </c>
      <c r="E821" s="19">
        <f t="shared" ca="1" si="12"/>
        <v>0</v>
      </c>
      <c r="F821" s="7"/>
    </row>
    <row r="822" spans="1:6" ht="18" x14ac:dyDescent="0.2">
      <c r="A822" s="7"/>
      <c r="B822" s="8" t="str">
        <f>IF(A822="","",SUBTOTAL(3,A$6:A822))</f>
        <v/>
      </c>
      <c r="C822" s="8">
        <f ca="1">SUMIF(صادر_وارد!$D$3:$D$1999,'تكويد صنف'!B822,صادر_وارد!$A$3:$A$500)</f>
        <v>0</v>
      </c>
      <c r="D822" s="9">
        <f ca="1">SUMIF(صادر_وارد!$D$3:$D$1999,'تكويد صنف'!B822,صادر_وارد!$B$3:$B$500)</f>
        <v>0</v>
      </c>
      <c r="E822" s="19">
        <f t="shared" ca="1" si="12"/>
        <v>0</v>
      </c>
      <c r="F822" s="7"/>
    </row>
    <row r="823" spans="1:6" ht="18" x14ac:dyDescent="0.2">
      <c r="A823" s="7"/>
      <c r="B823" s="8" t="str">
        <f>IF(A823="","",SUBTOTAL(3,A$6:A823))</f>
        <v/>
      </c>
      <c r="C823" s="8">
        <f ca="1">SUMIF(صادر_وارد!$D$3:$D$1999,'تكويد صنف'!B823,صادر_وارد!$A$3:$A$500)</f>
        <v>0</v>
      </c>
      <c r="D823" s="9">
        <f ca="1">SUMIF(صادر_وارد!$D$3:$D$1999,'تكويد صنف'!B823,صادر_وارد!$B$3:$B$500)</f>
        <v>0</v>
      </c>
      <c r="E823" s="19">
        <f t="shared" ca="1" si="12"/>
        <v>0</v>
      </c>
      <c r="F823" s="7"/>
    </row>
    <row r="824" spans="1:6" ht="18" x14ac:dyDescent="0.2">
      <c r="A824" s="7"/>
      <c r="B824" s="8" t="str">
        <f>IF(A824="","",SUBTOTAL(3,A$6:A824))</f>
        <v/>
      </c>
      <c r="C824" s="8">
        <f ca="1">SUMIF(صادر_وارد!$D$3:$D$1999,'تكويد صنف'!B824,صادر_وارد!$A$3:$A$500)</f>
        <v>0</v>
      </c>
      <c r="D824" s="9">
        <f ca="1">SUMIF(صادر_وارد!$D$3:$D$1999,'تكويد صنف'!B824,صادر_وارد!$B$3:$B$500)</f>
        <v>0</v>
      </c>
      <c r="E824" s="19">
        <f t="shared" ca="1" si="12"/>
        <v>0</v>
      </c>
      <c r="F824" s="7"/>
    </row>
    <row r="825" spans="1:6" ht="18" x14ac:dyDescent="0.2">
      <c r="A825" s="7"/>
      <c r="B825" s="8" t="str">
        <f>IF(A825="","",SUBTOTAL(3,A$6:A825))</f>
        <v/>
      </c>
      <c r="C825" s="8">
        <f ca="1">SUMIF(صادر_وارد!$D$3:$D$1999,'تكويد صنف'!B825,صادر_وارد!$A$3:$A$500)</f>
        <v>0</v>
      </c>
      <c r="D825" s="9">
        <f ca="1">SUMIF(صادر_وارد!$D$3:$D$1999,'تكويد صنف'!B825,صادر_وارد!$B$3:$B$500)</f>
        <v>0</v>
      </c>
      <c r="E825" s="19">
        <f t="shared" ca="1" si="12"/>
        <v>0</v>
      </c>
      <c r="F825" s="7"/>
    </row>
    <row r="826" spans="1:6" ht="18" x14ac:dyDescent="0.2">
      <c r="A826" s="7"/>
      <c r="B826" s="8" t="str">
        <f>IF(A826="","",SUBTOTAL(3,A$6:A826))</f>
        <v/>
      </c>
      <c r="C826" s="8">
        <f ca="1">SUMIF(صادر_وارد!$D$3:$D$1999,'تكويد صنف'!B826,صادر_وارد!$A$3:$A$500)</f>
        <v>0</v>
      </c>
      <c r="D826" s="9">
        <f ca="1">SUMIF(صادر_وارد!$D$3:$D$1999,'تكويد صنف'!B826,صادر_وارد!$B$3:$B$500)</f>
        <v>0</v>
      </c>
      <c r="E826" s="19">
        <f t="shared" ca="1" si="12"/>
        <v>0</v>
      </c>
      <c r="F826" s="7"/>
    </row>
    <row r="827" spans="1:6" ht="18" x14ac:dyDescent="0.2">
      <c r="A827" s="7"/>
      <c r="B827" s="8" t="str">
        <f>IF(A827="","",SUBTOTAL(3,A$6:A827))</f>
        <v/>
      </c>
      <c r="C827" s="8">
        <f ca="1">SUMIF(صادر_وارد!$D$3:$D$1999,'تكويد صنف'!B827,صادر_وارد!$A$3:$A$500)</f>
        <v>0</v>
      </c>
      <c r="D827" s="9">
        <f ca="1">SUMIF(صادر_وارد!$D$3:$D$1999,'تكويد صنف'!B827,صادر_وارد!$B$3:$B$500)</f>
        <v>0</v>
      </c>
      <c r="E827" s="19">
        <f t="shared" ca="1" si="12"/>
        <v>0</v>
      </c>
      <c r="F827" s="7"/>
    </row>
    <row r="828" spans="1:6" ht="18" x14ac:dyDescent="0.2">
      <c r="A828" s="7"/>
      <c r="B828" s="8" t="str">
        <f>IF(A828="","",SUBTOTAL(3,A$6:A828))</f>
        <v/>
      </c>
      <c r="C828" s="8">
        <f ca="1">SUMIF(صادر_وارد!$D$3:$D$1999,'تكويد صنف'!B828,صادر_وارد!$A$3:$A$500)</f>
        <v>0</v>
      </c>
      <c r="D828" s="9">
        <f ca="1">SUMIF(صادر_وارد!$D$3:$D$1999,'تكويد صنف'!B828,صادر_وارد!$B$3:$B$500)</f>
        <v>0</v>
      </c>
      <c r="E828" s="19">
        <f t="shared" ca="1" si="12"/>
        <v>0</v>
      </c>
      <c r="F828" s="7"/>
    </row>
    <row r="829" spans="1:6" ht="18" x14ac:dyDescent="0.2">
      <c r="A829" s="7"/>
      <c r="B829" s="8" t="str">
        <f>IF(A829="","",SUBTOTAL(3,A$6:A829))</f>
        <v/>
      </c>
      <c r="C829" s="8">
        <f ca="1">SUMIF(صادر_وارد!$D$3:$D$1999,'تكويد صنف'!B829,صادر_وارد!$A$3:$A$500)</f>
        <v>0</v>
      </c>
      <c r="D829" s="9">
        <f ca="1">SUMIF(صادر_وارد!$D$3:$D$1999,'تكويد صنف'!B829,صادر_وارد!$B$3:$B$500)</f>
        <v>0</v>
      </c>
      <c r="E829" s="19">
        <f t="shared" ca="1" si="12"/>
        <v>0</v>
      </c>
      <c r="F829" s="7"/>
    </row>
    <row r="830" spans="1:6" ht="18" x14ac:dyDescent="0.2">
      <c r="A830" s="7"/>
      <c r="B830" s="8" t="str">
        <f>IF(A830="","",SUBTOTAL(3,A$6:A830))</f>
        <v/>
      </c>
      <c r="C830" s="8">
        <f ca="1">SUMIF(صادر_وارد!$D$3:$D$1999,'تكويد صنف'!B830,صادر_وارد!$A$3:$A$500)</f>
        <v>0</v>
      </c>
      <c r="D830" s="9">
        <f ca="1">SUMIF(صادر_وارد!$D$3:$D$1999,'تكويد صنف'!B830,صادر_وارد!$B$3:$B$500)</f>
        <v>0</v>
      </c>
      <c r="E830" s="19">
        <f t="shared" ca="1" si="12"/>
        <v>0</v>
      </c>
      <c r="F830" s="7"/>
    </row>
    <row r="831" spans="1:6" ht="18" x14ac:dyDescent="0.2">
      <c r="A831" s="7"/>
      <c r="B831" s="8" t="str">
        <f>IF(A831="","",SUBTOTAL(3,A$6:A831))</f>
        <v/>
      </c>
      <c r="C831" s="8">
        <f ca="1">SUMIF(صادر_وارد!$D$3:$D$1999,'تكويد صنف'!B831,صادر_وارد!$A$3:$A$500)</f>
        <v>0</v>
      </c>
      <c r="D831" s="9">
        <f ca="1">SUMIF(صادر_وارد!$D$3:$D$1999,'تكويد صنف'!B831,صادر_وارد!$B$3:$B$500)</f>
        <v>0</v>
      </c>
      <c r="E831" s="19">
        <f t="shared" ca="1" si="12"/>
        <v>0</v>
      </c>
      <c r="F831" s="7"/>
    </row>
    <row r="832" spans="1:6" ht="18" x14ac:dyDescent="0.2">
      <c r="A832" s="7"/>
      <c r="B832" s="8" t="str">
        <f>IF(A832="","",SUBTOTAL(3,A$6:A832))</f>
        <v/>
      </c>
      <c r="C832" s="8">
        <f ca="1">SUMIF(صادر_وارد!$D$3:$D$1999,'تكويد صنف'!B832,صادر_وارد!$A$3:$A$500)</f>
        <v>0</v>
      </c>
      <c r="D832" s="9">
        <f ca="1">SUMIF(صادر_وارد!$D$3:$D$1999,'تكويد صنف'!B832,صادر_وارد!$B$3:$B$500)</f>
        <v>0</v>
      </c>
      <c r="E832" s="19">
        <f t="shared" ca="1" si="12"/>
        <v>0</v>
      </c>
      <c r="F832" s="7"/>
    </row>
    <row r="833" spans="1:6" ht="18" x14ac:dyDescent="0.2">
      <c r="A833" s="7"/>
      <c r="B833" s="8" t="str">
        <f>IF(A833="","",SUBTOTAL(3,A$6:A833))</f>
        <v/>
      </c>
      <c r="C833" s="8">
        <f ca="1">SUMIF(صادر_وارد!$D$3:$D$1999,'تكويد صنف'!B833,صادر_وارد!$A$3:$A$500)</f>
        <v>0</v>
      </c>
      <c r="D833" s="9">
        <f ca="1">SUMIF(صادر_وارد!$D$3:$D$1999,'تكويد صنف'!B833,صادر_وارد!$B$3:$B$500)</f>
        <v>0</v>
      </c>
      <c r="E833" s="19">
        <f t="shared" ca="1" si="12"/>
        <v>0</v>
      </c>
      <c r="F833" s="7"/>
    </row>
    <row r="834" spans="1:6" ht="18" x14ac:dyDescent="0.2">
      <c r="A834" s="7"/>
      <c r="B834" s="8" t="str">
        <f>IF(A834="","",SUBTOTAL(3,A$6:A834))</f>
        <v/>
      </c>
      <c r="C834" s="8">
        <f ca="1">SUMIF(صادر_وارد!$D$3:$D$1999,'تكويد صنف'!B834,صادر_وارد!$A$3:$A$500)</f>
        <v>0</v>
      </c>
      <c r="D834" s="9">
        <f ca="1">SUMIF(صادر_وارد!$D$3:$D$1999,'تكويد صنف'!B834,صادر_وارد!$B$3:$B$500)</f>
        <v>0</v>
      </c>
      <c r="E834" s="19">
        <f t="shared" ca="1" si="12"/>
        <v>0</v>
      </c>
      <c r="F834" s="7"/>
    </row>
    <row r="835" spans="1:6" ht="18" x14ac:dyDescent="0.2">
      <c r="A835" s="7"/>
      <c r="B835" s="8" t="str">
        <f>IF(A835="","",SUBTOTAL(3,A$6:A835))</f>
        <v/>
      </c>
      <c r="C835" s="8">
        <f ca="1">SUMIF(صادر_وارد!$D$3:$D$1999,'تكويد صنف'!B835,صادر_وارد!$A$3:$A$500)</f>
        <v>0</v>
      </c>
      <c r="D835" s="9">
        <f ca="1">SUMIF(صادر_وارد!$D$3:$D$1999,'تكويد صنف'!B835,صادر_وارد!$B$3:$B$500)</f>
        <v>0</v>
      </c>
      <c r="E835" s="19">
        <f t="shared" ca="1" si="12"/>
        <v>0</v>
      </c>
      <c r="F835" s="7"/>
    </row>
    <row r="836" spans="1:6" ht="18" x14ac:dyDescent="0.2">
      <c r="A836" s="7"/>
      <c r="B836" s="8" t="str">
        <f>IF(A836="","",SUBTOTAL(3,A$6:A836))</f>
        <v/>
      </c>
      <c r="C836" s="8">
        <f ca="1">SUMIF(صادر_وارد!$D$3:$D$1999,'تكويد صنف'!B836,صادر_وارد!$A$3:$A$500)</f>
        <v>0</v>
      </c>
      <c r="D836" s="9">
        <f ca="1">SUMIF(صادر_وارد!$D$3:$D$1999,'تكويد صنف'!B836,صادر_وارد!$B$3:$B$500)</f>
        <v>0</v>
      </c>
      <c r="E836" s="19">
        <f t="shared" ca="1" si="12"/>
        <v>0</v>
      </c>
      <c r="F836" s="7"/>
    </row>
    <row r="837" spans="1:6" ht="18" x14ac:dyDescent="0.2">
      <c r="A837" s="7"/>
      <c r="B837" s="8" t="str">
        <f>IF(A837="","",SUBTOTAL(3,A$6:A837))</f>
        <v/>
      </c>
      <c r="C837" s="8">
        <f ca="1">SUMIF(صادر_وارد!$D$3:$D$1999,'تكويد صنف'!B837,صادر_وارد!$A$3:$A$500)</f>
        <v>0</v>
      </c>
      <c r="D837" s="9">
        <f ca="1">SUMIF(صادر_وارد!$D$3:$D$1999,'تكويد صنف'!B837,صادر_وارد!$B$3:$B$500)</f>
        <v>0</v>
      </c>
      <c r="E837" s="19">
        <f t="shared" ca="1" si="12"/>
        <v>0</v>
      </c>
      <c r="F837" s="7"/>
    </row>
    <row r="838" spans="1:6" ht="18" x14ac:dyDescent="0.2">
      <c r="A838" s="7"/>
      <c r="B838" s="8" t="str">
        <f>IF(A838="","",SUBTOTAL(3,A$6:A838))</f>
        <v/>
      </c>
      <c r="C838" s="8">
        <f ca="1">SUMIF(صادر_وارد!$D$3:$D$1999,'تكويد صنف'!B838,صادر_وارد!$A$3:$A$500)</f>
        <v>0</v>
      </c>
      <c r="D838" s="9">
        <f ca="1">SUMIF(صادر_وارد!$D$3:$D$1999,'تكويد صنف'!B838,صادر_وارد!$B$3:$B$500)</f>
        <v>0</v>
      </c>
      <c r="E838" s="19">
        <f t="shared" ref="E838:E901" ca="1" si="13">C838-D838</f>
        <v>0</v>
      </c>
      <c r="F838" s="7"/>
    </row>
    <row r="839" spans="1:6" ht="18" x14ac:dyDescent="0.2">
      <c r="A839" s="7"/>
      <c r="B839" s="8" t="str">
        <f>IF(A839="","",SUBTOTAL(3,A$6:A839))</f>
        <v/>
      </c>
      <c r="C839" s="8">
        <f ca="1">SUMIF(صادر_وارد!$D$3:$D$1999,'تكويد صنف'!B839,صادر_وارد!$A$3:$A$500)</f>
        <v>0</v>
      </c>
      <c r="D839" s="9">
        <f ca="1">SUMIF(صادر_وارد!$D$3:$D$1999,'تكويد صنف'!B839,صادر_وارد!$B$3:$B$500)</f>
        <v>0</v>
      </c>
      <c r="E839" s="19">
        <f t="shared" ca="1" si="13"/>
        <v>0</v>
      </c>
      <c r="F839" s="7"/>
    </row>
    <row r="840" spans="1:6" ht="18" x14ac:dyDescent="0.2">
      <c r="A840" s="7"/>
      <c r="B840" s="8" t="str">
        <f>IF(A840="","",SUBTOTAL(3,A$6:A840))</f>
        <v/>
      </c>
      <c r="C840" s="8">
        <f ca="1">SUMIF(صادر_وارد!$D$3:$D$1999,'تكويد صنف'!B840,صادر_وارد!$A$3:$A$500)</f>
        <v>0</v>
      </c>
      <c r="D840" s="9">
        <f ca="1">SUMIF(صادر_وارد!$D$3:$D$1999,'تكويد صنف'!B840,صادر_وارد!$B$3:$B$500)</f>
        <v>0</v>
      </c>
      <c r="E840" s="19">
        <f t="shared" ca="1" si="13"/>
        <v>0</v>
      </c>
      <c r="F840" s="7"/>
    </row>
    <row r="841" spans="1:6" ht="18" x14ac:dyDescent="0.2">
      <c r="A841" s="7"/>
      <c r="B841" s="8" t="str">
        <f>IF(A841="","",SUBTOTAL(3,A$6:A841))</f>
        <v/>
      </c>
      <c r="C841" s="8">
        <f ca="1">SUMIF(صادر_وارد!$D$3:$D$1999,'تكويد صنف'!B841,صادر_وارد!$A$3:$A$500)</f>
        <v>0</v>
      </c>
      <c r="D841" s="9">
        <f ca="1">SUMIF(صادر_وارد!$D$3:$D$1999,'تكويد صنف'!B841,صادر_وارد!$B$3:$B$500)</f>
        <v>0</v>
      </c>
      <c r="E841" s="19">
        <f t="shared" ca="1" si="13"/>
        <v>0</v>
      </c>
      <c r="F841" s="7"/>
    </row>
    <row r="842" spans="1:6" ht="18" x14ac:dyDescent="0.2">
      <c r="A842" s="7"/>
      <c r="B842" s="8" t="str">
        <f>IF(A842="","",SUBTOTAL(3,A$6:A842))</f>
        <v/>
      </c>
      <c r="C842" s="8">
        <f ca="1">SUMIF(صادر_وارد!$D$3:$D$1999,'تكويد صنف'!B842,صادر_وارد!$A$3:$A$500)</f>
        <v>0</v>
      </c>
      <c r="D842" s="9">
        <f ca="1">SUMIF(صادر_وارد!$D$3:$D$1999,'تكويد صنف'!B842,صادر_وارد!$B$3:$B$500)</f>
        <v>0</v>
      </c>
      <c r="E842" s="19">
        <f t="shared" ca="1" si="13"/>
        <v>0</v>
      </c>
      <c r="F842" s="7"/>
    </row>
    <row r="843" spans="1:6" ht="18" x14ac:dyDescent="0.2">
      <c r="A843" s="7"/>
      <c r="B843" s="8" t="str">
        <f>IF(A843="","",SUBTOTAL(3,A$6:A843))</f>
        <v/>
      </c>
      <c r="C843" s="8">
        <f ca="1">SUMIF(صادر_وارد!$D$3:$D$1999,'تكويد صنف'!B843,صادر_وارد!$A$3:$A$500)</f>
        <v>0</v>
      </c>
      <c r="D843" s="9">
        <f ca="1">SUMIF(صادر_وارد!$D$3:$D$1999,'تكويد صنف'!B843,صادر_وارد!$B$3:$B$500)</f>
        <v>0</v>
      </c>
      <c r="E843" s="19">
        <f t="shared" ca="1" si="13"/>
        <v>0</v>
      </c>
      <c r="F843" s="7"/>
    </row>
    <row r="844" spans="1:6" ht="18" x14ac:dyDescent="0.2">
      <c r="A844" s="7"/>
      <c r="B844" s="8" t="str">
        <f>IF(A844="","",SUBTOTAL(3,A$6:A844))</f>
        <v/>
      </c>
      <c r="C844" s="8">
        <f ca="1">SUMIF(صادر_وارد!$D$3:$D$1999,'تكويد صنف'!B844,صادر_وارد!$A$3:$A$500)</f>
        <v>0</v>
      </c>
      <c r="D844" s="9">
        <f ca="1">SUMIF(صادر_وارد!$D$3:$D$1999,'تكويد صنف'!B844,صادر_وارد!$B$3:$B$500)</f>
        <v>0</v>
      </c>
      <c r="E844" s="19">
        <f t="shared" ca="1" si="13"/>
        <v>0</v>
      </c>
      <c r="F844" s="7"/>
    </row>
    <row r="845" spans="1:6" ht="18" x14ac:dyDescent="0.2">
      <c r="A845" s="7"/>
      <c r="B845" s="8" t="str">
        <f>IF(A845="","",SUBTOTAL(3,A$6:A845))</f>
        <v/>
      </c>
      <c r="C845" s="8">
        <f ca="1">SUMIF(صادر_وارد!$D$3:$D$1999,'تكويد صنف'!B845,صادر_وارد!$A$3:$A$500)</f>
        <v>0</v>
      </c>
      <c r="D845" s="9">
        <f ca="1">SUMIF(صادر_وارد!$D$3:$D$1999,'تكويد صنف'!B845,صادر_وارد!$B$3:$B$500)</f>
        <v>0</v>
      </c>
      <c r="E845" s="19">
        <f t="shared" ca="1" si="13"/>
        <v>0</v>
      </c>
      <c r="F845" s="7"/>
    </row>
    <row r="846" spans="1:6" ht="18" x14ac:dyDescent="0.2">
      <c r="A846" s="7"/>
      <c r="B846" s="8" t="str">
        <f>IF(A846="","",SUBTOTAL(3,A$6:A846))</f>
        <v/>
      </c>
      <c r="C846" s="8">
        <f ca="1">SUMIF(صادر_وارد!$D$3:$D$1999,'تكويد صنف'!B846,صادر_وارد!$A$3:$A$500)</f>
        <v>0</v>
      </c>
      <c r="D846" s="9">
        <f ca="1">SUMIF(صادر_وارد!$D$3:$D$1999,'تكويد صنف'!B846,صادر_وارد!$B$3:$B$500)</f>
        <v>0</v>
      </c>
      <c r="E846" s="19">
        <f t="shared" ca="1" si="13"/>
        <v>0</v>
      </c>
      <c r="F846" s="7"/>
    </row>
    <row r="847" spans="1:6" ht="18" x14ac:dyDescent="0.2">
      <c r="A847" s="7"/>
      <c r="B847" s="8" t="str">
        <f>IF(A847="","",SUBTOTAL(3,A$6:A847))</f>
        <v/>
      </c>
      <c r="C847" s="8">
        <f ca="1">SUMIF(صادر_وارد!$D$3:$D$1999,'تكويد صنف'!B847,صادر_وارد!$A$3:$A$500)</f>
        <v>0</v>
      </c>
      <c r="D847" s="9">
        <f ca="1">SUMIF(صادر_وارد!$D$3:$D$1999,'تكويد صنف'!B847,صادر_وارد!$B$3:$B$500)</f>
        <v>0</v>
      </c>
      <c r="E847" s="19">
        <f t="shared" ca="1" si="13"/>
        <v>0</v>
      </c>
      <c r="F847" s="7"/>
    </row>
    <row r="848" spans="1:6" ht="18" x14ac:dyDescent="0.2">
      <c r="A848" s="7"/>
      <c r="B848" s="8" t="str">
        <f>IF(A848="","",SUBTOTAL(3,A$6:A848))</f>
        <v/>
      </c>
      <c r="C848" s="8">
        <f ca="1">SUMIF(صادر_وارد!$D$3:$D$1999,'تكويد صنف'!B848,صادر_وارد!$A$3:$A$500)</f>
        <v>0</v>
      </c>
      <c r="D848" s="9">
        <f ca="1">SUMIF(صادر_وارد!$D$3:$D$1999,'تكويد صنف'!B848,صادر_وارد!$B$3:$B$500)</f>
        <v>0</v>
      </c>
      <c r="E848" s="19">
        <f t="shared" ca="1" si="13"/>
        <v>0</v>
      </c>
      <c r="F848" s="7"/>
    </row>
    <row r="849" spans="1:6" ht="18" x14ac:dyDescent="0.2">
      <c r="A849" s="7"/>
      <c r="B849" s="8" t="str">
        <f>IF(A849="","",SUBTOTAL(3,A$6:A849))</f>
        <v/>
      </c>
      <c r="C849" s="8">
        <f ca="1">SUMIF(صادر_وارد!$D$3:$D$1999,'تكويد صنف'!B849,صادر_وارد!$A$3:$A$500)</f>
        <v>0</v>
      </c>
      <c r="D849" s="9">
        <f ca="1">SUMIF(صادر_وارد!$D$3:$D$1999,'تكويد صنف'!B849,صادر_وارد!$B$3:$B$500)</f>
        <v>0</v>
      </c>
      <c r="E849" s="19">
        <f t="shared" ca="1" si="13"/>
        <v>0</v>
      </c>
      <c r="F849" s="7"/>
    </row>
    <row r="850" spans="1:6" ht="18" x14ac:dyDescent="0.2">
      <c r="A850" s="7"/>
      <c r="B850" s="8" t="str">
        <f>IF(A850="","",SUBTOTAL(3,A$6:A850))</f>
        <v/>
      </c>
      <c r="C850" s="8">
        <f ca="1">SUMIF(صادر_وارد!$D$3:$D$1999,'تكويد صنف'!B850,صادر_وارد!$A$3:$A$500)</f>
        <v>0</v>
      </c>
      <c r="D850" s="9">
        <f ca="1">SUMIF(صادر_وارد!$D$3:$D$1999,'تكويد صنف'!B850,صادر_وارد!$B$3:$B$500)</f>
        <v>0</v>
      </c>
      <c r="E850" s="19">
        <f t="shared" ca="1" si="13"/>
        <v>0</v>
      </c>
      <c r="F850" s="7"/>
    </row>
    <row r="851" spans="1:6" ht="18" x14ac:dyDescent="0.2">
      <c r="A851" s="7"/>
      <c r="B851" s="8" t="str">
        <f>IF(A851="","",SUBTOTAL(3,A$6:A851))</f>
        <v/>
      </c>
      <c r="C851" s="8">
        <f ca="1">SUMIF(صادر_وارد!$D$3:$D$1999,'تكويد صنف'!B851,صادر_وارد!$A$3:$A$500)</f>
        <v>0</v>
      </c>
      <c r="D851" s="9">
        <f ca="1">SUMIF(صادر_وارد!$D$3:$D$1999,'تكويد صنف'!B851,صادر_وارد!$B$3:$B$500)</f>
        <v>0</v>
      </c>
      <c r="E851" s="19">
        <f t="shared" ca="1" si="13"/>
        <v>0</v>
      </c>
      <c r="F851" s="7"/>
    </row>
    <row r="852" spans="1:6" ht="18" x14ac:dyDescent="0.2">
      <c r="A852" s="7"/>
      <c r="B852" s="8" t="str">
        <f>IF(A852="","",SUBTOTAL(3,A$6:A852))</f>
        <v/>
      </c>
      <c r="C852" s="8">
        <f ca="1">SUMIF(صادر_وارد!$D$3:$D$1999,'تكويد صنف'!B852,صادر_وارد!$A$3:$A$500)</f>
        <v>0</v>
      </c>
      <c r="D852" s="9">
        <f ca="1">SUMIF(صادر_وارد!$D$3:$D$1999,'تكويد صنف'!B852,صادر_وارد!$B$3:$B$500)</f>
        <v>0</v>
      </c>
      <c r="E852" s="19">
        <f t="shared" ca="1" si="13"/>
        <v>0</v>
      </c>
      <c r="F852" s="7"/>
    </row>
    <row r="853" spans="1:6" ht="18" x14ac:dyDescent="0.2">
      <c r="A853" s="7"/>
      <c r="B853" s="8" t="str">
        <f>IF(A853="","",SUBTOTAL(3,A$6:A853))</f>
        <v/>
      </c>
      <c r="C853" s="8">
        <f ca="1">SUMIF(صادر_وارد!$D$3:$D$1999,'تكويد صنف'!B853,صادر_وارد!$A$3:$A$500)</f>
        <v>0</v>
      </c>
      <c r="D853" s="9">
        <f ca="1">SUMIF(صادر_وارد!$D$3:$D$1999,'تكويد صنف'!B853,صادر_وارد!$B$3:$B$500)</f>
        <v>0</v>
      </c>
      <c r="E853" s="19">
        <f t="shared" ca="1" si="13"/>
        <v>0</v>
      </c>
      <c r="F853" s="7"/>
    </row>
    <row r="854" spans="1:6" ht="18" x14ac:dyDescent="0.2">
      <c r="A854" s="7"/>
      <c r="B854" s="8" t="str">
        <f>IF(A854="","",SUBTOTAL(3,A$6:A854))</f>
        <v/>
      </c>
      <c r="C854" s="8">
        <f ca="1">SUMIF(صادر_وارد!$D$3:$D$1999,'تكويد صنف'!B854,صادر_وارد!$A$3:$A$500)</f>
        <v>0</v>
      </c>
      <c r="D854" s="9">
        <f ca="1">SUMIF(صادر_وارد!$D$3:$D$1999,'تكويد صنف'!B854,صادر_وارد!$B$3:$B$500)</f>
        <v>0</v>
      </c>
      <c r="E854" s="19">
        <f t="shared" ca="1" si="13"/>
        <v>0</v>
      </c>
      <c r="F854" s="7"/>
    </row>
    <row r="855" spans="1:6" ht="18" x14ac:dyDescent="0.2">
      <c r="A855" s="7"/>
      <c r="B855" s="8" t="str">
        <f>IF(A855="","",SUBTOTAL(3,A$6:A855))</f>
        <v/>
      </c>
      <c r="C855" s="8">
        <f ca="1">SUMIF(صادر_وارد!$D$3:$D$1999,'تكويد صنف'!B855,صادر_وارد!$A$3:$A$500)</f>
        <v>0</v>
      </c>
      <c r="D855" s="9">
        <f ca="1">SUMIF(صادر_وارد!$D$3:$D$1999,'تكويد صنف'!B855,صادر_وارد!$B$3:$B$500)</f>
        <v>0</v>
      </c>
      <c r="E855" s="19">
        <f t="shared" ca="1" si="13"/>
        <v>0</v>
      </c>
      <c r="F855" s="7"/>
    </row>
    <row r="856" spans="1:6" ht="18" x14ac:dyDescent="0.2">
      <c r="A856" s="7"/>
      <c r="B856" s="8" t="str">
        <f>IF(A856="","",SUBTOTAL(3,A$6:A856))</f>
        <v/>
      </c>
      <c r="C856" s="8">
        <f ca="1">SUMIF(صادر_وارد!$D$3:$D$1999,'تكويد صنف'!B856,صادر_وارد!$A$3:$A$500)</f>
        <v>0</v>
      </c>
      <c r="D856" s="9">
        <f ca="1">SUMIF(صادر_وارد!$D$3:$D$1999,'تكويد صنف'!B856,صادر_وارد!$B$3:$B$500)</f>
        <v>0</v>
      </c>
      <c r="E856" s="19">
        <f t="shared" ca="1" si="13"/>
        <v>0</v>
      </c>
      <c r="F856" s="7"/>
    </row>
    <row r="857" spans="1:6" ht="18" x14ac:dyDescent="0.2">
      <c r="A857" s="7"/>
      <c r="B857" s="8" t="str">
        <f>IF(A857="","",SUBTOTAL(3,A$6:A857))</f>
        <v/>
      </c>
      <c r="C857" s="8">
        <f ca="1">SUMIF(صادر_وارد!$D$3:$D$1999,'تكويد صنف'!B857,صادر_وارد!$A$3:$A$500)</f>
        <v>0</v>
      </c>
      <c r="D857" s="9">
        <f ca="1">SUMIF(صادر_وارد!$D$3:$D$1999,'تكويد صنف'!B857,صادر_وارد!$B$3:$B$500)</f>
        <v>0</v>
      </c>
      <c r="E857" s="19">
        <f t="shared" ca="1" si="13"/>
        <v>0</v>
      </c>
      <c r="F857" s="7"/>
    </row>
    <row r="858" spans="1:6" ht="18" x14ac:dyDescent="0.2">
      <c r="A858" s="7"/>
      <c r="B858" s="8" t="str">
        <f>IF(A858="","",SUBTOTAL(3,A$6:A858))</f>
        <v/>
      </c>
      <c r="C858" s="8">
        <f ca="1">SUMIF(صادر_وارد!$D$3:$D$1999,'تكويد صنف'!B858,صادر_وارد!$A$3:$A$500)</f>
        <v>0</v>
      </c>
      <c r="D858" s="9">
        <f ca="1">SUMIF(صادر_وارد!$D$3:$D$1999,'تكويد صنف'!B858,صادر_وارد!$B$3:$B$500)</f>
        <v>0</v>
      </c>
      <c r="E858" s="19">
        <f t="shared" ca="1" si="13"/>
        <v>0</v>
      </c>
      <c r="F858" s="7"/>
    </row>
    <row r="859" spans="1:6" ht="18" x14ac:dyDescent="0.2">
      <c r="A859" s="7"/>
      <c r="B859" s="8" t="str">
        <f>IF(A859="","",SUBTOTAL(3,A$6:A859))</f>
        <v/>
      </c>
      <c r="C859" s="8">
        <f ca="1">SUMIF(صادر_وارد!$D$3:$D$1999,'تكويد صنف'!B859,صادر_وارد!$A$3:$A$500)</f>
        <v>0</v>
      </c>
      <c r="D859" s="9">
        <f ca="1">SUMIF(صادر_وارد!$D$3:$D$1999,'تكويد صنف'!B859,صادر_وارد!$B$3:$B$500)</f>
        <v>0</v>
      </c>
      <c r="E859" s="19">
        <f t="shared" ca="1" si="13"/>
        <v>0</v>
      </c>
      <c r="F859" s="7"/>
    </row>
    <row r="860" spans="1:6" ht="18" x14ac:dyDescent="0.2">
      <c r="A860" s="7"/>
      <c r="B860" s="8" t="str">
        <f>IF(A860="","",SUBTOTAL(3,A$6:A860))</f>
        <v/>
      </c>
      <c r="C860" s="8">
        <f ca="1">SUMIF(صادر_وارد!$D$3:$D$1999,'تكويد صنف'!B860,صادر_وارد!$A$3:$A$500)</f>
        <v>0</v>
      </c>
      <c r="D860" s="9">
        <f ca="1">SUMIF(صادر_وارد!$D$3:$D$1999,'تكويد صنف'!B860,صادر_وارد!$B$3:$B$500)</f>
        <v>0</v>
      </c>
      <c r="E860" s="19">
        <f t="shared" ca="1" si="13"/>
        <v>0</v>
      </c>
      <c r="F860" s="7"/>
    </row>
    <row r="861" spans="1:6" ht="18" x14ac:dyDescent="0.2">
      <c r="A861" s="7"/>
      <c r="B861" s="8" t="str">
        <f>IF(A861="","",SUBTOTAL(3,A$6:A861))</f>
        <v/>
      </c>
      <c r="C861" s="8">
        <f ca="1">SUMIF(صادر_وارد!$D$3:$D$1999,'تكويد صنف'!B861,صادر_وارد!$A$3:$A$500)</f>
        <v>0</v>
      </c>
      <c r="D861" s="9">
        <f ca="1">SUMIF(صادر_وارد!$D$3:$D$1999,'تكويد صنف'!B861,صادر_وارد!$B$3:$B$500)</f>
        <v>0</v>
      </c>
      <c r="E861" s="19">
        <f t="shared" ca="1" si="13"/>
        <v>0</v>
      </c>
      <c r="F861" s="7"/>
    </row>
    <row r="862" spans="1:6" ht="18" x14ac:dyDescent="0.2">
      <c r="A862" s="7"/>
      <c r="B862" s="8" t="str">
        <f>IF(A862="","",SUBTOTAL(3,A$6:A862))</f>
        <v/>
      </c>
      <c r="C862" s="8">
        <f ca="1">SUMIF(صادر_وارد!$D$3:$D$1999,'تكويد صنف'!B862,صادر_وارد!$A$3:$A$500)</f>
        <v>0</v>
      </c>
      <c r="D862" s="9">
        <f ca="1">SUMIF(صادر_وارد!$D$3:$D$1999,'تكويد صنف'!B862,صادر_وارد!$B$3:$B$500)</f>
        <v>0</v>
      </c>
      <c r="E862" s="19">
        <f t="shared" ca="1" si="13"/>
        <v>0</v>
      </c>
      <c r="F862" s="7"/>
    </row>
    <row r="863" spans="1:6" ht="18" x14ac:dyDescent="0.2">
      <c r="A863" s="7"/>
      <c r="B863" s="8" t="str">
        <f>IF(A863="","",SUBTOTAL(3,A$6:A863))</f>
        <v/>
      </c>
      <c r="C863" s="8">
        <f ca="1">SUMIF(صادر_وارد!$D$3:$D$1999,'تكويد صنف'!B863,صادر_وارد!$A$3:$A$500)</f>
        <v>0</v>
      </c>
      <c r="D863" s="9">
        <f ca="1">SUMIF(صادر_وارد!$D$3:$D$1999,'تكويد صنف'!B863,صادر_وارد!$B$3:$B$500)</f>
        <v>0</v>
      </c>
      <c r="E863" s="19">
        <f t="shared" ca="1" si="13"/>
        <v>0</v>
      </c>
      <c r="F863" s="7"/>
    </row>
    <row r="864" spans="1:6" ht="18" x14ac:dyDescent="0.2">
      <c r="A864" s="7"/>
      <c r="B864" s="8" t="str">
        <f>IF(A864="","",SUBTOTAL(3,A$6:A864))</f>
        <v/>
      </c>
      <c r="C864" s="8">
        <f ca="1">SUMIF(صادر_وارد!$D$3:$D$1999,'تكويد صنف'!B864,صادر_وارد!$A$3:$A$500)</f>
        <v>0</v>
      </c>
      <c r="D864" s="9">
        <f ca="1">SUMIF(صادر_وارد!$D$3:$D$1999,'تكويد صنف'!B864,صادر_وارد!$B$3:$B$500)</f>
        <v>0</v>
      </c>
      <c r="E864" s="19">
        <f t="shared" ca="1" si="13"/>
        <v>0</v>
      </c>
      <c r="F864" s="7"/>
    </row>
    <row r="865" spans="1:6" ht="18" x14ac:dyDescent="0.2">
      <c r="A865" s="7"/>
      <c r="B865" s="8" t="str">
        <f>IF(A865="","",SUBTOTAL(3,A$6:A865))</f>
        <v/>
      </c>
      <c r="C865" s="8">
        <f ca="1">SUMIF(صادر_وارد!$D$3:$D$1999,'تكويد صنف'!B865,صادر_وارد!$A$3:$A$500)</f>
        <v>0</v>
      </c>
      <c r="D865" s="9">
        <f ca="1">SUMIF(صادر_وارد!$D$3:$D$1999,'تكويد صنف'!B865,صادر_وارد!$B$3:$B$500)</f>
        <v>0</v>
      </c>
      <c r="E865" s="19">
        <f t="shared" ca="1" si="13"/>
        <v>0</v>
      </c>
      <c r="F865" s="7"/>
    </row>
    <row r="866" spans="1:6" ht="18" x14ac:dyDescent="0.2">
      <c r="A866" s="7"/>
      <c r="B866" s="8" t="str">
        <f>IF(A866="","",SUBTOTAL(3,A$6:A866))</f>
        <v/>
      </c>
      <c r="C866" s="8">
        <f ca="1">SUMIF(صادر_وارد!$D$3:$D$1999,'تكويد صنف'!B866,صادر_وارد!$A$3:$A$500)</f>
        <v>0</v>
      </c>
      <c r="D866" s="9">
        <f ca="1">SUMIF(صادر_وارد!$D$3:$D$1999,'تكويد صنف'!B866,صادر_وارد!$B$3:$B$500)</f>
        <v>0</v>
      </c>
      <c r="E866" s="19">
        <f t="shared" ca="1" si="13"/>
        <v>0</v>
      </c>
      <c r="F866" s="7"/>
    </row>
    <row r="867" spans="1:6" ht="18" x14ac:dyDescent="0.2">
      <c r="A867" s="7"/>
      <c r="B867" s="8" t="str">
        <f>IF(A867="","",SUBTOTAL(3,A$6:A867))</f>
        <v/>
      </c>
      <c r="C867" s="8">
        <f ca="1">SUMIF(صادر_وارد!$D$3:$D$1999,'تكويد صنف'!B867,صادر_وارد!$A$3:$A$500)</f>
        <v>0</v>
      </c>
      <c r="D867" s="9">
        <f ca="1">SUMIF(صادر_وارد!$D$3:$D$1999,'تكويد صنف'!B867,صادر_وارد!$B$3:$B$500)</f>
        <v>0</v>
      </c>
      <c r="E867" s="19">
        <f t="shared" ca="1" si="13"/>
        <v>0</v>
      </c>
      <c r="F867" s="7"/>
    </row>
    <row r="868" spans="1:6" ht="18" x14ac:dyDescent="0.2">
      <c r="A868" s="7"/>
      <c r="B868" s="8" t="str">
        <f>IF(A868="","",SUBTOTAL(3,A$6:A868))</f>
        <v/>
      </c>
      <c r="C868" s="8">
        <f ca="1">SUMIF(صادر_وارد!$D$3:$D$1999,'تكويد صنف'!B868,صادر_وارد!$A$3:$A$500)</f>
        <v>0</v>
      </c>
      <c r="D868" s="9">
        <f ca="1">SUMIF(صادر_وارد!$D$3:$D$1999,'تكويد صنف'!B868,صادر_وارد!$B$3:$B$500)</f>
        <v>0</v>
      </c>
      <c r="E868" s="19">
        <f t="shared" ca="1" si="13"/>
        <v>0</v>
      </c>
      <c r="F868" s="7"/>
    </row>
    <row r="869" spans="1:6" ht="18" x14ac:dyDescent="0.2">
      <c r="A869" s="7"/>
      <c r="B869" s="8" t="str">
        <f>IF(A869="","",SUBTOTAL(3,A$6:A869))</f>
        <v/>
      </c>
      <c r="C869" s="8">
        <f ca="1">SUMIF(صادر_وارد!$D$3:$D$1999,'تكويد صنف'!B869,صادر_وارد!$A$3:$A$500)</f>
        <v>0</v>
      </c>
      <c r="D869" s="9">
        <f ca="1">SUMIF(صادر_وارد!$D$3:$D$1999,'تكويد صنف'!B869,صادر_وارد!$B$3:$B$500)</f>
        <v>0</v>
      </c>
      <c r="E869" s="19">
        <f t="shared" ca="1" si="13"/>
        <v>0</v>
      </c>
      <c r="F869" s="7"/>
    </row>
    <row r="870" spans="1:6" ht="18" x14ac:dyDescent="0.2">
      <c r="A870" s="7"/>
      <c r="B870" s="8" t="str">
        <f>IF(A870="","",SUBTOTAL(3,A$6:A870))</f>
        <v/>
      </c>
      <c r="C870" s="8">
        <f ca="1">SUMIF(صادر_وارد!$D$3:$D$1999,'تكويد صنف'!B870,صادر_وارد!$A$3:$A$500)</f>
        <v>0</v>
      </c>
      <c r="D870" s="9">
        <f ca="1">SUMIF(صادر_وارد!$D$3:$D$1999,'تكويد صنف'!B870,صادر_وارد!$B$3:$B$500)</f>
        <v>0</v>
      </c>
      <c r="E870" s="19">
        <f t="shared" ca="1" si="13"/>
        <v>0</v>
      </c>
      <c r="F870" s="7"/>
    </row>
    <row r="871" spans="1:6" ht="18" x14ac:dyDescent="0.2">
      <c r="A871" s="7"/>
      <c r="B871" s="8" t="str">
        <f>IF(A871="","",SUBTOTAL(3,A$6:A871))</f>
        <v/>
      </c>
      <c r="C871" s="8">
        <f ca="1">SUMIF(صادر_وارد!$D$3:$D$1999,'تكويد صنف'!B871,صادر_وارد!$A$3:$A$500)</f>
        <v>0</v>
      </c>
      <c r="D871" s="9">
        <f ca="1">SUMIF(صادر_وارد!$D$3:$D$1999,'تكويد صنف'!B871,صادر_وارد!$B$3:$B$500)</f>
        <v>0</v>
      </c>
      <c r="E871" s="19">
        <f t="shared" ca="1" si="13"/>
        <v>0</v>
      </c>
      <c r="F871" s="7"/>
    </row>
    <row r="872" spans="1:6" ht="18" x14ac:dyDescent="0.2">
      <c r="A872" s="7"/>
      <c r="B872" s="8" t="str">
        <f>IF(A872="","",SUBTOTAL(3,A$6:A872))</f>
        <v/>
      </c>
      <c r="C872" s="8">
        <f ca="1">SUMIF(صادر_وارد!$D$3:$D$1999,'تكويد صنف'!B872,صادر_وارد!$A$3:$A$500)</f>
        <v>0</v>
      </c>
      <c r="D872" s="9">
        <f ca="1">SUMIF(صادر_وارد!$D$3:$D$1999,'تكويد صنف'!B872,صادر_وارد!$B$3:$B$500)</f>
        <v>0</v>
      </c>
      <c r="E872" s="19">
        <f t="shared" ca="1" si="13"/>
        <v>0</v>
      </c>
      <c r="F872" s="7"/>
    </row>
    <row r="873" spans="1:6" ht="18" x14ac:dyDescent="0.2">
      <c r="A873" s="7"/>
      <c r="B873" s="8" t="str">
        <f>IF(A873="","",SUBTOTAL(3,A$6:A873))</f>
        <v/>
      </c>
      <c r="C873" s="8">
        <f ca="1">SUMIF(صادر_وارد!$D$3:$D$1999,'تكويد صنف'!B873,صادر_وارد!$A$3:$A$500)</f>
        <v>0</v>
      </c>
      <c r="D873" s="9">
        <f ca="1">SUMIF(صادر_وارد!$D$3:$D$1999,'تكويد صنف'!B873,صادر_وارد!$B$3:$B$500)</f>
        <v>0</v>
      </c>
      <c r="E873" s="19">
        <f t="shared" ca="1" si="13"/>
        <v>0</v>
      </c>
      <c r="F873" s="7"/>
    </row>
    <row r="874" spans="1:6" ht="18" x14ac:dyDescent="0.2">
      <c r="A874" s="7"/>
      <c r="B874" s="8" t="str">
        <f>IF(A874="","",SUBTOTAL(3,A$6:A874))</f>
        <v/>
      </c>
      <c r="C874" s="8">
        <f ca="1">SUMIF(صادر_وارد!$D$3:$D$1999,'تكويد صنف'!B874,صادر_وارد!$A$3:$A$500)</f>
        <v>0</v>
      </c>
      <c r="D874" s="9">
        <f ca="1">SUMIF(صادر_وارد!$D$3:$D$1999,'تكويد صنف'!B874,صادر_وارد!$B$3:$B$500)</f>
        <v>0</v>
      </c>
      <c r="E874" s="19">
        <f t="shared" ca="1" si="13"/>
        <v>0</v>
      </c>
      <c r="F874" s="7"/>
    </row>
    <row r="875" spans="1:6" ht="18" x14ac:dyDescent="0.2">
      <c r="A875" s="7"/>
      <c r="B875" s="8" t="str">
        <f>IF(A875="","",SUBTOTAL(3,A$6:A875))</f>
        <v/>
      </c>
      <c r="C875" s="8">
        <f ca="1">SUMIF(صادر_وارد!$D$3:$D$1999,'تكويد صنف'!B875,صادر_وارد!$A$3:$A$500)</f>
        <v>0</v>
      </c>
      <c r="D875" s="9">
        <f ca="1">SUMIF(صادر_وارد!$D$3:$D$1999,'تكويد صنف'!B875,صادر_وارد!$B$3:$B$500)</f>
        <v>0</v>
      </c>
      <c r="E875" s="19">
        <f t="shared" ca="1" si="13"/>
        <v>0</v>
      </c>
      <c r="F875" s="7"/>
    </row>
    <row r="876" spans="1:6" ht="18" x14ac:dyDescent="0.2">
      <c r="A876" s="7"/>
      <c r="B876" s="8" t="str">
        <f>IF(A876="","",SUBTOTAL(3,A$6:A876))</f>
        <v/>
      </c>
      <c r="C876" s="8">
        <f ca="1">SUMIF(صادر_وارد!$D$3:$D$1999,'تكويد صنف'!B876,صادر_وارد!$A$3:$A$500)</f>
        <v>0</v>
      </c>
      <c r="D876" s="9">
        <f ca="1">SUMIF(صادر_وارد!$D$3:$D$1999,'تكويد صنف'!B876,صادر_وارد!$B$3:$B$500)</f>
        <v>0</v>
      </c>
      <c r="E876" s="19">
        <f t="shared" ca="1" si="13"/>
        <v>0</v>
      </c>
      <c r="F876" s="7"/>
    </row>
    <row r="877" spans="1:6" ht="18" x14ac:dyDescent="0.2">
      <c r="A877" s="7"/>
      <c r="B877" s="8" t="str">
        <f>IF(A877="","",SUBTOTAL(3,A$6:A877))</f>
        <v/>
      </c>
      <c r="C877" s="8">
        <f ca="1">SUMIF(صادر_وارد!$D$3:$D$1999,'تكويد صنف'!B877,صادر_وارد!$A$3:$A$500)</f>
        <v>0</v>
      </c>
      <c r="D877" s="9">
        <f ca="1">SUMIF(صادر_وارد!$D$3:$D$1999,'تكويد صنف'!B877,صادر_وارد!$B$3:$B$500)</f>
        <v>0</v>
      </c>
      <c r="E877" s="19">
        <f t="shared" ca="1" si="13"/>
        <v>0</v>
      </c>
      <c r="F877" s="7"/>
    </row>
    <row r="878" spans="1:6" ht="18" x14ac:dyDescent="0.2">
      <c r="A878" s="7"/>
      <c r="B878" s="8" t="str">
        <f>IF(A878="","",SUBTOTAL(3,A$6:A878))</f>
        <v/>
      </c>
      <c r="C878" s="8">
        <f ca="1">SUMIF(صادر_وارد!$D$3:$D$1999,'تكويد صنف'!B878,صادر_وارد!$A$3:$A$500)</f>
        <v>0</v>
      </c>
      <c r="D878" s="9">
        <f ca="1">SUMIF(صادر_وارد!$D$3:$D$1999,'تكويد صنف'!B878,صادر_وارد!$B$3:$B$500)</f>
        <v>0</v>
      </c>
      <c r="E878" s="19">
        <f t="shared" ca="1" si="13"/>
        <v>0</v>
      </c>
      <c r="F878" s="7"/>
    </row>
    <row r="879" spans="1:6" ht="18" x14ac:dyDescent="0.2">
      <c r="A879" s="7"/>
      <c r="B879" s="8" t="str">
        <f>IF(A879="","",SUBTOTAL(3,A$6:A879))</f>
        <v/>
      </c>
      <c r="C879" s="8">
        <f ca="1">SUMIF(صادر_وارد!$D$3:$D$1999,'تكويد صنف'!B879,صادر_وارد!$A$3:$A$500)</f>
        <v>0</v>
      </c>
      <c r="D879" s="9">
        <f ca="1">SUMIF(صادر_وارد!$D$3:$D$1999,'تكويد صنف'!B879,صادر_وارد!$B$3:$B$500)</f>
        <v>0</v>
      </c>
      <c r="E879" s="19">
        <f t="shared" ca="1" si="13"/>
        <v>0</v>
      </c>
      <c r="F879" s="7"/>
    </row>
    <row r="880" spans="1:6" ht="18" x14ac:dyDescent="0.2">
      <c r="A880" s="7"/>
      <c r="B880" s="8" t="str">
        <f>IF(A880="","",SUBTOTAL(3,A$6:A880))</f>
        <v/>
      </c>
      <c r="C880" s="8">
        <f ca="1">SUMIF(صادر_وارد!$D$3:$D$1999,'تكويد صنف'!B880,صادر_وارد!$A$3:$A$500)</f>
        <v>0</v>
      </c>
      <c r="D880" s="9">
        <f ca="1">SUMIF(صادر_وارد!$D$3:$D$1999,'تكويد صنف'!B880,صادر_وارد!$B$3:$B$500)</f>
        <v>0</v>
      </c>
      <c r="E880" s="19">
        <f t="shared" ca="1" si="13"/>
        <v>0</v>
      </c>
      <c r="F880" s="7"/>
    </row>
    <row r="881" spans="1:6" ht="18" x14ac:dyDescent="0.2">
      <c r="A881" s="7"/>
      <c r="B881" s="8" t="str">
        <f>IF(A881="","",SUBTOTAL(3,A$6:A881))</f>
        <v/>
      </c>
      <c r="C881" s="8">
        <f ca="1">SUMIF(صادر_وارد!$D$3:$D$1999,'تكويد صنف'!B881,صادر_وارد!$A$3:$A$500)</f>
        <v>0</v>
      </c>
      <c r="D881" s="9">
        <f ca="1">SUMIF(صادر_وارد!$D$3:$D$1999,'تكويد صنف'!B881,صادر_وارد!$B$3:$B$500)</f>
        <v>0</v>
      </c>
      <c r="E881" s="19">
        <f t="shared" ca="1" si="13"/>
        <v>0</v>
      </c>
      <c r="F881" s="7"/>
    </row>
    <row r="882" spans="1:6" ht="18" x14ac:dyDescent="0.2">
      <c r="A882" s="7"/>
      <c r="B882" s="8" t="str">
        <f>IF(A882="","",SUBTOTAL(3,A$6:A882))</f>
        <v/>
      </c>
      <c r="C882" s="8">
        <f ca="1">SUMIF(صادر_وارد!$D$3:$D$1999,'تكويد صنف'!B882,صادر_وارد!$A$3:$A$500)</f>
        <v>0</v>
      </c>
      <c r="D882" s="9">
        <f ca="1">SUMIF(صادر_وارد!$D$3:$D$1999,'تكويد صنف'!B882,صادر_وارد!$B$3:$B$500)</f>
        <v>0</v>
      </c>
      <c r="E882" s="19">
        <f t="shared" ca="1" si="13"/>
        <v>0</v>
      </c>
      <c r="F882" s="7"/>
    </row>
    <row r="883" spans="1:6" ht="18" x14ac:dyDescent="0.2">
      <c r="A883" s="7"/>
      <c r="B883" s="8" t="str">
        <f>IF(A883="","",SUBTOTAL(3,A$6:A883))</f>
        <v/>
      </c>
      <c r="C883" s="8">
        <f ca="1">SUMIF(صادر_وارد!$D$3:$D$1999,'تكويد صنف'!B883,صادر_وارد!$A$3:$A$500)</f>
        <v>0</v>
      </c>
      <c r="D883" s="9">
        <f ca="1">SUMIF(صادر_وارد!$D$3:$D$1999,'تكويد صنف'!B883,صادر_وارد!$B$3:$B$500)</f>
        <v>0</v>
      </c>
      <c r="E883" s="19">
        <f t="shared" ca="1" si="13"/>
        <v>0</v>
      </c>
      <c r="F883" s="7"/>
    </row>
    <row r="884" spans="1:6" ht="18" x14ac:dyDescent="0.2">
      <c r="A884" s="7"/>
      <c r="B884" s="8" t="str">
        <f>IF(A884="","",SUBTOTAL(3,A$6:A884))</f>
        <v/>
      </c>
      <c r="C884" s="8">
        <f ca="1">SUMIF(صادر_وارد!$D$3:$D$1999,'تكويد صنف'!B884,صادر_وارد!$A$3:$A$500)</f>
        <v>0</v>
      </c>
      <c r="D884" s="9">
        <f ca="1">SUMIF(صادر_وارد!$D$3:$D$1999,'تكويد صنف'!B884,صادر_وارد!$B$3:$B$500)</f>
        <v>0</v>
      </c>
      <c r="E884" s="19">
        <f t="shared" ca="1" si="13"/>
        <v>0</v>
      </c>
      <c r="F884" s="7"/>
    </row>
    <row r="885" spans="1:6" ht="18" x14ac:dyDescent="0.2">
      <c r="A885" s="7"/>
      <c r="B885" s="8" t="str">
        <f>IF(A885="","",SUBTOTAL(3,A$6:A885))</f>
        <v/>
      </c>
      <c r="C885" s="8">
        <f ca="1">SUMIF(صادر_وارد!$D$3:$D$1999,'تكويد صنف'!B885,صادر_وارد!$A$3:$A$500)</f>
        <v>0</v>
      </c>
      <c r="D885" s="9">
        <f ca="1">SUMIF(صادر_وارد!$D$3:$D$1999,'تكويد صنف'!B885,صادر_وارد!$B$3:$B$500)</f>
        <v>0</v>
      </c>
      <c r="E885" s="19">
        <f t="shared" ca="1" si="13"/>
        <v>0</v>
      </c>
      <c r="F885" s="7"/>
    </row>
    <row r="886" spans="1:6" ht="18" x14ac:dyDescent="0.2">
      <c r="A886" s="7"/>
      <c r="B886" s="8" t="str">
        <f>IF(A886="","",SUBTOTAL(3,A$6:A886))</f>
        <v/>
      </c>
      <c r="C886" s="8">
        <f ca="1">SUMIF(صادر_وارد!$D$3:$D$1999,'تكويد صنف'!B886,صادر_وارد!$A$3:$A$500)</f>
        <v>0</v>
      </c>
      <c r="D886" s="9">
        <f ca="1">SUMIF(صادر_وارد!$D$3:$D$1999,'تكويد صنف'!B886,صادر_وارد!$B$3:$B$500)</f>
        <v>0</v>
      </c>
      <c r="E886" s="19">
        <f t="shared" ca="1" si="13"/>
        <v>0</v>
      </c>
      <c r="F886" s="7"/>
    </row>
    <row r="887" spans="1:6" ht="18" x14ac:dyDescent="0.2">
      <c r="A887" s="7"/>
      <c r="B887" s="8" t="str">
        <f>IF(A887="","",SUBTOTAL(3,A$6:A887))</f>
        <v/>
      </c>
      <c r="C887" s="8">
        <f ca="1">SUMIF(صادر_وارد!$D$3:$D$1999,'تكويد صنف'!B887,صادر_وارد!$A$3:$A$500)</f>
        <v>0</v>
      </c>
      <c r="D887" s="9">
        <f ca="1">SUMIF(صادر_وارد!$D$3:$D$1999,'تكويد صنف'!B887,صادر_وارد!$B$3:$B$500)</f>
        <v>0</v>
      </c>
      <c r="E887" s="19">
        <f t="shared" ca="1" si="13"/>
        <v>0</v>
      </c>
      <c r="F887" s="7"/>
    </row>
    <row r="888" spans="1:6" ht="18" x14ac:dyDescent="0.2">
      <c r="A888" s="7"/>
      <c r="B888" s="8" t="str">
        <f>IF(A888="","",SUBTOTAL(3,A$6:A888))</f>
        <v/>
      </c>
      <c r="C888" s="8">
        <f ca="1">SUMIF(صادر_وارد!$D$3:$D$1999,'تكويد صنف'!B888,صادر_وارد!$A$3:$A$500)</f>
        <v>0</v>
      </c>
      <c r="D888" s="9">
        <f ca="1">SUMIF(صادر_وارد!$D$3:$D$1999,'تكويد صنف'!B888,صادر_وارد!$B$3:$B$500)</f>
        <v>0</v>
      </c>
      <c r="E888" s="19">
        <f t="shared" ca="1" si="13"/>
        <v>0</v>
      </c>
      <c r="F888" s="7"/>
    </row>
    <row r="889" spans="1:6" ht="18" x14ac:dyDescent="0.2">
      <c r="A889" s="7"/>
      <c r="B889" s="8" t="str">
        <f>IF(A889="","",SUBTOTAL(3,A$6:A889))</f>
        <v/>
      </c>
      <c r="C889" s="8">
        <f ca="1">SUMIF(صادر_وارد!$D$3:$D$1999,'تكويد صنف'!B889,صادر_وارد!$A$3:$A$500)</f>
        <v>0</v>
      </c>
      <c r="D889" s="9">
        <f ca="1">SUMIF(صادر_وارد!$D$3:$D$1999,'تكويد صنف'!B889,صادر_وارد!$B$3:$B$500)</f>
        <v>0</v>
      </c>
      <c r="E889" s="19">
        <f t="shared" ca="1" si="13"/>
        <v>0</v>
      </c>
      <c r="F889" s="7"/>
    </row>
    <row r="890" spans="1:6" ht="18" x14ac:dyDescent="0.2">
      <c r="A890" s="7"/>
      <c r="B890" s="8" t="str">
        <f>IF(A890="","",SUBTOTAL(3,A$6:A890))</f>
        <v/>
      </c>
      <c r="C890" s="8">
        <f ca="1">SUMIF(صادر_وارد!$D$3:$D$1999,'تكويد صنف'!B890,صادر_وارد!$A$3:$A$500)</f>
        <v>0</v>
      </c>
      <c r="D890" s="9">
        <f ca="1">SUMIF(صادر_وارد!$D$3:$D$1999,'تكويد صنف'!B890,صادر_وارد!$B$3:$B$500)</f>
        <v>0</v>
      </c>
      <c r="E890" s="19">
        <f t="shared" ca="1" si="13"/>
        <v>0</v>
      </c>
      <c r="F890" s="7"/>
    </row>
    <row r="891" spans="1:6" ht="18" x14ac:dyDescent="0.2">
      <c r="A891" s="7"/>
      <c r="B891" s="8" t="str">
        <f>IF(A891="","",SUBTOTAL(3,A$6:A891))</f>
        <v/>
      </c>
      <c r="C891" s="8">
        <f ca="1">SUMIF(صادر_وارد!$D$3:$D$1999,'تكويد صنف'!B891,صادر_وارد!$A$3:$A$500)</f>
        <v>0</v>
      </c>
      <c r="D891" s="9">
        <f ca="1">SUMIF(صادر_وارد!$D$3:$D$1999,'تكويد صنف'!B891,صادر_وارد!$B$3:$B$500)</f>
        <v>0</v>
      </c>
      <c r="E891" s="19">
        <f t="shared" ca="1" si="13"/>
        <v>0</v>
      </c>
      <c r="F891" s="7"/>
    </row>
    <row r="892" spans="1:6" ht="18" x14ac:dyDescent="0.2">
      <c r="A892" s="7"/>
      <c r="B892" s="8" t="str">
        <f>IF(A892="","",SUBTOTAL(3,A$6:A892))</f>
        <v/>
      </c>
      <c r="C892" s="8">
        <f ca="1">SUMIF(صادر_وارد!$D$3:$D$1999,'تكويد صنف'!B892,صادر_وارد!$A$3:$A$500)</f>
        <v>0</v>
      </c>
      <c r="D892" s="9">
        <f ca="1">SUMIF(صادر_وارد!$D$3:$D$1999,'تكويد صنف'!B892,صادر_وارد!$B$3:$B$500)</f>
        <v>0</v>
      </c>
      <c r="E892" s="19">
        <f t="shared" ca="1" si="13"/>
        <v>0</v>
      </c>
      <c r="F892" s="7"/>
    </row>
    <row r="893" spans="1:6" ht="18" x14ac:dyDescent="0.2">
      <c r="A893" s="7"/>
      <c r="B893" s="8" t="str">
        <f>IF(A893="","",SUBTOTAL(3,A$6:A893))</f>
        <v/>
      </c>
      <c r="C893" s="8">
        <f ca="1">SUMIF(صادر_وارد!$D$3:$D$1999,'تكويد صنف'!B893,صادر_وارد!$A$3:$A$500)</f>
        <v>0</v>
      </c>
      <c r="D893" s="9">
        <f ca="1">SUMIF(صادر_وارد!$D$3:$D$1999,'تكويد صنف'!B893,صادر_وارد!$B$3:$B$500)</f>
        <v>0</v>
      </c>
      <c r="E893" s="19">
        <f t="shared" ca="1" si="13"/>
        <v>0</v>
      </c>
      <c r="F893" s="7"/>
    </row>
    <row r="894" spans="1:6" ht="18" x14ac:dyDescent="0.2">
      <c r="A894" s="7"/>
      <c r="B894" s="8" t="str">
        <f>IF(A894="","",SUBTOTAL(3,A$6:A894))</f>
        <v/>
      </c>
      <c r="C894" s="8">
        <f ca="1">SUMIF(صادر_وارد!$D$3:$D$1999,'تكويد صنف'!B894,صادر_وارد!$A$3:$A$500)</f>
        <v>0</v>
      </c>
      <c r="D894" s="9">
        <f ca="1">SUMIF(صادر_وارد!$D$3:$D$1999,'تكويد صنف'!B894,صادر_وارد!$B$3:$B$500)</f>
        <v>0</v>
      </c>
      <c r="E894" s="19">
        <f t="shared" ca="1" si="13"/>
        <v>0</v>
      </c>
      <c r="F894" s="7"/>
    </row>
    <row r="895" spans="1:6" ht="18" x14ac:dyDescent="0.2">
      <c r="A895" s="7"/>
      <c r="B895" s="8" t="str">
        <f>IF(A895="","",SUBTOTAL(3,A$6:A895))</f>
        <v/>
      </c>
      <c r="C895" s="8">
        <f ca="1">SUMIF(صادر_وارد!$D$3:$D$1999,'تكويد صنف'!B895,صادر_وارد!$A$3:$A$500)</f>
        <v>0</v>
      </c>
      <c r="D895" s="9">
        <f ca="1">SUMIF(صادر_وارد!$D$3:$D$1999,'تكويد صنف'!B895,صادر_وارد!$B$3:$B$500)</f>
        <v>0</v>
      </c>
      <c r="E895" s="19">
        <f t="shared" ca="1" si="13"/>
        <v>0</v>
      </c>
      <c r="F895" s="7"/>
    </row>
    <row r="896" spans="1:6" ht="18" x14ac:dyDescent="0.2">
      <c r="A896" s="7"/>
      <c r="B896" s="8" t="str">
        <f>IF(A896="","",SUBTOTAL(3,A$6:A896))</f>
        <v/>
      </c>
      <c r="C896" s="8">
        <f ca="1">SUMIF(صادر_وارد!$D$3:$D$1999,'تكويد صنف'!B896,صادر_وارد!$A$3:$A$500)</f>
        <v>0</v>
      </c>
      <c r="D896" s="9">
        <f ca="1">SUMIF(صادر_وارد!$D$3:$D$1999,'تكويد صنف'!B896,صادر_وارد!$B$3:$B$500)</f>
        <v>0</v>
      </c>
      <c r="E896" s="19">
        <f t="shared" ca="1" si="13"/>
        <v>0</v>
      </c>
      <c r="F896" s="7"/>
    </row>
    <row r="897" spans="1:6" ht="18" x14ac:dyDescent="0.2">
      <c r="A897" s="7"/>
      <c r="B897" s="8" t="str">
        <f>IF(A897="","",SUBTOTAL(3,A$6:A897))</f>
        <v/>
      </c>
      <c r="C897" s="8">
        <f ca="1">SUMIF(صادر_وارد!$D$3:$D$1999,'تكويد صنف'!B897,صادر_وارد!$A$3:$A$500)</f>
        <v>0</v>
      </c>
      <c r="D897" s="9">
        <f ca="1">SUMIF(صادر_وارد!$D$3:$D$1999,'تكويد صنف'!B897,صادر_وارد!$B$3:$B$500)</f>
        <v>0</v>
      </c>
      <c r="E897" s="19">
        <f t="shared" ca="1" si="13"/>
        <v>0</v>
      </c>
      <c r="F897" s="7"/>
    </row>
    <row r="898" spans="1:6" ht="18" x14ac:dyDescent="0.2">
      <c r="A898" s="7"/>
      <c r="B898" s="8" t="str">
        <f>IF(A898="","",SUBTOTAL(3,A$6:A898))</f>
        <v/>
      </c>
      <c r="C898" s="8">
        <f ca="1">SUMIF(صادر_وارد!$D$3:$D$1999,'تكويد صنف'!B898,صادر_وارد!$A$3:$A$500)</f>
        <v>0</v>
      </c>
      <c r="D898" s="9">
        <f ca="1">SUMIF(صادر_وارد!$D$3:$D$1999,'تكويد صنف'!B898,صادر_وارد!$B$3:$B$500)</f>
        <v>0</v>
      </c>
      <c r="E898" s="19">
        <f t="shared" ca="1" si="13"/>
        <v>0</v>
      </c>
      <c r="F898" s="7"/>
    </row>
    <row r="899" spans="1:6" ht="18" x14ac:dyDescent="0.2">
      <c r="A899" s="7"/>
      <c r="B899" s="8" t="str">
        <f>IF(A899="","",SUBTOTAL(3,A$6:A899))</f>
        <v/>
      </c>
      <c r="C899" s="8">
        <f ca="1">SUMIF(صادر_وارد!$D$3:$D$1999,'تكويد صنف'!B899,صادر_وارد!$A$3:$A$500)</f>
        <v>0</v>
      </c>
      <c r="D899" s="9">
        <f ca="1">SUMIF(صادر_وارد!$D$3:$D$1999,'تكويد صنف'!B899,صادر_وارد!$B$3:$B$500)</f>
        <v>0</v>
      </c>
      <c r="E899" s="19">
        <f t="shared" ca="1" si="13"/>
        <v>0</v>
      </c>
      <c r="F899" s="7"/>
    </row>
    <row r="900" spans="1:6" ht="18" x14ac:dyDescent="0.2">
      <c r="A900" s="7"/>
      <c r="B900" s="8" t="str">
        <f>IF(A900="","",SUBTOTAL(3,A$6:A900))</f>
        <v/>
      </c>
      <c r="C900" s="8">
        <f ca="1">SUMIF(صادر_وارد!$D$3:$D$1999,'تكويد صنف'!B900,صادر_وارد!$A$3:$A$500)</f>
        <v>0</v>
      </c>
      <c r="D900" s="9">
        <f ca="1">SUMIF(صادر_وارد!$D$3:$D$1999,'تكويد صنف'!B900,صادر_وارد!$B$3:$B$500)</f>
        <v>0</v>
      </c>
      <c r="E900" s="19">
        <f t="shared" ca="1" si="13"/>
        <v>0</v>
      </c>
      <c r="F900" s="7"/>
    </row>
    <row r="901" spans="1:6" ht="18" x14ac:dyDescent="0.2">
      <c r="A901" s="7"/>
      <c r="B901" s="8" t="str">
        <f>IF(A901="","",SUBTOTAL(3,A$6:A901))</f>
        <v/>
      </c>
      <c r="C901" s="8">
        <f ca="1">SUMIF(صادر_وارد!$D$3:$D$1999,'تكويد صنف'!B901,صادر_وارد!$A$3:$A$500)</f>
        <v>0</v>
      </c>
      <c r="D901" s="9">
        <f ca="1">SUMIF(صادر_وارد!$D$3:$D$1999,'تكويد صنف'!B901,صادر_وارد!$B$3:$B$500)</f>
        <v>0</v>
      </c>
      <c r="E901" s="19">
        <f t="shared" ca="1" si="13"/>
        <v>0</v>
      </c>
      <c r="F901" s="7"/>
    </row>
    <row r="902" spans="1:6" ht="18" x14ac:dyDescent="0.2">
      <c r="A902" s="7"/>
      <c r="B902" s="8" t="str">
        <f>IF(A902="","",SUBTOTAL(3,A$6:A902))</f>
        <v/>
      </c>
      <c r="C902" s="8">
        <f ca="1">SUMIF(صادر_وارد!$D$3:$D$1999,'تكويد صنف'!B902,صادر_وارد!$A$3:$A$500)</f>
        <v>0</v>
      </c>
      <c r="D902" s="9">
        <f ca="1">SUMIF(صادر_وارد!$D$3:$D$1999,'تكويد صنف'!B902,صادر_وارد!$B$3:$B$500)</f>
        <v>0</v>
      </c>
      <c r="E902" s="19">
        <f t="shared" ref="E902:E965" ca="1" si="14">C902-D902</f>
        <v>0</v>
      </c>
      <c r="F902" s="7"/>
    </row>
    <row r="903" spans="1:6" ht="18" x14ac:dyDescent="0.2">
      <c r="A903" s="7"/>
      <c r="B903" s="8" t="str">
        <f>IF(A903="","",SUBTOTAL(3,A$6:A903))</f>
        <v/>
      </c>
      <c r="C903" s="8">
        <f ca="1">SUMIF(صادر_وارد!$D$3:$D$1999,'تكويد صنف'!B903,صادر_وارد!$A$3:$A$500)</f>
        <v>0</v>
      </c>
      <c r="D903" s="9">
        <f ca="1">SUMIF(صادر_وارد!$D$3:$D$1999,'تكويد صنف'!B903,صادر_وارد!$B$3:$B$500)</f>
        <v>0</v>
      </c>
      <c r="E903" s="19">
        <f t="shared" ca="1" si="14"/>
        <v>0</v>
      </c>
      <c r="F903" s="7"/>
    </row>
    <row r="904" spans="1:6" ht="18" x14ac:dyDescent="0.2">
      <c r="A904" s="7"/>
      <c r="B904" s="8" t="str">
        <f>IF(A904="","",SUBTOTAL(3,A$6:A904))</f>
        <v/>
      </c>
      <c r="C904" s="8">
        <f ca="1">SUMIF(صادر_وارد!$D$3:$D$1999,'تكويد صنف'!B904,صادر_وارد!$A$3:$A$500)</f>
        <v>0</v>
      </c>
      <c r="D904" s="9">
        <f ca="1">SUMIF(صادر_وارد!$D$3:$D$1999,'تكويد صنف'!B904,صادر_وارد!$B$3:$B$500)</f>
        <v>0</v>
      </c>
      <c r="E904" s="19">
        <f t="shared" ca="1" si="14"/>
        <v>0</v>
      </c>
      <c r="F904" s="7"/>
    </row>
    <row r="905" spans="1:6" ht="18" x14ac:dyDescent="0.2">
      <c r="A905" s="7"/>
      <c r="B905" s="8" t="str">
        <f>IF(A905="","",SUBTOTAL(3,A$6:A905))</f>
        <v/>
      </c>
      <c r="C905" s="8">
        <f ca="1">SUMIF(صادر_وارد!$D$3:$D$1999,'تكويد صنف'!B905,صادر_وارد!$A$3:$A$500)</f>
        <v>0</v>
      </c>
      <c r="D905" s="9">
        <f ca="1">SUMIF(صادر_وارد!$D$3:$D$1999,'تكويد صنف'!B905,صادر_وارد!$B$3:$B$500)</f>
        <v>0</v>
      </c>
      <c r="E905" s="19">
        <f t="shared" ca="1" si="14"/>
        <v>0</v>
      </c>
      <c r="F905" s="7"/>
    </row>
    <row r="906" spans="1:6" ht="18" x14ac:dyDescent="0.2">
      <c r="A906" s="7"/>
      <c r="B906" s="8" t="str">
        <f>IF(A906="","",SUBTOTAL(3,A$6:A906))</f>
        <v/>
      </c>
      <c r="C906" s="8">
        <f ca="1">SUMIF(صادر_وارد!$D$3:$D$1999,'تكويد صنف'!B906,صادر_وارد!$A$3:$A$500)</f>
        <v>0</v>
      </c>
      <c r="D906" s="9">
        <f ca="1">SUMIF(صادر_وارد!$D$3:$D$1999,'تكويد صنف'!B906,صادر_وارد!$B$3:$B$500)</f>
        <v>0</v>
      </c>
      <c r="E906" s="19">
        <f t="shared" ca="1" si="14"/>
        <v>0</v>
      </c>
      <c r="F906" s="7"/>
    </row>
    <row r="907" spans="1:6" ht="18" x14ac:dyDescent="0.2">
      <c r="A907" s="7"/>
      <c r="B907" s="8" t="str">
        <f>IF(A907="","",SUBTOTAL(3,A$6:A907))</f>
        <v/>
      </c>
      <c r="C907" s="8">
        <f ca="1">SUMIF(صادر_وارد!$D$3:$D$1999,'تكويد صنف'!B907,صادر_وارد!$A$3:$A$500)</f>
        <v>0</v>
      </c>
      <c r="D907" s="9">
        <f ca="1">SUMIF(صادر_وارد!$D$3:$D$1999,'تكويد صنف'!B907,صادر_وارد!$B$3:$B$500)</f>
        <v>0</v>
      </c>
      <c r="E907" s="19">
        <f t="shared" ca="1" si="14"/>
        <v>0</v>
      </c>
      <c r="F907" s="7"/>
    </row>
    <row r="908" spans="1:6" ht="18" x14ac:dyDescent="0.2">
      <c r="A908" s="7"/>
      <c r="B908" s="8" t="str">
        <f>IF(A908="","",SUBTOTAL(3,A$6:A908))</f>
        <v/>
      </c>
      <c r="C908" s="8">
        <f ca="1">SUMIF(صادر_وارد!$D$3:$D$1999,'تكويد صنف'!B908,صادر_وارد!$A$3:$A$500)</f>
        <v>0</v>
      </c>
      <c r="D908" s="9">
        <f ca="1">SUMIF(صادر_وارد!$D$3:$D$1999,'تكويد صنف'!B908,صادر_وارد!$B$3:$B$500)</f>
        <v>0</v>
      </c>
      <c r="E908" s="19">
        <f t="shared" ca="1" si="14"/>
        <v>0</v>
      </c>
      <c r="F908" s="7"/>
    </row>
    <row r="909" spans="1:6" ht="18" x14ac:dyDescent="0.2">
      <c r="A909" s="7"/>
      <c r="B909" s="8" t="str">
        <f>IF(A909="","",SUBTOTAL(3,A$6:A909))</f>
        <v/>
      </c>
      <c r="C909" s="8">
        <f ca="1">SUMIF(صادر_وارد!$D$3:$D$1999,'تكويد صنف'!B909,صادر_وارد!$A$3:$A$500)</f>
        <v>0</v>
      </c>
      <c r="D909" s="9">
        <f ca="1">SUMIF(صادر_وارد!$D$3:$D$1999,'تكويد صنف'!B909,صادر_وارد!$B$3:$B$500)</f>
        <v>0</v>
      </c>
      <c r="E909" s="19">
        <f t="shared" ca="1" si="14"/>
        <v>0</v>
      </c>
      <c r="F909" s="7"/>
    </row>
    <row r="910" spans="1:6" ht="18" x14ac:dyDescent="0.2">
      <c r="A910" s="7"/>
      <c r="B910" s="8" t="str">
        <f>IF(A910="","",SUBTOTAL(3,A$6:A910))</f>
        <v/>
      </c>
      <c r="C910" s="8">
        <f ca="1">SUMIF(صادر_وارد!$D$3:$D$1999,'تكويد صنف'!B910,صادر_وارد!$A$3:$A$500)</f>
        <v>0</v>
      </c>
      <c r="D910" s="9">
        <f ca="1">SUMIF(صادر_وارد!$D$3:$D$1999,'تكويد صنف'!B910,صادر_وارد!$B$3:$B$500)</f>
        <v>0</v>
      </c>
      <c r="E910" s="19">
        <f t="shared" ca="1" si="14"/>
        <v>0</v>
      </c>
      <c r="F910" s="7"/>
    </row>
    <row r="911" spans="1:6" ht="18" x14ac:dyDescent="0.2">
      <c r="A911" s="7"/>
      <c r="B911" s="8" t="str">
        <f>IF(A911="","",SUBTOTAL(3,A$6:A911))</f>
        <v/>
      </c>
      <c r="C911" s="8">
        <f ca="1">SUMIF(صادر_وارد!$D$3:$D$1999,'تكويد صنف'!B911,صادر_وارد!$A$3:$A$500)</f>
        <v>0</v>
      </c>
      <c r="D911" s="9">
        <f ca="1">SUMIF(صادر_وارد!$D$3:$D$1999,'تكويد صنف'!B911,صادر_وارد!$B$3:$B$500)</f>
        <v>0</v>
      </c>
      <c r="E911" s="19">
        <f t="shared" ca="1" si="14"/>
        <v>0</v>
      </c>
      <c r="F911" s="7"/>
    </row>
    <row r="912" spans="1:6" ht="18" x14ac:dyDescent="0.2">
      <c r="A912" s="7"/>
      <c r="B912" s="8" t="str">
        <f>IF(A912="","",SUBTOTAL(3,A$6:A912))</f>
        <v/>
      </c>
      <c r="C912" s="8">
        <f ca="1">SUMIF(صادر_وارد!$D$3:$D$1999,'تكويد صنف'!B912,صادر_وارد!$A$3:$A$500)</f>
        <v>0</v>
      </c>
      <c r="D912" s="9">
        <f ca="1">SUMIF(صادر_وارد!$D$3:$D$1999,'تكويد صنف'!B912,صادر_وارد!$B$3:$B$500)</f>
        <v>0</v>
      </c>
      <c r="E912" s="19">
        <f t="shared" ca="1" si="14"/>
        <v>0</v>
      </c>
      <c r="F912" s="7"/>
    </row>
    <row r="913" spans="1:6" ht="18" x14ac:dyDescent="0.2">
      <c r="A913" s="7"/>
      <c r="B913" s="8" t="str">
        <f>IF(A913="","",SUBTOTAL(3,A$6:A913))</f>
        <v/>
      </c>
      <c r="C913" s="8">
        <f ca="1">SUMIF(صادر_وارد!$D$3:$D$1999,'تكويد صنف'!B913,صادر_وارد!$A$3:$A$500)</f>
        <v>0</v>
      </c>
      <c r="D913" s="9">
        <f ca="1">SUMIF(صادر_وارد!$D$3:$D$1999,'تكويد صنف'!B913,صادر_وارد!$B$3:$B$500)</f>
        <v>0</v>
      </c>
      <c r="E913" s="19">
        <f t="shared" ca="1" si="14"/>
        <v>0</v>
      </c>
      <c r="F913" s="7"/>
    </row>
    <row r="914" spans="1:6" ht="18" x14ac:dyDescent="0.2">
      <c r="A914" s="7"/>
      <c r="B914" s="8" t="str">
        <f>IF(A914="","",SUBTOTAL(3,A$6:A914))</f>
        <v/>
      </c>
      <c r="C914" s="8">
        <f ca="1">SUMIF(صادر_وارد!$D$3:$D$1999,'تكويد صنف'!B914,صادر_وارد!$A$3:$A$500)</f>
        <v>0</v>
      </c>
      <c r="D914" s="9">
        <f ca="1">SUMIF(صادر_وارد!$D$3:$D$1999,'تكويد صنف'!B914,صادر_وارد!$B$3:$B$500)</f>
        <v>0</v>
      </c>
      <c r="E914" s="19">
        <f t="shared" ca="1" si="14"/>
        <v>0</v>
      </c>
      <c r="F914" s="7"/>
    </row>
    <row r="915" spans="1:6" ht="18" x14ac:dyDescent="0.2">
      <c r="A915" s="7"/>
      <c r="B915" s="8" t="str">
        <f>IF(A915="","",SUBTOTAL(3,A$6:A915))</f>
        <v/>
      </c>
      <c r="C915" s="8">
        <f ca="1">SUMIF(صادر_وارد!$D$3:$D$1999,'تكويد صنف'!B915,صادر_وارد!$A$3:$A$500)</f>
        <v>0</v>
      </c>
      <c r="D915" s="9">
        <f ca="1">SUMIF(صادر_وارد!$D$3:$D$1999,'تكويد صنف'!B915,صادر_وارد!$B$3:$B$500)</f>
        <v>0</v>
      </c>
      <c r="E915" s="19">
        <f t="shared" ca="1" si="14"/>
        <v>0</v>
      </c>
      <c r="F915" s="7"/>
    </row>
    <row r="916" spans="1:6" ht="18" x14ac:dyDescent="0.2">
      <c r="A916" s="7"/>
      <c r="B916" s="8" t="str">
        <f>IF(A916="","",SUBTOTAL(3,A$6:A916))</f>
        <v/>
      </c>
      <c r="C916" s="8">
        <f ca="1">SUMIF(صادر_وارد!$D$3:$D$1999,'تكويد صنف'!B916,صادر_وارد!$A$3:$A$500)</f>
        <v>0</v>
      </c>
      <c r="D916" s="9">
        <f ca="1">SUMIF(صادر_وارد!$D$3:$D$1999,'تكويد صنف'!B916,صادر_وارد!$B$3:$B$500)</f>
        <v>0</v>
      </c>
      <c r="E916" s="19">
        <f t="shared" ca="1" si="14"/>
        <v>0</v>
      </c>
      <c r="F916" s="7"/>
    </row>
    <row r="917" spans="1:6" ht="18" x14ac:dyDescent="0.2">
      <c r="A917" s="7"/>
      <c r="B917" s="8" t="str">
        <f>IF(A917="","",SUBTOTAL(3,A$6:A917))</f>
        <v/>
      </c>
      <c r="C917" s="8">
        <f ca="1">SUMIF(صادر_وارد!$D$3:$D$1999,'تكويد صنف'!B917,صادر_وارد!$A$3:$A$500)</f>
        <v>0</v>
      </c>
      <c r="D917" s="9">
        <f ca="1">SUMIF(صادر_وارد!$D$3:$D$1999,'تكويد صنف'!B917,صادر_وارد!$B$3:$B$500)</f>
        <v>0</v>
      </c>
      <c r="E917" s="19">
        <f t="shared" ca="1" si="14"/>
        <v>0</v>
      </c>
      <c r="F917" s="7"/>
    </row>
    <row r="918" spans="1:6" ht="18" x14ac:dyDescent="0.2">
      <c r="A918" s="7"/>
      <c r="B918" s="8" t="str">
        <f>IF(A918="","",SUBTOTAL(3,A$6:A918))</f>
        <v/>
      </c>
      <c r="C918" s="8">
        <f ca="1">SUMIF(صادر_وارد!$D$3:$D$1999,'تكويد صنف'!B918,صادر_وارد!$A$3:$A$500)</f>
        <v>0</v>
      </c>
      <c r="D918" s="9">
        <f ca="1">SUMIF(صادر_وارد!$D$3:$D$1999,'تكويد صنف'!B918,صادر_وارد!$B$3:$B$500)</f>
        <v>0</v>
      </c>
      <c r="E918" s="19">
        <f t="shared" ca="1" si="14"/>
        <v>0</v>
      </c>
      <c r="F918" s="7"/>
    </row>
    <row r="919" spans="1:6" ht="18" x14ac:dyDescent="0.2">
      <c r="A919" s="7"/>
      <c r="B919" s="8" t="str">
        <f>IF(A919="","",SUBTOTAL(3,A$6:A919))</f>
        <v/>
      </c>
      <c r="C919" s="8">
        <f ca="1">SUMIF(صادر_وارد!$D$3:$D$1999,'تكويد صنف'!B919,صادر_وارد!$A$3:$A$500)</f>
        <v>0</v>
      </c>
      <c r="D919" s="9">
        <f ca="1">SUMIF(صادر_وارد!$D$3:$D$1999,'تكويد صنف'!B919,صادر_وارد!$B$3:$B$500)</f>
        <v>0</v>
      </c>
      <c r="E919" s="19">
        <f t="shared" ca="1" si="14"/>
        <v>0</v>
      </c>
      <c r="F919" s="7"/>
    </row>
    <row r="920" spans="1:6" ht="18" x14ac:dyDescent="0.2">
      <c r="A920" s="7"/>
      <c r="B920" s="8" t="str">
        <f>IF(A920="","",SUBTOTAL(3,A$6:A920))</f>
        <v/>
      </c>
      <c r="C920" s="8">
        <f ca="1">SUMIF(صادر_وارد!$D$3:$D$1999,'تكويد صنف'!B920,صادر_وارد!$A$3:$A$500)</f>
        <v>0</v>
      </c>
      <c r="D920" s="9">
        <f ca="1">SUMIF(صادر_وارد!$D$3:$D$1999,'تكويد صنف'!B920,صادر_وارد!$B$3:$B$500)</f>
        <v>0</v>
      </c>
      <c r="E920" s="19">
        <f t="shared" ca="1" si="14"/>
        <v>0</v>
      </c>
      <c r="F920" s="7"/>
    </row>
    <row r="921" spans="1:6" ht="18" x14ac:dyDescent="0.2">
      <c r="A921" s="7"/>
      <c r="B921" s="8" t="str">
        <f>IF(A921="","",SUBTOTAL(3,A$6:A921))</f>
        <v/>
      </c>
      <c r="C921" s="8">
        <f ca="1">SUMIF(صادر_وارد!$D$3:$D$1999,'تكويد صنف'!B921,صادر_وارد!$A$3:$A$500)</f>
        <v>0</v>
      </c>
      <c r="D921" s="9">
        <f ca="1">SUMIF(صادر_وارد!$D$3:$D$1999,'تكويد صنف'!B921,صادر_وارد!$B$3:$B$500)</f>
        <v>0</v>
      </c>
      <c r="E921" s="19">
        <f t="shared" ca="1" si="14"/>
        <v>0</v>
      </c>
      <c r="F921" s="7"/>
    </row>
    <row r="922" spans="1:6" ht="18" x14ac:dyDescent="0.2">
      <c r="A922" s="7"/>
      <c r="B922" s="8" t="str">
        <f>IF(A922="","",SUBTOTAL(3,A$6:A922))</f>
        <v/>
      </c>
      <c r="C922" s="8">
        <f ca="1">SUMIF(صادر_وارد!$D$3:$D$1999,'تكويد صنف'!B922,صادر_وارد!$A$3:$A$500)</f>
        <v>0</v>
      </c>
      <c r="D922" s="9">
        <f ca="1">SUMIF(صادر_وارد!$D$3:$D$1999,'تكويد صنف'!B922,صادر_وارد!$B$3:$B$500)</f>
        <v>0</v>
      </c>
      <c r="E922" s="19">
        <f t="shared" ca="1" si="14"/>
        <v>0</v>
      </c>
      <c r="F922" s="7"/>
    </row>
    <row r="923" spans="1:6" ht="18" x14ac:dyDescent="0.2">
      <c r="A923" s="7"/>
      <c r="B923" s="8" t="str">
        <f>IF(A923="","",SUBTOTAL(3,A$6:A923))</f>
        <v/>
      </c>
      <c r="C923" s="8">
        <f ca="1">SUMIF(صادر_وارد!$D$3:$D$1999,'تكويد صنف'!B923,صادر_وارد!$A$3:$A$500)</f>
        <v>0</v>
      </c>
      <c r="D923" s="9">
        <f ca="1">SUMIF(صادر_وارد!$D$3:$D$1999,'تكويد صنف'!B923,صادر_وارد!$B$3:$B$500)</f>
        <v>0</v>
      </c>
      <c r="E923" s="19">
        <f t="shared" ca="1" si="14"/>
        <v>0</v>
      </c>
      <c r="F923" s="7"/>
    </row>
    <row r="924" spans="1:6" ht="18" x14ac:dyDescent="0.2">
      <c r="A924" s="7"/>
      <c r="B924" s="8" t="str">
        <f>IF(A924="","",SUBTOTAL(3,A$6:A924))</f>
        <v/>
      </c>
      <c r="C924" s="8">
        <f ca="1">SUMIF(صادر_وارد!$D$3:$D$1999,'تكويد صنف'!B924,صادر_وارد!$A$3:$A$500)</f>
        <v>0</v>
      </c>
      <c r="D924" s="9">
        <f ca="1">SUMIF(صادر_وارد!$D$3:$D$1999,'تكويد صنف'!B924,صادر_وارد!$B$3:$B$500)</f>
        <v>0</v>
      </c>
      <c r="E924" s="19">
        <f t="shared" ca="1" si="14"/>
        <v>0</v>
      </c>
      <c r="F924" s="7"/>
    </row>
    <row r="925" spans="1:6" ht="18" x14ac:dyDescent="0.2">
      <c r="A925" s="7"/>
      <c r="B925" s="8" t="str">
        <f>IF(A925="","",SUBTOTAL(3,A$6:A925))</f>
        <v/>
      </c>
      <c r="C925" s="8">
        <f ca="1">SUMIF(صادر_وارد!$D$3:$D$1999,'تكويد صنف'!B925,صادر_وارد!$A$3:$A$500)</f>
        <v>0</v>
      </c>
      <c r="D925" s="9">
        <f ca="1">SUMIF(صادر_وارد!$D$3:$D$1999,'تكويد صنف'!B925,صادر_وارد!$B$3:$B$500)</f>
        <v>0</v>
      </c>
      <c r="E925" s="19">
        <f t="shared" ca="1" si="14"/>
        <v>0</v>
      </c>
      <c r="F925" s="7"/>
    </row>
    <row r="926" spans="1:6" ht="18" x14ac:dyDescent="0.2">
      <c r="A926" s="7"/>
      <c r="B926" s="8" t="str">
        <f>IF(A926="","",SUBTOTAL(3,A$6:A926))</f>
        <v/>
      </c>
      <c r="C926" s="8">
        <f ca="1">SUMIF(صادر_وارد!$D$3:$D$1999,'تكويد صنف'!B926,صادر_وارد!$A$3:$A$500)</f>
        <v>0</v>
      </c>
      <c r="D926" s="9">
        <f ca="1">SUMIF(صادر_وارد!$D$3:$D$1999,'تكويد صنف'!B926,صادر_وارد!$B$3:$B$500)</f>
        <v>0</v>
      </c>
      <c r="E926" s="19">
        <f t="shared" ca="1" si="14"/>
        <v>0</v>
      </c>
      <c r="F926" s="7"/>
    </row>
    <row r="927" spans="1:6" ht="18" x14ac:dyDescent="0.2">
      <c r="A927" s="7"/>
      <c r="B927" s="8" t="str">
        <f>IF(A927="","",SUBTOTAL(3,A$6:A927))</f>
        <v/>
      </c>
      <c r="C927" s="8">
        <f ca="1">SUMIF(صادر_وارد!$D$3:$D$1999,'تكويد صنف'!B927,صادر_وارد!$A$3:$A$500)</f>
        <v>0</v>
      </c>
      <c r="D927" s="9">
        <f ca="1">SUMIF(صادر_وارد!$D$3:$D$1999,'تكويد صنف'!B927,صادر_وارد!$B$3:$B$500)</f>
        <v>0</v>
      </c>
      <c r="E927" s="19">
        <f t="shared" ca="1" si="14"/>
        <v>0</v>
      </c>
      <c r="F927" s="7"/>
    </row>
    <row r="928" spans="1:6" ht="18" x14ac:dyDescent="0.2">
      <c r="A928" s="7"/>
      <c r="B928" s="8" t="str">
        <f>IF(A928="","",SUBTOTAL(3,A$6:A928))</f>
        <v/>
      </c>
      <c r="C928" s="8">
        <f ca="1">SUMIF(صادر_وارد!$D$3:$D$1999,'تكويد صنف'!B928,صادر_وارد!$A$3:$A$500)</f>
        <v>0</v>
      </c>
      <c r="D928" s="9">
        <f ca="1">SUMIF(صادر_وارد!$D$3:$D$1999,'تكويد صنف'!B928,صادر_وارد!$B$3:$B$500)</f>
        <v>0</v>
      </c>
      <c r="E928" s="19">
        <f t="shared" ca="1" si="14"/>
        <v>0</v>
      </c>
      <c r="F928" s="7"/>
    </row>
    <row r="929" spans="1:6" ht="18" x14ac:dyDescent="0.2">
      <c r="A929" s="7"/>
      <c r="B929" s="8" t="str">
        <f>IF(A929="","",SUBTOTAL(3,A$6:A929))</f>
        <v/>
      </c>
      <c r="C929" s="8">
        <f ca="1">SUMIF(صادر_وارد!$D$3:$D$1999,'تكويد صنف'!B929,صادر_وارد!$A$3:$A$500)</f>
        <v>0</v>
      </c>
      <c r="D929" s="9">
        <f ca="1">SUMIF(صادر_وارد!$D$3:$D$1999,'تكويد صنف'!B929,صادر_وارد!$B$3:$B$500)</f>
        <v>0</v>
      </c>
      <c r="E929" s="19">
        <f t="shared" ca="1" si="14"/>
        <v>0</v>
      </c>
      <c r="F929" s="7"/>
    </row>
    <row r="930" spans="1:6" ht="18" x14ac:dyDescent="0.2">
      <c r="A930" s="7"/>
      <c r="B930" s="8" t="str">
        <f>IF(A930="","",SUBTOTAL(3,A$6:A930))</f>
        <v/>
      </c>
      <c r="C930" s="8">
        <f ca="1">SUMIF(صادر_وارد!$D$3:$D$1999,'تكويد صنف'!B930,صادر_وارد!$A$3:$A$500)</f>
        <v>0</v>
      </c>
      <c r="D930" s="9">
        <f ca="1">SUMIF(صادر_وارد!$D$3:$D$1999,'تكويد صنف'!B930,صادر_وارد!$B$3:$B$500)</f>
        <v>0</v>
      </c>
      <c r="E930" s="19">
        <f t="shared" ca="1" si="14"/>
        <v>0</v>
      </c>
      <c r="F930" s="7"/>
    </row>
    <row r="931" spans="1:6" ht="18" x14ac:dyDescent="0.2">
      <c r="A931" s="7"/>
      <c r="B931" s="8" t="str">
        <f>IF(A931="","",SUBTOTAL(3,A$6:A931))</f>
        <v/>
      </c>
      <c r="C931" s="8">
        <f ca="1">SUMIF(صادر_وارد!$D$3:$D$1999,'تكويد صنف'!B931,صادر_وارد!$A$3:$A$500)</f>
        <v>0</v>
      </c>
      <c r="D931" s="9">
        <f ca="1">SUMIF(صادر_وارد!$D$3:$D$1999,'تكويد صنف'!B931,صادر_وارد!$B$3:$B$500)</f>
        <v>0</v>
      </c>
      <c r="E931" s="19">
        <f t="shared" ca="1" si="14"/>
        <v>0</v>
      </c>
      <c r="F931" s="7"/>
    </row>
    <row r="932" spans="1:6" ht="18" x14ac:dyDescent="0.2">
      <c r="A932" s="7"/>
      <c r="B932" s="8" t="str">
        <f>IF(A932="","",SUBTOTAL(3,A$6:A932))</f>
        <v/>
      </c>
      <c r="C932" s="8">
        <f ca="1">SUMIF(صادر_وارد!$D$3:$D$1999,'تكويد صنف'!B932,صادر_وارد!$A$3:$A$500)</f>
        <v>0</v>
      </c>
      <c r="D932" s="9">
        <f ca="1">SUMIF(صادر_وارد!$D$3:$D$1999,'تكويد صنف'!B932,صادر_وارد!$B$3:$B$500)</f>
        <v>0</v>
      </c>
      <c r="E932" s="19">
        <f t="shared" ca="1" si="14"/>
        <v>0</v>
      </c>
      <c r="F932" s="7"/>
    </row>
    <row r="933" spans="1:6" ht="18" x14ac:dyDescent="0.2">
      <c r="A933" s="7"/>
      <c r="B933" s="8" t="str">
        <f>IF(A933="","",SUBTOTAL(3,A$6:A933))</f>
        <v/>
      </c>
      <c r="C933" s="8">
        <f ca="1">SUMIF(صادر_وارد!$D$3:$D$1999,'تكويد صنف'!B933,صادر_وارد!$A$3:$A$500)</f>
        <v>0</v>
      </c>
      <c r="D933" s="9">
        <f ca="1">SUMIF(صادر_وارد!$D$3:$D$1999,'تكويد صنف'!B933,صادر_وارد!$B$3:$B$500)</f>
        <v>0</v>
      </c>
      <c r="E933" s="19">
        <f t="shared" ca="1" si="14"/>
        <v>0</v>
      </c>
      <c r="F933" s="7"/>
    </row>
    <row r="934" spans="1:6" ht="18" x14ac:dyDescent="0.2">
      <c r="A934" s="7"/>
      <c r="B934" s="8" t="str">
        <f>IF(A934="","",SUBTOTAL(3,A$6:A934))</f>
        <v/>
      </c>
      <c r="C934" s="8">
        <f ca="1">SUMIF(صادر_وارد!$D$3:$D$1999,'تكويد صنف'!B934,صادر_وارد!$A$3:$A$500)</f>
        <v>0</v>
      </c>
      <c r="D934" s="9">
        <f ca="1">SUMIF(صادر_وارد!$D$3:$D$1999,'تكويد صنف'!B934,صادر_وارد!$B$3:$B$500)</f>
        <v>0</v>
      </c>
      <c r="E934" s="19">
        <f t="shared" ca="1" si="14"/>
        <v>0</v>
      </c>
      <c r="F934" s="7"/>
    </row>
    <row r="935" spans="1:6" ht="18" x14ac:dyDescent="0.2">
      <c r="A935" s="7"/>
      <c r="B935" s="8" t="str">
        <f>IF(A935="","",SUBTOTAL(3,A$6:A935))</f>
        <v/>
      </c>
      <c r="C935" s="8">
        <f ca="1">SUMIF(صادر_وارد!$D$3:$D$1999,'تكويد صنف'!B935,صادر_وارد!$A$3:$A$500)</f>
        <v>0</v>
      </c>
      <c r="D935" s="9">
        <f ca="1">SUMIF(صادر_وارد!$D$3:$D$1999,'تكويد صنف'!B935,صادر_وارد!$B$3:$B$500)</f>
        <v>0</v>
      </c>
      <c r="E935" s="19">
        <f t="shared" ca="1" si="14"/>
        <v>0</v>
      </c>
      <c r="F935" s="7"/>
    </row>
    <row r="936" spans="1:6" ht="18" x14ac:dyDescent="0.2">
      <c r="A936" s="7"/>
      <c r="B936" s="8" t="str">
        <f>IF(A936="","",SUBTOTAL(3,A$6:A936))</f>
        <v/>
      </c>
      <c r="C936" s="8">
        <f ca="1">SUMIF(صادر_وارد!$D$3:$D$1999,'تكويد صنف'!B936,صادر_وارد!$A$3:$A$500)</f>
        <v>0</v>
      </c>
      <c r="D936" s="9">
        <f ca="1">SUMIF(صادر_وارد!$D$3:$D$1999,'تكويد صنف'!B936,صادر_وارد!$B$3:$B$500)</f>
        <v>0</v>
      </c>
      <c r="E936" s="19">
        <f t="shared" ca="1" si="14"/>
        <v>0</v>
      </c>
      <c r="F936" s="7"/>
    </row>
    <row r="937" spans="1:6" ht="18" x14ac:dyDescent="0.2">
      <c r="A937" s="7"/>
      <c r="B937" s="8" t="str">
        <f>IF(A937="","",SUBTOTAL(3,A$6:A937))</f>
        <v/>
      </c>
      <c r="C937" s="8">
        <f ca="1">SUMIF(صادر_وارد!$D$3:$D$1999,'تكويد صنف'!B937,صادر_وارد!$A$3:$A$500)</f>
        <v>0</v>
      </c>
      <c r="D937" s="9">
        <f ca="1">SUMIF(صادر_وارد!$D$3:$D$1999,'تكويد صنف'!B937,صادر_وارد!$B$3:$B$500)</f>
        <v>0</v>
      </c>
      <c r="E937" s="19">
        <f t="shared" ca="1" si="14"/>
        <v>0</v>
      </c>
      <c r="F937" s="7"/>
    </row>
    <row r="938" spans="1:6" ht="18" x14ac:dyDescent="0.2">
      <c r="A938" s="7"/>
      <c r="B938" s="8" t="str">
        <f>IF(A938="","",SUBTOTAL(3,A$6:A938))</f>
        <v/>
      </c>
      <c r="C938" s="8">
        <f ca="1">SUMIF(صادر_وارد!$D$3:$D$1999,'تكويد صنف'!B938,صادر_وارد!$A$3:$A$500)</f>
        <v>0</v>
      </c>
      <c r="D938" s="9">
        <f ca="1">SUMIF(صادر_وارد!$D$3:$D$1999,'تكويد صنف'!B938,صادر_وارد!$B$3:$B$500)</f>
        <v>0</v>
      </c>
      <c r="E938" s="19">
        <f t="shared" ca="1" si="14"/>
        <v>0</v>
      </c>
      <c r="F938" s="7"/>
    </row>
    <row r="939" spans="1:6" ht="18" x14ac:dyDescent="0.2">
      <c r="A939" s="7"/>
      <c r="B939" s="8" t="str">
        <f>IF(A939="","",SUBTOTAL(3,A$6:A939))</f>
        <v/>
      </c>
      <c r="C939" s="8">
        <f ca="1">SUMIF(صادر_وارد!$D$3:$D$1999,'تكويد صنف'!B939,صادر_وارد!$A$3:$A$500)</f>
        <v>0</v>
      </c>
      <c r="D939" s="9">
        <f ca="1">SUMIF(صادر_وارد!$D$3:$D$1999,'تكويد صنف'!B939,صادر_وارد!$B$3:$B$500)</f>
        <v>0</v>
      </c>
      <c r="E939" s="19">
        <f t="shared" ca="1" si="14"/>
        <v>0</v>
      </c>
      <c r="F939" s="7"/>
    </row>
    <row r="940" spans="1:6" ht="18" x14ac:dyDescent="0.2">
      <c r="A940" s="7"/>
      <c r="B940" s="8" t="str">
        <f>IF(A940="","",SUBTOTAL(3,A$6:A940))</f>
        <v/>
      </c>
      <c r="C940" s="8">
        <f ca="1">SUMIF(صادر_وارد!$D$3:$D$1999,'تكويد صنف'!B940,صادر_وارد!$A$3:$A$500)</f>
        <v>0</v>
      </c>
      <c r="D940" s="9">
        <f ca="1">SUMIF(صادر_وارد!$D$3:$D$1999,'تكويد صنف'!B940,صادر_وارد!$B$3:$B$500)</f>
        <v>0</v>
      </c>
      <c r="E940" s="19">
        <f t="shared" ca="1" si="14"/>
        <v>0</v>
      </c>
      <c r="F940" s="7"/>
    </row>
    <row r="941" spans="1:6" ht="18" x14ac:dyDescent="0.2">
      <c r="A941" s="7"/>
      <c r="B941" s="8" t="str">
        <f>IF(A941="","",SUBTOTAL(3,A$6:A941))</f>
        <v/>
      </c>
      <c r="C941" s="8">
        <f ca="1">SUMIF(صادر_وارد!$D$3:$D$1999,'تكويد صنف'!B941,صادر_وارد!$A$3:$A$500)</f>
        <v>0</v>
      </c>
      <c r="D941" s="9">
        <f ca="1">SUMIF(صادر_وارد!$D$3:$D$1999,'تكويد صنف'!B941,صادر_وارد!$B$3:$B$500)</f>
        <v>0</v>
      </c>
      <c r="E941" s="19">
        <f t="shared" ca="1" si="14"/>
        <v>0</v>
      </c>
      <c r="F941" s="7"/>
    </row>
    <row r="942" spans="1:6" ht="18" x14ac:dyDescent="0.2">
      <c r="A942" s="7"/>
      <c r="B942" s="8" t="str">
        <f>IF(A942="","",SUBTOTAL(3,A$6:A942))</f>
        <v/>
      </c>
      <c r="C942" s="8">
        <f ca="1">SUMIF(صادر_وارد!$D$3:$D$1999,'تكويد صنف'!B942,صادر_وارد!$A$3:$A$500)</f>
        <v>0</v>
      </c>
      <c r="D942" s="9">
        <f ca="1">SUMIF(صادر_وارد!$D$3:$D$1999,'تكويد صنف'!B942,صادر_وارد!$B$3:$B$500)</f>
        <v>0</v>
      </c>
      <c r="E942" s="19">
        <f t="shared" ca="1" si="14"/>
        <v>0</v>
      </c>
      <c r="F942" s="7"/>
    </row>
    <row r="943" spans="1:6" ht="18" x14ac:dyDescent="0.2">
      <c r="A943" s="7"/>
      <c r="B943" s="8" t="str">
        <f>IF(A943="","",SUBTOTAL(3,A$6:A943))</f>
        <v/>
      </c>
      <c r="C943" s="8">
        <f ca="1">SUMIF(صادر_وارد!$D$3:$D$1999,'تكويد صنف'!B943,صادر_وارد!$A$3:$A$500)</f>
        <v>0</v>
      </c>
      <c r="D943" s="9">
        <f ca="1">SUMIF(صادر_وارد!$D$3:$D$1999,'تكويد صنف'!B943,صادر_وارد!$B$3:$B$500)</f>
        <v>0</v>
      </c>
      <c r="E943" s="19">
        <f t="shared" ca="1" si="14"/>
        <v>0</v>
      </c>
      <c r="F943" s="7"/>
    </row>
    <row r="944" spans="1:6" ht="18" x14ac:dyDescent="0.2">
      <c r="A944" s="7"/>
      <c r="B944" s="8" t="str">
        <f>IF(A944="","",SUBTOTAL(3,A$6:A944))</f>
        <v/>
      </c>
      <c r="C944" s="8">
        <f ca="1">SUMIF(صادر_وارد!$D$3:$D$1999,'تكويد صنف'!B944,صادر_وارد!$A$3:$A$500)</f>
        <v>0</v>
      </c>
      <c r="D944" s="9">
        <f ca="1">SUMIF(صادر_وارد!$D$3:$D$1999,'تكويد صنف'!B944,صادر_وارد!$B$3:$B$500)</f>
        <v>0</v>
      </c>
      <c r="E944" s="19">
        <f t="shared" ca="1" si="14"/>
        <v>0</v>
      </c>
      <c r="F944" s="7"/>
    </row>
    <row r="945" spans="1:6" ht="18" x14ac:dyDescent="0.2">
      <c r="A945" s="7"/>
      <c r="B945" s="8" t="str">
        <f>IF(A945="","",SUBTOTAL(3,A$6:A945))</f>
        <v/>
      </c>
      <c r="C945" s="8">
        <f ca="1">SUMIF(صادر_وارد!$D$3:$D$1999,'تكويد صنف'!B945,صادر_وارد!$A$3:$A$500)</f>
        <v>0</v>
      </c>
      <c r="D945" s="9">
        <f ca="1">SUMIF(صادر_وارد!$D$3:$D$1999,'تكويد صنف'!B945,صادر_وارد!$B$3:$B$500)</f>
        <v>0</v>
      </c>
      <c r="E945" s="19">
        <f t="shared" ca="1" si="14"/>
        <v>0</v>
      </c>
      <c r="F945" s="7"/>
    </row>
    <row r="946" spans="1:6" ht="18" x14ac:dyDescent="0.2">
      <c r="A946" s="7"/>
      <c r="B946" s="8" t="str">
        <f>IF(A946="","",SUBTOTAL(3,A$6:A946))</f>
        <v/>
      </c>
      <c r="C946" s="8">
        <f ca="1">SUMIF(صادر_وارد!$D$3:$D$1999,'تكويد صنف'!B946,صادر_وارد!$A$3:$A$500)</f>
        <v>0</v>
      </c>
      <c r="D946" s="9">
        <f ca="1">SUMIF(صادر_وارد!$D$3:$D$1999,'تكويد صنف'!B946,صادر_وارد!$B$3:$B$500)</f>
        <v>0</v>
      </c>
      <c r="E946" s="19">
        <f t="shared" ca="1" si="14"/>
        <v>0</v>
      </c>
      <c r="F946" s="7"/>
    </row>
    <row r="947" spans="1:6" ht="18" x14ac:dyDescent="0.2">
      <c r="A947" s="7"/>
      <c r="B947" s="8" t="str">
        <f>IF(A947="","",SUBTOTAL(3,A$6:A947))</f>
        <v/>
      </c>
      <c r="C947" s="8">
        <f ca="1">SUMIF(صادر_وارد!$D$3:$D$1999,'تكويد صنف'!B947,صادر_وارد!$A$3:$A$500)</f>
        <v>0</v>
      </c>
      <c r="D947" s="9">
        <f ca="1">SUMIF(صادر_وارد!$D$3:$D$1999,'تكويد صنف'!B947,صادر_وارد!$B$3:$B$500)</f>
        <v>0</v>
      </c>
      <c r="E947" s="19">
        <f t="shared" ca="1" si="14"/>
        <v>0</v>
      </c>
      <c r="F947" s="7"/>
    </row>
    <row r="948" spans="1:6" ht="18" x14ac:dyDescent="0.2">
      <c r="A948" s="7"/>
      <c r="B948" s="8" t="str">
        <f>IF(A948="","",SUBTOTAL(3,A$6:A948))</f>
        <v/>
      </c>
      <c r="C948" s="8">
        <f ca="1">SUMIF(صادر_وارد!$D$3:$D$1999,'تكويد صنف'!B948,صادر_وارد!$A$3:$A$500)</f>
        <v>0</v>
      </c>
      <c r="D948" s="9">
        <f ca="1">SUMIF(صادر_وارد!$D$3:$D$1999,'تكويد صنف'!B948,صادر_وارد!$B$3:$B$500)</f>
        <v>0</v>
      </c>
      <c r="E948" s="19">
        <f t="shared" ca="1" si="14"/>
        <v>0</v>
      </c>
      <c r="F948" s="7"/>
    </row>
    <row r="949" spans="1:6" ht="18" x14ac:dyDescent="0.2">
      <c r="A949" s="7"/>
      <c r="B949" s="8" t="str">
        <f>IF(A949="","",SUBTOTAL(3,A$6:A949))</f>
        <v/>
      </c>
      <c r="C949" s="8">
        <f ca="1">SUMIF(صادر_وارد!$D$3:$D$1999,'تكويد صنف'!B949,صادر_وارد!$A$3:$A$500)</f>
        <v>0</v>
      </c>
      <c r="D949" s="9">
        <f ca="1">SUMIF(صادر_وارد!$D$3:$D$1999,'تكويد صنف'!B949,صادر_وارد!$B$3:$B$500)</f>
        <v>0</v>
      </c>
      <c r="E949" s="19">
        <f t="shared" ca="1" si="14"/>
        <v>0</v>
      </c>
      <c r="F949" s="7"/>
    </row>
    <row r="950" spans="1:6" ht="18" x14ac:dyDescent="0.2">
      <c r="A950" s="7"/>
      <c r="B950" s="8" t="str">
        <f>IF(A950="","",SUBTOTAL(3,A$6:A950))</f>
        <v/>
      </c>
      <c r="C950" s="8">
        <f ca="1">SUMIF(صادر_وارد!$D$3:$D$1999,'تكويد صنف'!B950,صادر_وارد!$A$3:$A$500)</f>
        <v>0</v>
      </c>
      <c r="D950" s="9">
        <f ca="1">SUMIF(صادر_وارد!$D$3:$D$1999,'تكويد صنف'!B950,صادر_وارد!$B$3:$B$500)</f>
        <v>0</v>
      </c>
      <c r="E950" s="19">
        <f t="shared" ca="1" si="14"/>
        <v>0</v>
      </c>
      <c r="F950" s="7"/>
    </row>
    <row r="951" spans="1:6" ht="18" x14ac:dyDescent="0.2">
      <c r="A951" s="7"/>
      <c r="B951" s="8" t="str">
        <f>IF(A951="","",SUBTOTAL(3,A$6:A951))</f>
        <v/>
      </c>
      <c r="C951" s="8">
        <f ca="1">SUMIF(صادر_وارد!$D$3:$D$1999,'تكويد صنف'!B951,صادر_وارد!$A$3:$A$500)</f>
        <v>0</v>
      </c>
      <c r="D951" s="9">
        <f ca="1">SUMIF(صادر_وارد!$D$3:$D$1999,'تكويد صنف'!B951,صادر_وارد!$B$3:$B$500)</f>
        <v>0</v>
      </c>
      <c r="E951" s="19">
        <f t="shared" ca="1" si="14"/>
        <v>0</v>
      </c>
      <c r="F951" s="7"/>
    </row>
    <row r="952" spans="1:6" ht="18" x14ac:dyDescent="0.2">
      <c r="A952" s="7"/>
      <c r="B952" s="8" t="str">
        <f>IF(A952="","",SUBTOTAL(3,A$6:A952))</f>
        <v/>
      </c>
      <c r="C952" s="8">
        <f ca="1">SUMIF(صادر_وارد!$D$3:$D$1999,'تكويد صنف'!B952,صادر_وارد!$A$3:$A$500)</f>
        <v>0</v>
      </c>
      <c r="D952" s="9">
        <f ca="1">SUMIF(صادر_وارد!$D$3:$D$1999,'تكويد صنف'!B952,صادر_وارد!$B$3:$B$500)</f>
        <v>0</v>
      </c>
      <c r="E952" s="19">
        <f t="shared" ca="1" si="14"/>
        <v>0</v>
      </c>
      <c r="F952" s="7"/>
    </row>
    <row r="953" spans="1:6" ht="18" x14ac:dyDescent="0.2">
      <c r="A953" s="7"/>
      <c r="B953" s="8" t="str">
        <f>IF(A953="","",SUBTOTAL(3,A$6:A953))</f>
        <v/>
      </c>
      <c r="C953" s="8">
        <f ca="1">SUMIF(صادر_وارد!$D$3:$D$1999,'تكويد صنف'!B953,صادر_وارد!$A$3:$A$500)</f>
        <v>0</v>
      </c>
      <c r="D953" s="9">
        <f ca="1">SUMIF(صادر_وارد!$D$3:$D$1999,'تكويد صنف'!B953,صادر_وارد!$B$3:$B$500)</f>
        <v>0</v>
      </c>
      <c r="E953" s="19">
        <f t="shared" ca="1" si="14"/>
        <v>0</v>
      </c>
      <c r="F953" s="7"/>
    </row>
    <row r="954" spans="1:6" ht="18" x14ac:dyDescent="0.2">
      <c r="A954" s="7"/>
      <c r="B954" s="8" t="str">
        <f>IF(A954="","",SUBTOTAL(3,A$6:A954))</f>
        <v/>
      </c>
      <c r="C954" s="8">
        <f ca="1">SUMIF(صادر_وارد!$D$3:$D$1999,'تكويد صنف'!B954,صادر_وارد!$A$3:$A$500)</f>
        <v>0</v>
      </c>
      <c r="D954" s="9">
        <f ca="1">SUMIF(صادر_وارد!$D$3:$D$1999,'تكويد صنف'!B954,صادر_وارد!$B$3:$B$500)</f>
        <v>0</v>
      </c>
      <c r="E954" s="19">
        <f t="shared" ca="1" si="14"/>
        <v>0</v>
      </c>
      <c r="F954" s="7"/>
    </row>
    <row r="955" spans="1:6" ht="18" x14ac:dyDescent="0.2">
      <c r="A955" s="7"/>
      <c r="B955" s="8" t="str">
        <f>IF(A955="","",SUBTOTAL(3,A$6:A955))</f>
        <v/>
      </c>
      <c r="C955" s="8">
        <f ca="1">SUMIF(صادر_وارد!$D$3:$D$1999,'تكويد صنف'!B955,صادر_وارد!$A$3:$A$500)</f>
        <v>0</v>
      </c>
      <c r="D955" s="9">
        <f ca="1">SUMIF(صادر_وارد!$D$3:$D$1999,'تكويد صنف'!B955,صادر_وارد!$B$3:$B$500)</f>
        <v>0</v>
      </c>
      <c r="E955" s="19">
        <f t="shared" ca="1" si="14"/>
        <v>0</v>
      </c>
      <c r="F955" s="7"/>
    </row>
    <row r="956" spans="1:6" ht="18" x14ac:dyDescent="0.2">
      <c r="A956" s="7"/>
      <c r="B956" s="8" t="str">
        <f>IF(A956="","",SUBTOTAL(3,A$6:A956))</f>
        <v/>
      </c>
      <c r="C956" s="8">
        <f ca="1">SUMIF(صادر_وارد!$D$3:$D$1999,'تكويد صنف'!B956,صادر_وارد!$A$3:$A$500)</f>
        <v>0</v>
      </c>
      <c r="D956" s="9">
        <f ca="1">SUMIF(صادر_وارد!$D$3:$D$1999,'تكويد صنف'!B956,صادر_وارد!$B$3:$B$500)</f>
        <v>0</v>
      </c>
      <c r="E956" s="19">
        <f t="shared" ca="1" si="14"/>
        <v>0</v>
      </c>
      <c r="F956" s="7"/>
    </row>
    <row r="957" spans="1:6" ht="18" x14ac:dyDescent="0.2">
      <c r="A957" s="7"/>
      <c r="B957" s="8" t="str">
        <f>IF(A957="","",SUBTOTAL(3,A$6:A957))</f>
        <v/>
      </c>
      <c r="C957" s="8">
        <f ca="1">SUMIF(صادر_وارد!$D$3:$D$1999,'تكويد صنف'!B957,صادر_وارد!$A$3:$A$500)</f>
        <v>0</v>
      </c>
      <c r="D957" s="9">
        <f ca="1">SUMIF(صادر_وارد!$D$3:$D$1999,'تكويد صنف'!B957,صادر_وارد!$B$3:$B$500)</f>
        <v>0</v>
      </c>
      <c r="E957" s="19">
        <f t="shared" ca="1" si="14"/>
        <v>0</v>
      </c>
      <c r="F957" s="7"/>
    </row>
    <row r="958" spans="1:6" ht="18" x14ac:dyDescent="0.2">
      <c r="A958" s="7"/>
      <c r="B958" s="8" t="str">
        <f>IF(A958="","",SUBTOTAL(3,A$6:A958))</f>
        <v/>
      </c>
      <c r="C958" s="8">
        <f ca="1">SUMIF(صادر_وارد!$D$3:$D$1999,'تكويد صنف'!B958,صادر_وارد!$A$3:$A$500)</f>
        <v>0</v>
      </c>
      <c r="D958" s="9">
        <f ca="1">SUMIF(صادر_وارد!$D$3:$D$1999,'تكويد صنف'!B958,صادر_وارد!$B$3:$B$500)</f>
        <v>0</v>
      </c>
      <c r="E958" s="19">
        <f t="shared" ca="1" si="14"/>
        <v>0</v>
      </c>
      <c r="F958" s="7"/>
    </row>
    <row r="959" spans="1:6" ht="18" x14ac:dyDescent="0.2">
      <c r="A959" s="7"/>
      <c r="B959" s="8" t="str">
        <f>IF(A959="","",SUBTOTAL(3,A$6:A959))</f>
        <v/>
      </c>
      <c r="C959" s="8">
        <f ca="1">SUMIF(صادر_وارد!$D$3:$D$1999,'تكويد صنف'!B959,صادر_وارد!$A$3:$A$500)</f>
        <v>0</v>
      </c>
      <c r="D959" s="9">
        <f ca="1">SUMIF(صادر_وارد!$D$3:$D$1999,'تكويد صنف'!B959,صادر_وارد!$B$3:$B$500)</f>
        <v>0</v>
      </c>
      <c r="E959" s="19">
        <f t="shared" ca="1" si="14"/>
        <v>0</v>
      </c>
      <c r="F959" s="7"/>
    </row>
    <row r="960" spans="1:6" ht="18" x14ac:dyDescent="0.2">
      <c r="A960" s="7"/>
      <c r="B960" s="8" t="str">
        <f>IF(A960="","",SUBTOTAL(3,A$6:A960))</f>
        <v/>
      </c>
      <c r="C960" s="8">
        <f ca="1">SUMIF(صادر_وارد!$D$3:$D$1999,'تكويد صنف'!B960,صادر_وارد!$A$3:$A$500)</f>
        <v>0</v>
      </c>
      <c r="D960" s="9">
        <f ca="1">SUMIF(صادر_وارد!$D$3:$D$1999,'تكويد صنف'!B960,صادر_وارد!$B$3:$B$500)</f>
        <v>0</v>
      </c>
      <c r="E960" s="19">
        <f t="shared" ca="1" si="14"/>
        <v>0</v>
      </c>
      <c r="F960" s="7"/>
    </row>
    <row r="961" spans="1:6" ht="18" x14ac:dyDescent="0.2">
      <c r="A961" s="7"/>
      <c r="B961" s="8" t="str">
        <f>IF(A961="","",SUBTOTAL(3,A$6:A961))</f>
        <v/>
      </c>
      <c r="C961" s="8">
        <f ca="1">SUMIF(صادر_وارد!$D$3:$D$1999,'تكويد صنف'!B961,صادر_وارد!$A$3:$A$500)</f>
        <v>0</v>
      </c>
      <c r="D961" s="9">
        <f ca="1">SUMIF(صادر_وارد!$D$3:$D$1999,'تكويد صنف'!B961,صادر_وارد!$B$3:$B$500)</f>
        <v>0</v>
      </c>
      <c r="E961" s="19">
        <f t="shared" ca="1" si="14"/>
        <v>0</v>
      </c>
      <c r="F961" s="7"/>
    </row>
    <row r="962" spans="1:6" ht="18" x14ac:dyDescent="0.2">
      <c r="A962" s="7"/>
      <c r="B962" s="8" t="str">
        <f>IF(A962="","",SUBTOTAL(3,A$6:A962))</f>
        <v/>
      </c>
      <c r="C962" s="8">
        <f ca="1">SUMIF(صادر_وارد!$D$3:$D$1999,'تكويد صنف'!B962,صادر_وارد!$A$3:$A$500)</f>
        <v>0</v>
      </c>
      <c r="D962" s="9">
        <f ca="1">SUMIF(صادر_وارد!$D$3:$D$1999,'تكويد صنف'!B962,صادر_وارد!$B$3:$B$500)</f>
        <v>0</v>
      </c>
      <c r="E962" s="19">
        <f t="shared" ca="1" si="14"/>
        <v>0</v>
      </c>
      <c r="F962" s="7"/>
    </row>
    <row r="963" spans="1:6" ht="18" x14ac:dyDescent="0.2">
      <c r="A963" s="7"/>
      <c r="B963" s="8" t="str">
        <f>IF(A963="","",SUBTOTAL(3,A$6:A963))</f>
        <v/>
      </c>
      <c r="C963" s="8">
        <f ca="1">SUMIF(صادر_وارد!$D$3:$D$1999,'تكويد صنف'!B963,صادر_وارد!$A$3:$A$500)</f>
        <v>0</v>
      </c>
      <c r="D963" s="9">
        <f ca="1">SUMIF(صادر_وارد!$D$3:$D$1999,'تكويد صنف'!B963,صادر_وارد!$B$3:$B$500)</f>
        <v>0</v>
      </c>
      <c r="E963" s="19">
        <f t="shared" ca="1" si="14"/>
        <v>0</v>
      </c>
      <c r="F963" s="7"/>
    </row>
    <row r="964" spans="1:6" ht="18" x14ac:dyDescent="0.2">
      <c r="A964" s="7"/>
      <c r="B964" s="8" t="str">
        <f>IF(A964="","",SUBTOTAL(3,A$6:A964))</f>
        <v/>
      </c>
      <c r="C964" s="8">
        <f ca="1">SUMIF(صادر_وارد!$D$3:$D$1999,'تكويد صنف'!B964,صادر_وارد!$A$3:$A$500)</f>
        <v>0</v>
      </c>
      <c r="D964" s="9">
        <f ca="1">SUMIF(صادر_وارد!$D$3:$D$1999,'تكويد صنف'!B964,صادر_وارد!$B$3:$B$500)</f>
        <v>0</v>
      </c>
      <c r="E964" s="19">
        <f t="shared" ca="1" si="14"/>
        <v>0</v>
      </c>
      <c r="F964" s="7"/>
    </row>
    <row r="965" spans="1:6" ht="18" x14ac:dyDescent="0.2">
      <c r="A965" s="7"/>
      <c r="B965" s="8" t="str">
        <f>IF(A965="","",SUBTOTAL(3,A$6:A965))</f>
        <v/>
      </c>
      <c r="C965" s="8">
        <f ca="1">SUMIF(صادر_وارد!$D$3:$D$1999,'تكويد صنف'!B965,صادر_وارد!$A$3:$A$500)</f>
        <v>0</v>
      </c>
      <c r="D965" s="9">
        <f ca="1">SUMIF(صادر_وارد!$D$3:$D$1999,'تكويد صنف'!B965,صادر_وارد!$B$3:$B$500)</f>
        <v>0</v>
      </c>
      <c r="E965" s="19">
        <f t="shared" ca="1" si="14"/>
        <v>0</v>
      </c>
      <c r="F965" s="7"/>
    </row>
    <row r="966" spans="1:6" ht="18" x14ac:dyDescent="0.2">
      <c r="A966" s="7"/>
      <c r="B966" s="8" t="str">
        <f>IF(A966="","",SUBTOTAL(3,A$6:A966))</f>
        <v/>
      </c>
      <c r="C966" s="8">
        <f ca="1">SUMIF(صادر_وارد!$D$3:$D$1999,'تكويد صنف'!B966,صادر_وارد!$A$3:$A$500)</f>
        <v>0</v>
      </c>
      <c r="D966" s="9">
        <f ca="1">SUMIF(صادر_وارد!$D$3:$D$1999,'تكويد صنف'!B966,صادر_وارد!$B$3:$B$500)</f>
        <v>0</v>
      </c>
      <c r="E966" s="19">
        <f t="shared" ref="E966:E1029" ca="1" si="15">C966-D966</f>
        <v>0</v>
      </c>
      <c r="F966" s="7"/>
    </row>
    <row r="967" spans="1:6" ht="18" x14ac:dyDescent="0.2">
      <c r="A967" s="7"/>
      <c r="B967" s="8" t="str">
        <f>IF(A967="","",SUBTOTAL(3,A$6:A967))</f>
        <v/>
      </c>
      <c r="C967" s="8">
        <f ca="1">SUMIF(صادر_وارد!$D$3:$D$1999,'تكويد صنف'!B967,صادر_وارد!$A$3:$A$500)</f>
        <v>0</v>
      </c>
      <c r="D967" s="9">
        <f ca="1">SUMIF(صادر_وارد!$D$3:$D$1999,'تكويد صنف'!B967,صادر_وارد!$B$3:$B$500)</f>
        <v>0</v>
      </c>
      <c r="E967" s="19">
        <f t="shared" ca="1" si="15"/>
        <v>0</v>
      </c>
      <c r="F967" s="7"/>
    </row>
    <row r="968" spans="1:6" ht="18" x14ac:dyDescent="0.2">
      <c r="A968" s="7"/>
      <c r="B968" s="8" t="str">
        <f>IF(A968="","",SUBTOTAL(3,A$6:A968))</f>
        <v/>
      </c>
      <c r="C968" s="8">
        <f ca="1">SUMIF(صادر_وارد!$D$3:$D$1999,'تكويد صنف'!B968,صادر_وارد!$A$3:$A$500)</f>
        <v>0</v>
      </c>
      <c r="D968" s="9">
        <f ca="1">SUMIF(صادر_وارد!$D$3:$D$1999,'تكويد صنف'!B968,صادر_وارد!$B$3:$B$500)</f>
        <v>0</v>
      </c>
      <c r="E968" s="19">
        <f t="shared" ca="1" si="15"/>
        <v>0</v>
      </c>
      <c r="F968" s="7"/>
    </row>
    <row r="969" spans="1:6" ht="18" x14ac:dyDescent="0.2">
      <c r="A969" s="7"/>
      <c r="B969" s="8" t="str">
        <f>IF(A969="","",SUBTOTAL(3,A$6:A969))</f>
        <v/>
      </c>
      <c r="C969" s="8">
        <f ca="1">SUMIF(صادر_وارد!$D$3:$D$1999,'تكويد صنف'!B969,صادر_وارد!$A$3:$A$500)</f>
        <v>0</v>
      </c>
      <c r="D969" s="9">
        <f ca="1">SUMIF(صادر_وارد!$D$3:$D$1999,'تكويد صنف'!B969,صادر_وارد!$B$3:$B$500)</f>
        <v>0</v>
      </c>
      <c r="E969" s="19">
        <f t="shared" ca="1" si="15"/>
        <v>0</v>
      </c>
      <c r="F969" s="7"/>
    </row>
    <row r="970" spans="1:6" ht="18" x14ac:dyDescent="0.2">
      <c r="A970" s="7"/>
      <c r="B970" s="8" t="str">
        <f>IF(A970="","",SUBTOTAL(3,A$6:A970))</f>
        <v/>
      </c>
      <c r="C970" s="8">
        <f ca="1">SUMIF(صادر_وارد!$D$3:$D$1999,'تكويد صنف'!B970,صادر_وارد!$A$3:$A$500)</f>
        <v>0</v>
      </c>
      <c r="D970" s="9">
        <f ca="1">SUMIF(صادر_وارد!$D$3:$D$1999,'تكويد صنف'!B970,صادر_وارد!$B$3:$B$500)</f>
        <v>0</v>
      </c>
      <c r="E970" s="19">
        <f t="shared" ca="1" si="15"/>
        <v>0</v>
      </c>
      <c r="F970" s="7"/>
    </row>
    <row r="971" spans="1:6" ht="18" x14ac:dyDescent="0.2">
      <c r="A971" s="7"/>
      <c r="B971" s="8" t="str">
        <f>IF(A971="","",SUBTOTAL(3,A$6:A971))</f>
        <v/>
      </c>
      <c r="C971" s="8">
        <f ca="1">SUMIF(صادر_وارد!$D$3:$D$1999,'تكويد صنف'!B971,صادر_وارد!$A$3:$A$500)</f>
        <v>0</v>
      </c>
      <c r="D971" s="9">
        <f ca="1">SUMIF(صادر_وارد!$D$3:$D$1999,'تكويد صنف'!B971,صادر_وارد!$B$3:$B$500)</f>
        <v>0</v>
      </c>
      <c r="E971" s="19">
        <f t="shared" ca="1" si="15"/>
        <v>0</v>
      </c>
      <c r="F971" s="7"/>
    </row>
    <row r="972" spans="1:6" ht="18" x14ac:dyDescent="0.2">
      <c r="A972" s="7"/>
      <c r="B972" s="8" t="str">
        <f>IF(A972="","",SUBTOTAL(3,A$6:A972))</f>
        <v/>
      </c>
      <c r="C972" s="8">
        <f ca="1">SUMIF(صادر_وارد!$D$3:$D$1999,'تكويد صنف'!B972,صادر_وارد!$A$3:$A$500)</f>
        <v>0</v>
      </c>
      <c r="D972" s="9">
        <f ca="1">SUMIF(صادر_وارد!$D$3:$D$1999,'تكويد صنف'!B972,صادر_وارد!$B$3:$B$500)</f>
        <v>0</v>
      </c>
      <c r="E972" s="19">
        <f t="shared" ca="1" si="15"/>
        <v>0</v>
      </c>
      <c r="F972" s="7"/>
    </row>
    <row r="973" spans="1:6" ht="18" x14ac:dyDescent="0.2">
      <c r="A973" s="7"/>
      <c r="B973" s="8" t="str">
        <f>IF(A973="","",SUBTOTAL(3,A$6:A973))</f>
        <v/>
      </c>
      <c r="C973" s="8">
        <f ca="1">SUMIF(صادر_وارد!$D$3:$D$1999,'تكويد صنف'!B973,صادر_وارد!$A$3:$A$500)</f>
        <v>0</v>
      </c>
      <c r="D973" s="9">
        <f ca="1">SUMIF(صادر_وارد!$D$3:$D$1999,'تكويد صنف'!B973,صادر_وارد!$B$3:$B$500)</f>
        <v>0</v>
      </c>
      <c r="E973" s="19">
        <f t="shared" ca="1" si="15"/>
        <v>0</v>
      </c>
      <c r="F973" s="7"/>
    </row>
    <row r="974" spans="1:6" ht="18" x14ac:dyDescent="0.2">
      <c r="A974" s="7"/>
      <c r="B974" s="8" t="str">
        <f>IF(A974="","",SUBTOTAL(3,A$6:A974))</f>
        <v/>
      </c>
      <c r="C974" s="8">
        <f ca="1">SUMIF(صادر_وارد!$D$3:$D$1999,'تكويد صنف'!B974,صادر_وارد!$A$3:$A$500)</f>
        <v>0</v>
      </c>
      <c r="D974" s="9">
        <f ca="1">SUMIF(صادر_وارد!$D$3:$D$1999,'تكويد صنف'!B974,صادر_وارد!$B$3:$B$500)</f>
        <v>0</v>
      </c>
      <c r="E974" s="19">
        <f t="shared" ca="1" si="15"/>
        <v>0</v>
      </c>
      <c r="F974" s="7"/>
    </row>
    <row r="975" spans="1:6" ht="18" x14ac:dyDescent="0.2">
      <c r="A975" s="7"/>
      <c r="B975" s="8" t="str">
        <f>IF(A975="","",SUBTOTAL(3,A$6:A975))</f>
        <v/>
      </c>
      <c r="C975" s="8">
        <f ca="1">SUMIF(صادر_وارد!$D$3:$D$1999,'تكويد صنف'!B975,صادر_وارد!$A$3:$A$500)</f>
        <v>0</v>
      </c>
      <c r="D975" s="9">
        <f ca="1">SUMIF(صادر_وارد!$D$3:$D$1999,'تكويد صنف'!B975,صادر_وارد!$B$3:$B$500)</f>
        <v>0</v>
      </c>
      <c r="E975" s="19">
        <f t="shared" ca="1" si="15"/>
        <v>0</v>
      </c>
      <c r="F975" s="7"/>
    </row>
    <row r="976" spans="1:6" ht="18" x14ac:dyDescent="0.2">
      <c r="A976" s="7"/>
      <c r="B976" s="8" t="str">
        <f>IF(A976="","",SUBTOTAL(3,A$6:A976))</f>
        <v/>
      </c>
      <c r="C976" s="8">
        <f ca="1">SUMIF(صادر_وارد!$D$3:$D$1999,'تكويد صنف'!B976,صادر_وارد!$A$3:$A$500)</f>
        <v>0</v>
      </c>
      <c r="D976" s="9">
        <f ca="1">SUMIF(صادر_وارد!$D$3:$D$1999,'تكويد صنف'!B976,صادر_وارد!$B$3:$B$500)</f>
        <v>0</v>
      </c>
      <c r="E976" s="19">
        <f t="shared" ca="1" si="15"/>
        <v>0</v>
      </c>
      <c r="F976" s="7"/>
    </row>
    <row r="977" spans="1:6" ht="18" x14ac:dyDescent="0.2">
      <c r="A977" s="7"/>
      <c r="B977" s="8" t="str">
        <f>IF(A977="","",SUBTOTAL(3,A$6:A977))</f>
        <v/>
      </c>
      <c r="C977" s="8">
        <f ca="1">SUMIF(صادر_وارد!$D$3:$D$1999,'تكويد صنف'!B977,صادر_وارد!$A$3:$A$500)</f>
        <v>0</v>
      </c>
      <c r="D977" s="9">
        <f ca="1">SUMIF(صادر_وارد!$D$3:$D$1999,'تكويد صنف'!B977,صادر_وارد!$B$3:$B$500)</f>
        <v>0</v>
      </c>
      <c r="E977" s="19">
        <f t="shared" ca="1" si="15"/>
        <v>0</v>
      </c>
      <c r="F977" s="7"/>
    </row>
    <row r="978" spans="1:6" ht="18" x14ac:dyDescent="0.2">
      <c r="A978" s="7"/>
      <c r="B978" s="8" t="str">
        <f>IF(A978="","",SUBTOTAL(3,A$6:A978))</f>
        <v/>
      </c>
      <c r="C978" s="8">
        <f ca="1">SUMIF(صادر_وارد!$D$3:$D$1999,'تكويد صنف'!B978,صادر_وارد!$A$3:$A$500)</f>
        <v>0</v>
      </c>
      <c r="D978" s="9">
        <f ca="1">SUMIF(صادر_وارد!$D$3:$D$1999,'تكويد صنف'!B978,صادر_وارد!$B$3:$B$500)</f>
        <v>0</v>
      </c>
      <c r="E978" s="19">
        <f t="shared" ca="1" si="15"/>
        <v>0</v>
      </c>
      <c r="F978" s="7"/>
    </row>
    <row r="979" spans="1:6" ht="18" x14ac:dyDescent="0.2">
      <c r="A979" s="7"/>
      <c r="B979" s="8" t="str">
        <f>IF(A979="","",SUBTOTAL(3,A$6:A979))</f>
        <v/>
      </c>
      <c r="C979" s="8">
        <f ca="1">SUMIF(صادر_وارد!$D$3:$D$1999,'تكويد صنف'!B979,صادر_وارد!$A$3:$A$500)</f>
        <v>0</v>
      </c>
      <c r="D979" s="9">
        <f ca="1">SUMIF(صادر_وارد!$D$3:$D$1999,'تكويد صنف'!B979,صادر_وارد!$B$3:$B$500)</f>
        <v>0</v>
      </c>
      <c r="E979" s="19">
        <f t="shared" ca="1" si="15"/>
        <v>0</v>
      </c>
      <c r="F979" s="7"/>
    </row>
    <row r="980" spans="1:6" ht="18" x14ac:dyDescent="0.2">
      <c r="A980" s="7"/>
      <c r="B980" s="8" t="str">
        <f>IF(A980="","",SUBTOTAL(3,A$6:A980))</f>
        <v/>
      </c>
      <c r="C980" s="8">
        <f ca="1">SUMIF(صادر_وارد!$D$3:$D$1999,'تكويد صنف'!B980,صادر_وارد!$A$3:$A$500)</f>
        <v>0</v>
      </c>
      <c r="D980" s="9">
        <f ca="1">SUMIF(صادر_وارد!$D$3:$D$1999,'تكويد صنف'!B980,صادر_وارد!$B$3:$B$500)</f>
        <v>0</v>
      </c>
      <c r="E980" s="19">
        <f t="shared" ca="1" si="15"/>
        <v>0</v>
      </c>
      <c r="F980" s="7"/>
    </row>
    <row r="981" spans="1:6" ht="18" x14ac:dyDescent="0.2">
      <c r="A981" s="7"/>
      <c r="B981" s="8" t="str">
        <f>IF(A981="","",SUBTOTAL(3,A$6:A981))</f>
        <v/>
      </c>
      <c r="C981" s="8">
        <f ca="1">SUMIF(صادر_وارد!$D$3:$D$1999,'تكويد صنف'!B981,صادر_وارد!$A$3:$A$500)</f>
        <v>0</v>
      </c>
      <c r="D981" s="9">
        <f ca="1">SUMIF(صادر_وارد!$D$3:$D$1999,'تكويد صنف'!B981,صادر_وارد!$B$3:$B$500)</f>
        <v>0</v>
      </c>
      <c r="E981" s="19">
        <f t="shared" ca="1" si="15"/>
        <v>0</v>
      </c>
      <c r="F981" s="7"/>
    </row>
    <row r="982" spans="1:6" ht="18" x14ac:dyDescent="0.2">
      <c r="A982" s="7"/>
      <c r="B982" s="8" t="str">
        <f>IF(A982="","",SUBTOTAL(3,A$6:A982))</f>
        <v/>
      </c>
      <c r="C982" s="8">
        <f ca="1">SUMIF(صادر_وارد!$D$3:$D$1999,'تكويد صنف'!B982,صادر_وارد!$A$3:$A$500)</f>
        <v>0</v>
      </c>
      <c r="D982" s="9">
        <f ca="1">SUMIF(صادر_وارد!$D$3:$D$1999,'تكويد صنف'!B982,صادر_وارد!$B$3:$B$500)</f>
        <v>0</v>
      </c>
      <c r="E982" s="19">
        <f t="shared" ca="1" si="15"/>
        <v>0</v>
      </c>
      <c r="F982" s="7"/>
    </row>
    <row r="983" spans="1:6" ht="18" x14ac:dyDescent="0.2">
      <c r="A983" s="7"/>
      <c r="B983" s="8" t="str">
        <f>IF(A983="","",SUBTOTAL(3,A$6:A983))</f>
        <v/>
      </c>
      <c r="C983" s="8">
        <f ca="1">SUMIF(صادر_وارد!$D$3:$D$1999,'تكويد صنف'!B983,صادر_وارد!$A$3:$A$500)</f>
        <v>0</v>
      </c>
      <c r="D983" s="9">
        <f ca="1">SUMIF(صادر_وارد!$D$3:$D$1999,'تكويد صنف'!B983,صادر_وارد!$B$3:$B$500)</f>
        <v>0</v>
      </c>
      <c r="E983" s="19">
        <f t="shared" ca="1" si="15"/>
        <v>0</v>
      </c>
      <c r="F983" s="7"/>
    </row>
    <row r="984" spans="1:6" ht="18" x14ac:dyDescent="0.2">
      <c r="A984" s="7"/>
      <c r="B984" s="8" t="str">
        <f>IF(A984="","",SUBTOTAL(3,A$6:A984))</f>
        <v/>
      </c>
      <c r="C984" s="8">
        <f ca="1">SUMIF(صادر_وارد!$D$3:$D$1999,'تكويد صنف'!B984,صادر_وارد!$A$3:$A$500)</f>
        <v>0</v>
      </c>
      <c r="D984" s="9">
        <f ca="1">SUMIF(صادر_وارد!$D$3:$D$1999,'تكويد صنف'!B984,صادر_وارد!$B$3:$B$500)</f>
        <v>0</v>
      </c>
      <c r="E984" s="19">
        <f t="shared" ca="1" si="15"/>
        <v>0</v>
      </c>
      <c r="F984" s="7"/>
    </row>
    <row r="985" spans="1:6" ht="18" x14ac:dyDescent="0.2">
      <c r="A985" s="7"/>
      <c r="B985" s="8" t="str">
        <f>IF(A985="","",SUBTOTAL(3,A$6:A985))</f>
        <v/>
      </c>
      <c r="C985" s="8">
        <f ca="1">SUMIF(صادر_وارد!$D$3:$D$1999,'تكويد صنف'!B985,صادر_وارد!$A$3:$A$500)</f>
        <v>0</v>
      </c>
      <c r="D985" s="9">
        <f ca="1">SUMIF(صادر_وارد!$D$3:$D$1999,'تكويد صنف'!B985,صادر_وارد!$B$3:$B$500)</f>
        <v>0</v>
      </c>
      <c r="E985" s="19">
        <f t="shared" ca="1" si="15"/>
        <v>0</v>
      </c>
      <c r="F985" s="7"/>
    </row>
    <row r="986" spans="1:6" ht="18" x14ac:dyDescent="0.2">
      <c r="A986" s="7"/>
      <c r="B986" s="8" t="str">
        <f>IF(A986="","",SUBTOTAL(3,A$6:A986))</f>
        <v/>
      </c>
      <c r="C986" s="8">
        <f ca="1">SUMIF(صادر_وارد!$D$3:$D$1999,'تكويد صنف'!B986,صادر_وارد!$A$3:$A$500)</f>
        <v>0</v>
      </c>
      <c r="D986" s="9">
        <f ca="1">SUMIF(صادر_وارد!$D$3:$D$1999,'تكويد صنف'!B986,صادر_وارد!$B$3:$B$500)</f>
        <v>0</v>
      </c>
      <c r="E986" s="19">
        <f t="shared" ca="1" si="15"/>
        <v>0</v>
      </c>
      <c r="F986" s="7"/>
    </row>
    <row r="987" spans="1:6" ht="18" x14ac:dyDescent="0.2">
      <c r="A987" s="7"/>
      <c r="B987" s="8" t="str">
        <f>IF(A987="","",SUBTOTAL(3,A$6:A987))</f>
        <v/>
      </c>
      <c r="C987" s="8">
        <f ca="1">SUMIF(صادر_وارد!$D$3:$D$1999,'تكويد صنف'!B987,صادر_وارد!$A$3:$A$500)</f>
        <v>0</v>
      </c>
      <c r="D987" s="9">
        <f ca="1">SUMIF(صادر_وارد!$D$3:$D$1999,'تكويد صنف'!B987,صادر_وارد!$B$3:$B$500)</f>
        <v>0</v>
      </c>
      <c r="E987" s="19">
        <f t="shared" ca="1" si="15"/>
        <v>0</v>
      </c>
      <c r="F987" s="7"/>
    </row>
    <row r="988" spans="1:6" ht="18" x14ac:dyDescent="0.2">
      <c r="A988" s="7"/>
      <c r="B988" s="8" t="str">
        <f>IF(A988="","",SUBTOTAL(3,A$6:A988))</f>
        <v/>
      </c>
      <c r="C988" s="8">
        <f ca="1">SUMIF(صادر_وارد!$D$3:$D$1999,'تكويد صنف'!B988,صادر_وارد!$A$3:$A$500)</f>
        <v>0</v>
      </c>
      <c r="D988" s="9">
        <f ca="1">SUMIF(صادر_وارد!$D$3:$D$1999,'تكويد صنف'!B988,صادر_وارد!$B$3:$B$500)</f>
        <v>0</v>
      </c>
      <c r="E988" s="19">
        <f t="shared" ca="1" si="15"/>
        <v>0</v>
      </c>
      <c r="F988" s="7"/>
    </row>
    <row r="989" spans="1:6" ht="18" x14ac:dyDescent="0.2">
      <c r="A989" s="7"/>
      <c r="B989" s="8" t="str">
        <f>IF(A989="","",SUBTOTAL(3,A$6:A989))</f>
        <v/>
      </c>
      <c r="C989" s="8">
        <f ca="1">SUMIF(صادر_وارد!$D$3:$D$1999,'تكويد صنف'!B989,صادر_وارد!$A$3:$A$500)</f>
        <v>0</v>
      </c>
      <c r="D989" s="9">
        <f ca="1">SUMIF(صادر_وارد!$D$3:$D$1999,'تكويد صنف'!B989,صادر_وارد!$B$3:$B$500)</f>
        <v>0</v>
      </c>
      <c r="E989" s="19">
        <f t="shared" ca="1" si="15"/>
        <v>0</v>
      </c>
      <c r="F989" s="7"/>
    </row>
    <row r="990" spans="1:6" ht="18" x14ac:dyDescent="0.2">
      <c r="A990" s="7"/>
      <c r="B990" s="8" t="str">
        <f>IF(A990="","",SUBTOTAL(3,A$6:A990))</f>
        <v/>
      </c>
      <c r="C990" s="8">
        <f ca="1">SUMIF(صادر_وارد!$D$3:$D$1999,'تكويد صنف'!B990,صادر_وارد!$A$3:$A$500)</f>
        <v>0</v>
      </c>
      <c r="D990" s="9">
        <f ca="1">SUMIF(صادر_وارد!$D$3:$D$1999,'تكويد صنف'!B990,صادر_وارد!$B$3:$B$500)</f>
        <v>0</v>
      </c>
      <c r="E990" s="19">
        <f t="shared" ca="1" si="15"/>
        <v>0</v>
      </c>
      <c r="F990" s="7"/>
    </row>
    <row r="991" spans="1:6" ht="18" x14ac:dyDescent="0.2">
      <c r="A991" s="7"/>
      <c r="B991" s="8" t="str">
        <f>IF(A991="","",SUBTOTAL(3,A$6:A991))</f>
        <v/>
      </c>
      <c r="C991" s="8">
        <f ca="1">SUMIF(صادر_وارد!$D$3:$D$1999,'تكويد صنف'!B991,صادر_وارد!$A$3:$A$500)</f>
        <v>0</v>
      </c>
      <c r="D991" s="9">
        <f ca="1">SUMIF(صادر_وارد!$D$3:$D$1999,'تكويد صنف'!B991,صادر_وارد!$B$3:$B$500)</f>
        <v>0</v>
      </c>
      <c r="E991" s="19">
        <f t="shared" ca="1" si="15"/>
        <v>0</v>
      </c>
      <c r="F991" s="7"/>
    </row>
    <row r="992" spans="1:6" ht="18" x14ac:dyDescent="0.2">
      <c r="A992" s="7"/>
      <c r="B992" s="8" t="str">
        <f>IF(A992="","",SUBTOTAL(3,A$6:A992))</f>
        <v/>
      </c>
      <c r="C992" s="8">
        <f ca="1">SUMIF(صادر_وارد!$D$3:$D$1999,'تكويد صنف'!B992,صادر_وارد!$A$3:$A$500)</f>
        <v>0</v>
      </c>
      <c r="D992" s="9">
        <f ca="1">SUMIF(صادر_وارد!$D$3:$D$1999,'تكويد صنف'!B992,صادر_وارد!$B$3:$B$500)</f>
        <v>0</v>
      </c>
      <c r="E992" s="19">
        <f t="shared" ca="1" si="15"/>
        <v>0</v>
      </c>
      <c r="F992" s="7"/>
    </row>
    <row r="993" spans="1:6" ht="18" x14ac:dyDescent="0.2">
      <c r="A993" s="7"/>
      <c r="B993" s="8" t="str">
        <f>IF(A993="","",SUBTOTAL(3,A$6:A993))</f>
        <v/>
      </c>
      <c r="C993" s="8">
        <f ca="1">SUMIF(صادر_وارد!$D$3:$D$1999,'تكويد صنف'!B993,صادر_وارد!$A$3:$A$500)</f>
        <v>0</v>
      </c>
      <c r="D993" s="9">
        <f ca="1">SUMIF(صادر_وارد!$D$3:$D$1999,'تكويد صنف'!B993,صادر_وارد!$B$3:$B$500)</f>
        <v>0</v>
      </c>
      <c r="E993" s="19">
        <f t="shared" ca="1" si="15"/>
        <v>0</v>
      </c>
      <c r="F993" s="7"/>
    </row>
    <row r="994" spans="1:6" ht="18" x14ac:dyDescent="0.2">
      <c r="A994" s="7"/>
      <c r="B994" s="8" t="str">
        <f>IF(A994="","",SUBTOTAL(3,A$6:A994))</f>
        <v/>
      </c>
      <c r="C994" s="8">
        <f ca="1">SUMIF(صادر_وارد!$D$3:$D$1999,'تكويد صنف'!B994,صادر_وارد!$A$3:$A$500)</f>
        <v>0</v>
      </c>
      <c r="D994" s="9">
        <f ca="1">SUMIF(صادر_وارد!$D$3:$D$1999,'تكويد صنف'!B994,صادر_وارد!$B$3:$B$500)</f>
        <v>0</v>
      </c>
      <c r="E994" s="19">
        <f t="shared" ca="1" si="15"/>
        <v>0</v>
      </c>
      <c r="F994" s="7"/>
    </row>
    <row r="995" spans="1:6" ht="18" x14ac:dyDescent="0.2">
      <c r="A995" s="7"/>
      <c r="B995" s="8" t="str">
        <f>IF(A995="","",SUBTOTAL(3,A$6:A995))</f>
        <v/>
      </c>
      <c r="C995" s="8">
        <f ca="1">SUMIF(صادر_وارد!$D$3:$D$1999,'تكويد صنف'!B995,صادر_وارد!$A$3:$A$500)</f>
        <v>0</v>
      </c>
      <c r="D995" s="9">
        <f ca="1">SUMIF(صادر_وارد!$D$3:$D$1999,'تكويد صنف'!B995,صادر_وارد!$B$3:$B$500)</f>
        <v>0</v>
      </c>
      <c r="E995" s="19">
        <f t="shared" ca="1" si="15"/>
        <v>0</v>
      </c>
      <c r="F995" s="7"/>
    </row>
    <row r="996" spans="1:6" ht="18" x14ac:dyDescent="0.2">
      <c r="A996" s="7"/>
      <c r="B996" s="8" t="str">
        <f>IF(A996="","",SUBTOTAL(3,A$6:A996))</f>
        <v/>
      </c>
      <c r="C996" s="8">
        <f ca="1">SUMIF(صادر_وارد!$D$3:$D$1999,'تكويد صنف'!B996,صادر_وارد!$A$3:$A$500)</f>
        <v>0</v>
      </c>
      <c r="D996" s="9">
        <f ca="1">SUMIF(صادر_وارد!$D$3:$D$1999,'تكويد صنف'!B996,صادر_وارد!$B$3:$B$500)</f>
        <v>0</v>
      </c>
      <c r="E996" s="19">
        <f t="shared" ca="1" si="15"/>
        <v>0</v>
      </c>
      <c r="F996" s="7"/>
    </row>
    <row r="997" spans="1:6" ht="18" x14ac:dyDescent="0.2">
      <c r="A997" s="7"/>
      <c r="B997" s="8" t="str">
        <f>IF(A997="","",SUBTOTAL(3,A$6:A997))</f>
        <v/>
      </c>
      <c r="C997" s="8">
        <f ca="1">SUMIF(صادر_وارد!$D$3:$D$1999,'تكويد صنف'!B997,صادر_وارد!$A$3:$A$500)</f>
        <v>0</v>
      </c>
      <c r="D997" s="9">
        <f ca="1">SUMIF(صادر_وارد!$D$3:$D$1999,'تكويد صنف'!B997,صادر_وارد!$B$3:$B$500)</f>
        <v>0</v>
      </c>
      <c r="E997" s="19">
        <f t="shared" ca="1" si="15"/>
        <v>0</v>
      </c>
      <c r="F997" s="7"/>
    </row>
    <row r="998" spans="1:6" ht="18" x14ac:dyDescent="0.2">
      <c r="A998" s="7"/>
      <c r="B998" s="8" t="str">
        <f>IF(A998="","",SUBTOTAL(3,A$6:A998))</f>
        <v/>
      </c>
      <c r="C998" s="8">
        <f ca="1">SUMIF(صادر_وارد!$D$3:$D$1999,'تكويد صنف'!B998,صادر_وارد!$A$3:$A$500)</f>
        <v>0</v>
      </c>
      <c r="D998" s="9">
        <f ca="1">SUMIF(صادر_وارد!$D$3:$D$1999,'تكويد صنف'!B998,صادر_وارد!$B$3:$B$500)</f>
        <v>0</v>
      </c>
      <c r="E998" s="19">
        <f t="shared" ca="1" si="15"/>
        <v>0</v>
      </c>
      <c r="F998" s="7"/>
    </row>
    <row r="999" spans="1:6" ht="18" x14ac:dyDescent="0.2">
      <c r="A999" s="7"/>
      <c r="B999" s="8" t="str">
        <f>IF(A999="","",SUBTOTAL(3,A$6:A999))</f>
        <v/>
      </c>
      <c r="C999" s="8">
        <f ca="1">SUMIF(صادر_وارد!$D$3:$D$1999,'تكويد صنف'!B999,صادر_وارد!$A$3:$A$500)</f>
        <v>0</v>
      </c>
      <c r="D999" s="9">
        <f ca="1">SUMIF(صادر_وارد!$D$3:$D$1999,'تكويد صنف'!B999,صادر_وارد!$B$3:$B$500)</f>
        <v>0</v>
      </c>
      <c r="E999" s="19">
        <f t="shared" ca="1" si="15"/>
        <v>0</v>
      </c>
      <c r="F999" s="7"/>
    </row>
    <row r="1000" spans="1:6" ht="18" x14ac:dyDescent="0.2">
      <c r="A1000" s="7"/>
      <c r="B1000" s="8" t="str">
        <f>IF(A1000="","",SUBTOTAL(3,A$6:A1000))</f>
        <v/>
      </c>
      <c r="C1000" s="8">
        <f ca="1">SUMIF(صادر_وارد!$D$3:$D$1999,'تكويد صنف'!B1000,صادر_وارد!$A$3:$A$500)</f>
        <v>0</v>
      </c>
      <c r="D1000" s="9">
        <f ca="1">SUMIF(صادر_وارد!$D$3:$D$1999,'تكويد صنف'!B1000,صادر_وارد!$B$3:$B$500)</f>
        <v>0</v>
      </c>
      <c r="E1000" s="19">
        <f t="shared" ca="1" si="15"/>
        <v>0</v>
      </c>
      <c r="F1000" s="7"/>
    </row>
    <row r="1001" spans="1:6" ht="18" x14ac:dyDescent="0.2">
      <c r="A1001" s="7"/>
      <c r="B1001" s="8" t="str">
        <f>IF(A1001="","",SUBTOTAL(3,A$6:A1001))</f>
        <v/>
      </c>
      <c r="C1001" s="8">
        <f ca="1">SUMIF(صادر_وارد!$D$3:$D$1999,'تكويد صنف'!B1001,صادر_وارد!$A$3:$A$500)</f>
        <v>0</v>
      </c>
      <c r="D1001" s="9">
        <f ca="1">SUMIF(صادر_وارد!$D$3:$D$1999,'تكويد صنف'!B1001,صادر_وارد!$B$3:$B$500)</f>
        <v>0</v>
      </c>
      <c r="E1001" s="19">
        <f t="shared" ca="1" si="15"/>
        <v>0</v>
      </c>
      <c r="F1001" s="7"/>
    </row>
    <row r="1002" spans="1:6" ht="18" x14ac:dyDescent="0.2">
      <c r="A1002" s="7"/>
      <c r="B1002" s="8" t="str">
        <f>IF(A1002="","",SUBTOTAL(3,A$6:A1002))</f>
        <v/>
      </c>
      <c r="C1002" s="8">
        <f ca="1">SUMIF(صادر_وارد!$D$3:$D$1999,'تكويد صنف'!B1002,صادر_وارد!$A$3:$A$500)</f>
        <v>0</v>
      </c>
      <c r="D1002" s="9">
        <f ca="1">SUMIF(صادر_وارد!$D$3:$D$1999,'تكويد صنف'!B1002,صادر_وارد!$B$3:$B$500)</f>
        <v>0</v>
      </c>
      <c r="E1002" s="19">
        <f t="shared" ca="1" si="15"/>
        <v>0</v>
      </c>
      <c r="F1002" s="7"/>
    </row>
    <row r="1003" spans="1:6" ht="18" x14ac:dyDescent="0.2">
      <c r="A1003" s="7"/>
      <c r="B1003" s="8" t="str">
        <f>IF(A1003="","",SUBTOTAL(3,A$6:A1003))</f>
        <v/>
      </c>
      <c r="C1003" s="8">
        <f ca="1">SUMIF(صادر_وارد!$D$3:$D$1999,'تكويد صنف'!B1003,صادر_وارد!$A$3:$A$500)</f>
        <v>0</v>
      </c>
      <c r="D1003" s="9">
        <f ca="1">SUMIF(صادر_وارد!$D$3:$D$1999,'تكويد صنف'!B1003,صادر_وارد!$B$3:$B$500)</f>
        <v>0</v>
      </c>
      <c r="E1003" s="19">
        <f t="shared" ca="1" si="15"/>
        <v>0</v>
      </c>
      <c r="F1003" s="7"/>
    </row>
    <row r="1004" spans="1:6" ht="18" x14ac:dyDescent="0.2">
      <c r="A1004" s="7"/>
      <c r="B1004" s="8" t="str">
        <f>IF(A1004="","",SUBTOTAL(3,A$6:A1004))</f>
        <v/>
      </c>
      <c r="C1004" s="8">
        <f ca="1">SUMIF(صادر_وارد!$D$3:$D$1999,'تكويد صنف'!B1004,صادر_وارد!$A$3:$A$500)</f>
        <v>0</v>
      </c>
      <c r="D1004" s="9">
        <f ca="1">SUMIF(صادر_وارد!$D$3:$D$1999,'تكويد صنف'!B1004,صادر_وارد!$B$3:$B$500)</f>
        <v>0</v>
      </c>
      <c r="E1004" s="19">
        <f t="shared" ca="1" si="15"/>
        <v>0</v>
      </c>
      <c r="F1004" s="7"/>
    </row>
    <row r="1005" spans="1:6" ht="18" x14ac:dyDescent="0.2">
      <c r="A1005" s="7"/>
      <c r="B1005" s="8" t="str">
        <f>IF(A1005="","",SUBTOTAL(3,A$6:A1005))</f>
        <v/>
      </c>
      <c r="C1005" s="8">
        <f ca="1">SUMIF(صادر_وارد!$D$3:$D$1999,'تكويد صنف'!B1005,صادر_وارد!$A$3:$A$500)</f>
        <v>0</v>
      </c>
      <c r="D1005" s="9">
        <f ca="1">SUMIF(صادر_وارد!$D$3:$D$1999,'تكويد صنف'!B1005,صادر_وارد!$B$3:$B$500)</f>
        <v>0</v>
      </c>
      <c r="E1005" s="19">
        <f t="shared" ca="1" si="15"/>
        <v>0</v>
      </c>
      <c r="F1005" s="7"/>
    </row>
    <row r="1006" spans="1:6" ht="18" x14ac:dyDescent="0.2">
      <c r="A1006" s="7"/>
      <c r="B1006" s="8" t="str">
        <f>IF(A1006="","",SUBTOTAL(3,A$6:A1006))</f>
        <v/>
      </c>
      <c r="C1006" s="8">
        <f ca="1">SUMIF(صادر_وارد!$D$3:$D$1999,'تكويد صنف'!B1006,صادر_وارد!$A$3:$A$500)</f>
        <v>0</v>
      </c>
      <c r="D1006" s="9">
        <f ca="1">SUMIF(صادر_وارد!$D$3:$D$1999,'تكويد صنف'!B1006,صادر_وارد!$B$3:$B$500)</f>
        <v>0</v>
      </c>
      <c r="E1006" s="19">
        <f t="shared" ca="1" si="15"/>
        <v>0</v>
      </c>
      <c r="F1006" s="7"/>
    </row>
    <row r="1007" spans="1:6" ht="18" x14ac:dyDescent="0.2">
      <c r="A1007" s="7"/>
      <c r="B1007" s="8" t="str">
        <f>IF(A1007="","",SUBTOTAL(3,A$6:A1007))</f>
        <v/>
      </c>
      <c r="C1007" s="8">
        <f ca="1">SUMIF(صادر_وارد!$D$3:$D$1999,'تكويد صنف'!B1007,صادر_وارد!$A$3:$A$500)</f>
        <v>0</v>
      </c>
      <c r="D1007" s="9">
        <f ca="1">SUMIF(صادر_وارد!$D$3:$D$1999,'تكويد صنف'!B1007,صادر_وارد!$B$3:$B$500)</f>
        <v>0</v>
      </c>
      <c r="E1007" s="19">
        <f t="shared" ca="1" si="15"/>
        <v>0</v>
      </c>
      <c r="F1007" s="7"/>
    </row>
    <row r="1008" spans="1:6" ht="18" x14ac:dyDescent="0.2">
      <c r="A1008" s="7"/>
      <c r="B1008" s="8" t="str">
        <f>IF(A1008="","",SUBTOTAL(3,A$6:A1008))</f>
        <v/>
      </c>
      <c r="C1008" s="8">
        <f ca="1">SUMIF(صادر_وارد!$D$3:$D$1999,'تكويد صنف'!B1008,صادر_وارد!$A$3:$A$500)</f>
        <v>0</v>
      </c>
      <c r="D1008" s="9">
        <f ca="1">SUMIF(صادر_وارد!$D$3:$D$1999,'تكويد صنف'!B1008,صادر_وارد!$B$3:$B$500)</f>
        <v>0</v>
      </c>
      <c r="E1008" s="19">
        <f t="shared" ca="1" si="15"/>
        <v>0</v>
      </c>
      <c r="F1008" s="7"/>
    </row>
    <row r="1009" spans="1:6" ht="18" x14ac:dyDescent="0.2">
      <c r="A1009" s="7"/>
      <c r="B1009" s="8" t="str">
        <f>IF(A1009="","",SUBTOTAL(3,A$6:A1009))</f>
        <v/>
      </c>
      <c r="C1009" s="8">
        <f ca="1">SUMIF(صادر_وارد!$D$3:$D$1999,'تكويد صنف'!B1009,صادر_وارد!$A$3:$A$500)</f>
        <v>0</v>
      </c>
      <c r="D1009" s="9">
        <f ca="1">SUMIF(صادر_وارد!$D$3:$D$1999,'تكويد صنف'!B1009,صادر_وارد!$B$3:$B$500)</f>
        <v>0</v>
      </c>
      <c r="E1009" s="19">
        <f t="shared" ca="1" si="15"/>
        <v>0</v>
      </c>
      <c r="F1009" s="7"/>
    </row>
    <row r="1010" spans="1:6" ht="18" x14ac:dyDescent="0.2">
      <c r="A1010" s="7"/>
      <c r="B1010" s="8" t="str">
        <f>IF(A1010="","",SUBTOTAL(3,A$6:A1010))</f>
        <v/>
      </c>
      <c r="C1010" s="8">
        <f ca="1">SUMIF(صادر_وارد!$D$3:$D$1999,'تكويد صنف'!B1010,صادر_وارد!$A$3:$A$500)</f>
        <v>0</v>
      </c>
      <c r="D1010" s="9">
        <f ca="1">SUMIF(صادر_وارد!$D$3:$D$1999,'تكويد صنف'!B1010,صادر_وارد!$B$3:$B$500)</f>
        <v>0</v>
      </c>
      <c r="E1010" s="19">
        <f t="shared" ca="1" si="15"/>
        <v>0</v>
      </c>
      <c r="F1010" s="7"/>
    </row>
    <row r="1011" spans="1:6" ht="18" x14ac:dyDescent="0.2">
      <c r="A1011" s="7"/>
      <c r="B1011" s="8" t="str">
        <f>IF(A1011="","",SUBTOTAL(3,A$6:A1011))</f>
        <v/>
      </c>
      <c r="C1011" s="8">
        <f ca="1">SUMIF(صادر_وارد!$D$3:$D$1999,'تكويد صنف'!B1011,صادر_وارد!$A$3:$A$500)</f>
        <v>0</v>
      </c>
      <c r="D1011" s="9">
        <f ca="1">SUMIF(صادر_وارد!$D$3:$D$1999,'تكويد صنف'!B1011,صادر_وارد!$B$3:$B$500)</f>
        <v>0</v>
      </c>
      <c r="E1011" s="19">
        <f t="shared" ca="1" si="15"/>
        <v>0</v>
      </c>
      <c r="F1011" s="7"/>
    </row>
    <row r="1012" spans="1:6" ht="18" x14ac:dyDescent="0.2">
      <c r="A1012" s="7"/>
      <c r="B1012" s="8" t="str">
        <f>IF(A1012="","",SUBTOTAL(3,A$6:A1012))</f>
        <v/>
      </c>
      <c r="C1012" s="8">
        <f ca="1">SUMIF(صادر_وارد!$D$3:$D$1999,'تكويد صنف'!B1012,صادر_وارد!$A$3:$A$500)</f>
        <v>0</v>
      </c>
      <c r="D1012" s="9">
        <f ca="1">SUMIF(صادر_وارد!$D$3:$D$1999,'تكويد صنف'!B1012,صادر_وارد!$B$3:$B$500)</f>
        <v>0</v>
      </c>
      <c r="E1012" s="19">
        <f t="shared" ca="1" si="15"/>
        <v>0</v>
      </c>
      <c r="F1012" s="7"/>
    </row>
    <row r="1013" spans="1:6" ht="18" x14ac:dyDescent="0.2">
      <c r="A1013" s="7"/>
      <c r="B1013" s="8" t="str">
        <f>IF(A1013="","",SUBTOTAL(3,A$6:A1013))</f>
        <v/>
      </c>
      <c r="C1013" s="8">
        <f ca="1">SUMIF(صادر_وارد!$D$3:$D$1999,'تكويد صنف'!B1013,صادر_وارد!$A$3:$A$500)</f>
        <v>0</v>
      </c>
      <c r="D1013" s="9">
        <f ca="1">SUMIF(صادر_وارد!$D$3:$D$1999,'تكويد صنف'!B1013,صادر_وارد!$B$3:$B$500)</f>
        <v>0</v>
      </c>
      <c r="E1013" s="19">
        <f t="shared" ca="1" si="15"/>
        <v>0</v>
      </c>
      <c r="F1013" s="7"/>
    </row>
    <row r="1014" spans="1:6" ht="18" x14ac:dyDescent="0.2">
      <c r="A1014" s="7"/>
      <c r="B1014" s="8" t="str">
        <f>IF(A1014="","",SUBTOTAL(3,A$6:A1014))</f>
        <v/>
      </c>
      <c r="C1014" s="8">
        <f ca="1">SUMIF(صادر_وارد!$D$3:$D$1999,'تكويد صنف'!B1014,صادر_وارد!$A$3:$A$500)</f>
        <v>0</v>
      </c>
      <c r="D1014" s="9">
        <f ca="1">SUMIF(صادر_وارد!$D$3:$D$1999,'تكويد صنف'!B1014,صادر_وارد!$B$3:$B$500)</f>
        <v>0</v>
      </c>
      <c r="E1014" s="19">
        <f t="shared" ca="1" si="15"/>
        <v>0</v>
      </c>
      <c r="F1014" s="7"/>
    </row>
    <row r="1015" spans="1:6" ht="18" x14ac:dyDescent="0.2">
      <c r="A1015" s="7"/>
      <c r="B1015" s="8" t="str">
        <f>IF(A1015="","",SUBTOTAL(3,A$6:A1015))</f>
        <v/>
      </c>
      <c r="C1015" s="8">
        <f ca="1">SUMIF(صادر_وارد!$D$3:$D$1999,'تكويد صنف'!B1015,صادر_وارد!$A$3:$A$500)</f>
        <v>0</v>
      </c>
      <c r="D1015" s="9">
        <f ca="1">SUMIF(صادر_وارد!$D$3:$D$1999,'تكويد صنف'!B1015,صادر_وارد!$B$3:$B$500)</f>
        <v>0</v>
      </c>
      <c r="E1015" s="19">
        <f t="shared" ca="1" si="15"/>
        <v>0</v>
      </c>
      <c r="F1015" s="7"/>
    </row>
    <row r="1016" spans="1:6" ht="18" x14ac:dyDescent="0.2">
      <c r="A1016" s="7"/>
      <c r="B1016" s="8" t="str">
        <f>IF(A1016="","",SUBTOTAL(3,A$6:A1016))</f>
        <v/>
      </c>
      <c r="C1016" s="8">
        <f ca="1">SUMIF(صادر_وارد!$D$3:$D$1999,'تكويد صنف'!B1016,صادر_وارد!$A$3:$A$500)</f>
        <v>0</v>
      </c>
      <c r="D1016" s="9">
        <f ca="1">SUMIF(صادر_وارد!$D$3:$D$1999,'تكويد صنف'!B1016,صادر_وارد!$B$3:$B$500)</f>
        <v>0</v>
      </c>
      <c r="E1016" s="19">
        <f t="shared" ca="1" si="15"/>
        <v>0</v>
      </c>
      <c r="F1016" s="7"/>
    </row>
    <row r="1017" spans="1:6" ht="18" x14ac:dyDescent="0.2">
      <c r="A1017" s="7"/>
      <c r="B1017" s="8" t="str">
        <f>IF(A1017="","",SUBTOTAL(3,A$6:A1017))</f>
        <v/>
      </c>
      <c r="C1017" s="8">
        <f ca="1">SUMIF(صادر_وارد!$D$3:$D$1999,'تكويد صنف'!B1017,صادر_وارد!$A$3:$A$500)</f>
        <v>0</v>
      </c>
      <c r="D1017" s="9">
        <f ca="1">SUMIF(صادر_وارد!$D$3:$D$1999,'تكويد صنف'!B1017,صادر_وارد!$B$3:$B$500)</f>
        <v>0</v>
      </c>
      <c r="E1017" s="19">
        <f t="shared" ca="1" si="15"/>
        <v>0</v>
      </c>
      <c r="F1017" s="7"/>
    </row>
    <row r="1018" spans="1:6" ht="18" x14ac:dyDescent="0.2">
      <c r="A1018" s="7"/>
      <c r="B1018" s="8" t="str">
        <f>IF(A1018="","",SUBTOTAL(3,A$6:A1018))</f>
        <v/>
      </c>
      <c r="C1018" s="8">
        <f ca="1">SUMIF(صادر_وارد!$D$3:$D$1999,'تكويد صنف'!B1018,صادر_وارد!$A$3:$A$500)</f>
        <v>0</v>
      </c>
      <c r="D1018" s="9">
        <f ca="1">SUMIF(صادر_وارد!$D$3:$D$1999,'تكويد صنف'!B1018,صادر_وارد!$B$3:$B$500)</f>
        <v>0</v>
      </c>
      <c r="E1018" s="19">
        <f t="shared" ca="1" si="15"/>
        <v>0</v>
      </c>
      <c r="F1018" s="7"/>
    </row>
    <row r="1019" spans="1:6" ht="18" x14ac:dyDescent="0.2">
      <c r="A1019" s="7"/>
      <c r="B1019" s="8" t="str">
        <f>IF(A1019="","",SUBTOTAL(3,A$6:A1019))</f>
        <v/>
      </c>
      <c r="C1019" s="8">
        <f ca="1">SUMIF(صادر_وارد!$D$3:$D$1999,'تكويد صنف'!B1019,صادر_وارد!$A$3:$A$500)</f>
        <v>0</v>
      </c>
      <c r="D1019" s="9">
        <f ca="1">SUMIF(صادر_وارد!$D$3:$D$1999,'تكويد صنف'!B1019,صادر_وارد!$B$3:$B$500)</f>
        <v>0</v>
      </c>
      <c r="E1019" s="19">
        <f t="shared" ca="1" si="15"/>
        <v>0</v>
      </c>
      <c r="F1019" s="7"/>
    </row>
    <row r="1020" spans="1:6" ht="18" x14ac:dyDescent="0.2">
      <c r="A1020" s="7"/>
      <c r="B1020" s="8" t="str">
        <f>IF(A1020="","",SUBTOTAL(3,A$6:A1020))</f>
        <v/>
      </c>
      <c r="C1020" s="8">
        <f ca="1">SUMIF(صادر_وارد!$D$3:$D$1999,'تكويد صنف'!B1020,صادر_وارد!$A$3:$A$500)</f>
        <v>0</v>
      </c>
      <c r="D1020" s="9">
        <f ca="1">SUMIF(صادر_وارد!$D$3:$D$1999,'تكويد صنف'!B1020,صادر_وارد!$B$3:$B$500)</f>
        <v>0</v>
      </c>
      <c r="E1020" s="19">
        <f t="shared" ca="1" si="15"/>
        <v>0</v>
      </c>
      <c r="F1020" s="7"/>
    </row>
    <row r="1021" spans="1:6" ht="18" x14ac:dyDescent="0.2">
      <c r="A1021" s="7"/>
      <c r="B1021" s="8" t="str">
        <f>IF(A1021="","",SUBTOTAL(3,A$6:A1021))</f>
        <v/>
      </c>
      <c r="C1021" s="8">
        <f ca="1">SUMIF(صادر_وارد!$D$3:$D$1999,'تكويد صنف'!B1021,صادر_وارد!$A$3:$A$500)</f>
        <v>0</v>
      </c>
      <c r="D1021" s="9">
        <f ca="1">SUMIF(صادر_وارد!$D$3:$D$1999,'تكويد صنف'!B1021,صادر_وارد!$B$3:$B$500)</f>
        <v>0</v>
      </c>
      <c r="E1021" s="19">
        <f t="shared" ca="1" si="15"/>
        <v>0</v>
      </c>
      <c r="F1021" s="7"/>
    </row>
    <row r="1022" spans="1:6" ht="18" x14ac:dyDescent="0.2">
      <c r="A1022" s="7"/>
      <c r="B1022" s="8" t="str">
        <f>IF(A1022="","",SUBTOTAL(3,A$6:A1022))</f>
        <v/>
      </c>
      <c r="C1022" s="8">
        <f ca="1">SUMIF(صادر_وارد!$D$3:$D$1999,'تكويد صنف'!B1022,صادر_وارد!$A$3:$A$500)</f>
        <v>0</v>
      </c>
      <c r="D1022" s="9">
        <f ca="1">SUMIF(صادر_وارد!$D$3:$D$1999,'تكويد صنف'!B1022,صادر_وارد!$B$3:$B$500)</f>
        <v>0</v>
      </c>
      <c r="E1022" s="19">
        <f t="shared" ca="1" si="15"/>
        <v>0</v>
      </c>
      <c r="F1022" s="7"/>
    </row>
    <row r="1023" spans="1:6" ht="18" x14ac:dyDescent="0.2">
      <c r="A1023" s="7"/>
      <c r="B1023" s="8" t="str">
        <f>IF(A1023="","",SUBTOTAL(3,A$6:A1023))</f>
        <v/>
      </c>
      <c r="C1023" s="8">
        <f ca="1">SUMIF(صادر_وارد!$D$3:$D$1999,'تكويد صنف'!B1023,صادر_وارد!$A$3:$A$500)</f>
        <v>0</v>
      </c>
      <c r="D1023" s="9">
        <f ca="1">SUMIF(صادر_وارد!$D$3:$D$1999,'تكويد صنف'!B1023,صادر_وارد!$B$3:$B$500)</f>
        <v>0</v>
      </c>
      <c r="E1023" s="19">
        <f t="shared" ca="1" si="15"/>
        <v>0</v>
      </c>
      <c r="F1023" s="7"/>
    </row>
    <row r="1024" spans="1:6" ht="18" x14ac:dyDescent="0.2">
      <c r="A1024" s="7"/>
      <c r="B1024" s="8" t="str">
        <f>IF(A1024="","",SUBTOTAL(3,A$6:A1024))</f>
        <v/>
      </c>
      <c r="C1024" s="8">
        <f ca="1">SUMIF(صادر_وارد!$D$3:$D$1999,'تكويد صنف'!B1024,صادر_وارد!$A$3:$A$500)</f>
        <v>0</v>
      </c>
      <c r="D1024" s="9">
        <f ca="1">SUMIF(صادر_وارد!$D$3:$D$1999,'تكويد صنف'!B1024,صادر_وارد!$B$3:$B$500)</f>
        <v>0</v>
      </c>
      <c r="E1024" s="19">
        <f t="shared" ca="1" si="15"/>
        <v>0</v>
      </c>
      <c r="F1024" s="7"/>
    </row>
    <row r="1025" spans="1:6" ht="18" x14ac:dyDescent="0.2">
      <c r="A1025" s="7"/>
      <c r="B1025" s="8" t="str">
        <f>IF(A1025="","",SUBTOTAL(3,A$6:A1025))</f>
        <v/>
      </c>
      <c r="C1025" s="8">
        <f ca="1">SUMIF(صادر_وارد!$D$3:$D$1999,'تكويد صنف'!B1025,صادر_وارد!$A$3:$A$500)</f>
        <v>0</v>
      </c>
      <c r="D1025" s="9">
        <f ca="1">SUMIF(صادر_وارد!$D$3:$D$1999,'تكويد صنف'!B1025,صادر_وارد!$B$3:$B$500)</f>
        <v>0</v>
      </c>
      <c r="E1025" s="19">
        <f t="shared" ca="1" si="15"/>
        <v>0</v>
      </c>
      <c r="F1025" s="7"/>
    </row>
    <row r="1026" spans="1:6" ht="18" x14ac:dyDescent="0.2">
      <c r="A1026" s="7"/>
      <c r="B1026" s="8" t="str">
        <f>IF(A1026="","",SUBTOTAL(3,A$6:A1026))</f>
        <v/>
      </c>
      <c r="C1026" s="8">
        <f ca="1">SUMIF(صادر_وارد!$D$3:$D$1999,'تكويد صنف'!B1026,صادر_وارد!$A$3:$A$500)</f>
        <v>0</v>
      </c>
      <c r="D1026" s="9">
        <f ca="1">SUMIF(صادر_وارد!$D$3:$D$1999,'تكويد صنف'!B1026,صادر_وارد!$B$3:$B$500)</f>
        <v>0</v>
      </c>
      <c r="E1026" s="19">
        <f t="shared" ca="1" si="15"/>
        <v>0</v>
      </c>
      <c r="F1026" s="7"/>
    </row>
    <row r="1027" spans="1:6" ht="18" x14ac:dyDescent="0.2">
      <c r="A1027" s="7"/>
      <c r="B1027" s="8" t="str">
        <f>IF(A1027="","",SUBTOTAL(3,A$6:A1027))</f>
        <v/>
      </c>
      <c r="C1027" s="8">
        <f ca="1">SUMIF(صادر_وارد!$D$3:$D$1999,'تكويد صنف'!B1027,صادر_وارد!$A$3:$A$500)</f>
        <v>0</v>
      </c>
      <c r="D1027" s="9">
        <f ca="1">SUMIF(صادر_وارد!$D$3:$D$1999,'تكويد صنف'!B1027,صادر_وارد!$B$3:$B$500)</f>
        <v>0</v>
      </c>
      <c r="E1027" s="19">
        <f t="shared" ca="1" si="15"/>
        <v>0</v>
      </c>
      <c r="F1027" s="7"/>
    </row>
    <row r="1028" spans="1:6" ht="18" x14ac:dyDescent="0.2">
      <c r="A1028" s="7"/>
      <c r="B1028" s="8" t="str">
        <f>IF(A1028="","",SUBTOTAL(3,A$6:A1028))</f>
        <v/>
      </c>
      <c r="C1028" s="8">
        <f ca="1">SUMIF(صادر_وارد!$D$3:$D$1999,'تكويد صنف'!B1028,صادر_وارد!$A$3:$A$500)</f>
        <v>0</v>
      </c>
      <c r="D1028" s="9">
        <f ca="1">SUMIF(صادر_وارد!$D$3:$D$1999,'تكويد صنف'!B1028,صادر_وارد!$B$3:$B$500)</f>
        <v>0</v>
      </c>
      <c r="E1028" s="19">
        <f t="shared" ca="1" si="15"/>
        <v>0</v>
      </c>
      <c r="F1028" s="7"/>
    </row>
    <row r="1029" spans="1:6" ht="18" x14ac:dyDescent="0.2">
      <c r="A1029" s="7"/>
      <c r="B1029" s="8" t="str">
        <f>IF(A1029="","",SUBTOTAL(3,A$6:A1029))</f>
        <v/>
      </c>
      <c r="C1029" s="8">
        <f ca="1">SUMIF(صادر_وارد!$D$3:$D$1999,'تكويد صنف'!B1029,صادر_وارد!$A$3:$A$500)</f>
        <v>0</v>
      </c>
      <c r="D1029" s="9">
        <f ca="1">SUMIF(صادر_وارد!$D$3:$D$1999,'تكويد صنف'!B1029,صادر_وارد!$B$3:$B$500)</f>
        <v>0</v>
      </c>
      <c r="E1029" s="19">
        <f t="shared" ca="1" si="15"/>
        <v>0</v>
      </c>
      <c r="F1029" s="7"/>
    </row>
    <row r="1030" spans="1:6" ht="18" x14ac:dyDescent="0.2">
      <c r="A1030" s="7"/>
      <c r="B1030" s="8" t="str">
        <f>IF(A1030="","",SUBTOTAL(3,A$6:A1030))</f>
        <v/>
      </c>
      <c r="C1030" s="8">
        <f ca="1">SUMIF(صادر_وارد!$D$3:$D$1999,'تكويد صنف'!B1030,صادر_وارد!$A$3:$A$500)</f>
        <v>0</v>
      </c>
      <c r="D1030" s="9">
        <f ca="1">SUMIF(صادر_وارد!$D$3:$D$1999,'تكويد صنف'!B1030,صادر_وارد!$B$3:$B$500)</f>
        <v>0</v>
      </c>
      <c r="E1030" s="19">
        <f t="shared" ref="E1030:E1093" ca="1" si="16">C1030-D1030</f>
        <v>0</v>
      </c>
      <c r="F1030" s="7"/>
    </row>
    <row r="1031" spans="1:6" ht="18" x14ac:dyDescent="0.2">
      <c r="A1031" s="7"/>
      <c r="B1031" s="8" t="str">
        <f>IF(A1031="","",SUBTOTAL(3,A$6:A1031))</f>
        <v/>
      </c>
      <c r="C1031" s="8">
        <f ca="1">SUMIF(صادر_وارد!$D$3:$D$1999,'تكويد صنف'!B1031,صادر_وارد!$A$3:$A$500)</f>
        <v>0</v>
      </c>
      <c r="D1031" s="9">
        <f ca="1">SUMIF(صادر_وارد!$D$3:$D$1999,'تكويد صنف'!B1031,صادر_وارد!$B$3:$B$500)</f>
        <v>0</v>
      </c>
      <c r="E1031" s="19">
        <f t="shared" ca="1" si="16"/>
        <v>0</v>
      </c>
      <c r="F1031" s="7"/>
    </row>
    <row r="1032" spans="1:6" ht="18" x14ac:dyDescent="0.2">
      <c r="A1032" s="7"/>
      <c r="B1032" s="8" t="str">
        <f>IF(A1032="","",SUBTOTAL(3,A$6:A1032))</f>
        <v/>
      </c>
      <c r="C1032" s="8">
        <f ca="1">SUMIF(صادر_وارد!$D$3:$D$1999,'تكويد صنف'!B1032,صادر_وارد!$A$3:$A$500)</f>
        <v>0</v>
      </c>
      <c r="D1032" s="9">
        <f ca="1">SUMIF(صادر_وارد!$D$3:$D$1999,'تكويد صنف'!B1032,صادر_وارد!$B$3:$B$500)</f>
        <v>0</v>
      </c>
      <c r="E1032" s="19">
        <f t="shared" ca="1" si="16"/>
        <v>0</v>
      </c>
      <c r="F1032" s="7"/>
    </row>
    <row r="1033" spans="1:6" ht="18" x14ac:dyDescent="0.2">
      <c r="A1033" s="7"/>
      <c r="B1033" s="8" t="str">
        <f>IF(A1033="","",SUBTOTAL(3,A$6:A1033))</f>
        <v/>
      </c>
      <c r="C1033" s="8">
        <f ca="1">SUMIF(صادر_وارد!$D$3:$D$1999,'تكويد صنف'!B1033,صادر_وارد!$A$3:$A$500)</f>
        <v>0</v>
      </c>
      <c r="D1033" s="9">
        <f ca="1">SUMIF(صادر_وارد!$D$3:$D$1999,'تكويد صنف'!B1033,صادر_وارد!$B$3:$B$500)</f>
        <v>0</v>
      </c>
      <c r="E1033" s="19">
        <f t="shared" ca="1" si="16"/>
        <v>0</v>
      </c>
      <c r="F1033" s="7"/>
    </row>
    <row r="1034" spans="1:6" ht="18" x14ac:dyDescent="0.2">
      <c r="A1034" s="7"/>
      <c r="B1034" s="8" t="str">
        <f>IF(A1034="","",SUBTOTAL(3,A$6:A1034))</f>
        <v/>
      </c>
      <c r="C1034" s="8">
        <f ca="1">SUMIF(صادر_وارد!$D$3:$D$1999,'تكويد صنف'!B1034,صادر_وارد!$A$3:$A$500)</f>
        <v>0</v>
      </c>
      <c r="D1034" s="9">
        <f ca="1">SUMIF(صادر_وارد!$D$3:$D$1999,'تكويد صنف'!B1034,صادر_وارد!$B$3:$B$500)</f>
        <v>0</v>
      </c>
      <c r="E1034" s="19">
        <f t="shared" ca="1" si="16"/>
        <v>0</v>
      </c>
      <c r="F1034" s="7"/>
    </row>
    <row r="1035" spans="1:6" ht="18" x14ac:dyDescent="0.2">
      <c r="A1035" s="7"/>
      <c r="B1035" s="8" t="str">
        <f>IF(A1035="","",SUBTOTAL(3,A$6:A1035))</f>
        <v/>
      </c>
      <c r="C1035" s="8">
        <f ca="1">SUMIF(صادر_وارد!$D$3:$D$1999,'تكويد صنف'!B1035,صادر_وارد!$A$3:$A$500)</f>
        <v>0</v>
      </c>
      <c r="D1035" s="9">
        <f ca="1">SUMIF(صادر_وارد!$D$3:$D$1999,'تكويد صنف'!B1035,صادر_وارد!$B$3:$B$500)</f>
        <v>0</v>
      </c>
      <c r="E1035" s="19">
        <f t="shared" ca="1" si="16"/>
        <v>0</v>
      </c>
      <c r="F1035" s="7"/>
    </row>
    <row r="1036" spans="1:6" ht="18" x14ac:dyDescent="0.2">
      <c r="A1036" s="7"/>
      <c r="B1036" s="8" t="str">
        <f>IF(A1036="","",SUBTOTAL(3,A$6:A1036))</f>
        <v/>
      </c>
      <c r="C1036" s="8">
        <f ca="1">SUMIF(صادر_وارد!$D$3:$D$1999,'تكويد صنف'!B1036,صادر_وارد!$A$3:$A$500)</f>
        <v>0</v>
      </c>
      <c r="D1036" s="9">
        <f ca="1">SUMIF(صادر_وارد!$D$3:$D$1999,'تكويد صنف'!B1036,صادر_وارد!$B$3:$B$500)</f>
        <v>0</v>
      </c>
      <c r="E1036" s="19">
        <f t="shared" ca="1" si="16"/>
        <v>0</v>
      </c>
      <c r="F1036" s="7"/>
    </row>
    <row r="1037" spans="1:6" ht="18" x14ac:dyDescent="0.2">
      <c r="A1037" s="7"/>
      <c r="B1037" s="8" t="str">
        <f>IF(A1037="","",SUBTOTAL(3,A$6:A1037))</f>
        <v/>
      </c>
      <c r="C1037" s="8">
        <f ca="1">SUMIF(صادر_وارد!$D$3:$D$1999,'تكويد صنف'!B1037,صادر_وارد!$A$3:$A$500)</f>
        <v>0</v>
      </c>
      <c r="D1037" s="9">
        <f ca="1">SUMIF(صادر_وارد!$D$3:$D$1999,'تكويد صنف'!B1037,صادر_وارد!$B$3:$B$500)</f>
        <v>0</v>
      </c>
      <c r="E1037" s="19">
        <f t="shared" ca="1" si="16"/>
        <v>0</v>
      </c>
      <c r="F1037" s="7"/>
    </row>
    <row r="1038" spans="1:6" ht="18" x14ac:dyDescent="0.2">
      <c r="A1038" s="7"/>
      <c r="B1038" s="8" t="str">
        <f>IF(A1038="","",SUBTOTAL(3,A$6:A1038))</f>
        <v/>
      </c>
      <c r="C1038" s="8">
        <f ca="1">SUMIF(صادر_وارد!$D$3:$D$1999,'تكويد صنف'!B1038,صادر_وارد!$A$3:$A$500)</f>
        <v>0</v>
      </c>
      <c r="D1038" s="9">
        <f ca="1">SUMIF(صادر_وارد!$D$3:$D$1999,'تكويد صنف'!B1038,صادر_وارد!$B$3:$B$500)</f>
        <v>0</v>
      </c>
      <c r="E1038" s="19">
        <f t="shared" ca="1" si="16"/>
        <v>0</v>
      </c>
      <c r="F1038" s="7"/>
    </row>
    <row r="1039" spans="1:6" ht="18" x14ac:dyDescent="0.2">
      <c r="A1039" s="7"/>
      <c r="B1039" s="8" t="str">
        <f>IF(A1039="","",SUBTOTAL(3,A$6:A1039))</f>
        <v/>
      </c>
      <c r="C1039" s="8">
        <f ca="1">SUMIF(صادر_وارد!$D$3:$D$1999,'تكويد صنف'!B1039,صادر_وارد!$A$3:$A$500)</f>
        <v>0</v>
      </c>
      <c r="D1039" s="9">
        <f ca="1">SUMIF(صادر_وارد!$D$3:$D$1999,'تكويد صنف'!B1039,صادر_وارد!$B$3:$B$500)</f>
        <v>0</v>
      </c>
      <c r="E1039" s="19">
        <f t="shared" ca="1" si="16"/>
        <v>0</v>
      </c>
      <c r="F1039" s="7"/>
    </row>
    <row r="1040" spans="1:6" ht="18" x14ac:dyDescent="0.2">
      <c r="A1040" s="7"/>
      <c r="B1040" s="8" t="str">
        <f>IF(A1040="","",SUBTOTAL(3,A$6:A1040))</f>
        <v/>
      </c>
      <c r="C1040" s="8">
        <f ca="1">SUMIF(صادر_وارد!$D$3:$D$1999,'تكويد صنف'!B1040,صادر_وارد!$A$3:$A$500)</f>
        <v>0</v>
      </c>
      <c r="D1040" s="9">
        <f ca="1">SUMIF(صادر_وارد!$D$3:$D$1999,'تكويد صنف'!B1040,صادر_وارد!$B$3:$B$500)</f>
        <v>0</v>
      </c>
      <c r="E1040" s="19">
        <f t="shared" ca="1" si="16"/>
        <v>0</v>
      </c>
      <c r="F1040" s="7"/>
    </row>
    <row r="1041" spans="1:6" ht="18" x14ac:dyDescent="0.2">
      <c r="A1041" s="7"/>
      <c r="B1041" s="8" t="str">
        <f>IF(A1041="","",SUBTOTAL(3,A$6:A1041))</f>
        <v/>
      </c>
      <c r="C1041" s="8">
        <f ca="1">SUMIF(صادر_وارد!$D$3:$D$1999,'تكويد صنف'!B1041,صادر_وارد!$A$3:$A$500)</f>
        <v>0</v>
      </c>
      <c r="D1041" s="9">
        <f ca="1">SUMIF(صادر_وارد!$D$3:$D$1999,'تكويد صنف'!B1041,صادر_وارد!$B$3:$B$500)</f>
        <v>0</v>
      </c>
      <c r="E1041" s="19">
        <f t="shared" ca="1" si="16"/>
        <v>0</v>
      </c>
      <c r="F1041" s="7"/>
    </row>
    <row r="1042" spans="1:6" ht="18" x14ac:dyDescent="0.2">
      <c r="A1042" s="7"/>
      <c r="B1042" s="8" t="str">
        <f>IF(A1042="","",SUBTOTAL(3,A$6:A1042))</f>
        <v/>
      </c>
      <c r="C1042" s="8">
        <f ca="1">SUMIF(صادر_وارد!$D$3:$D$1999,'تكويد صنف'!B1042,صادر_وارد!$A$3:$A$500)</f>
        <v>0</v>
      </c>
      <c r="D1042" s="9">
        <f ca="1">SUMIF(صادر_وارد!$D$3:$D$1999,'تكويد صنف'!B1042,صادر_وارد!$B$3:$B$500)</f>
        <v>0</v>
      </c>
      <c r="E1042" s="19">
        <f t="shared" ca="1" si="16"/>
        <v>0</v>
      </c>
      <c r="F1042" s="7"/>
    </row>
    <row r="1043" spans="1:6" ht="18" x14ac:dyDescent="0.2">
      <c r="A1043" s="7"/>
      <c r="B1043" s="8" t="str">
        <f>IF(A1043="","",SUBTOTAL(3,A$6:A1043))</f>
        <v/>
      </c>
      <c r="C1043" s="8">
        <f ca="1">SUMIF(صادر_وارد!$D$3:$D$1999,'تكويد صنف'!B1043,صادر_وارد!$A$3:$A$500)</f>
        <v>0</v>
      </c>
      <c r="D1043" s="9">
        <f ca="1">SUMIF(صادر_وارد!$D$3:$D$1999,'تكويد صنف'!B1043,صادر_وارد!$B$3:$B$500)</f>
        <v>0</v>
      </c>
      <c r="E1043" s="19">
        <f t="shared" ca="1" si="16"/>
        <v>0</v>
      </c>
      <c r="F1043" s="7"/>
    </row>
    <row r="1044" spans="1:6" ht="18" x14ac:dyDescent="0.2">
      <c r="A1044" s="7"/>
      <c r="B1044" s="8" t="str">
        <f>IF(A1044="","",SUBTOTAL(3,A$6:A1044))</f>
        <v/>
      </c>
      <c r="C1044" s="8">
        <f ca="1">SUMIF(صادر_وارد!$D$3:$D$1999,'تكويد صنف'!B1044,صادر_وارد!$A$3:$A$500)</f>
        <v>0</v>
      </c>
      <c r="D1044" s="9">
        <f ca="1">SUMIF(صادر_وارد!$D$3:$D$1999,'تكويد صنف'!B1044,صادر_وارد!$B$3:$B$500)</f>
        <v>0</v>
      </c>
      <c r="E1044" s="19">
        <f t="shared" ca="1" si="16"/>
        <v>0</v>
      </c>
      <c r="F1044" s="7"/>
    </row>
    <row r="1045" spans="1:6" ht="18" x14ac:dyDescent="0.2">
      <c r="A1045" s="7"/>
      <c r="B1045" s="8" t="str">
        <f>IF(A1045="","",SUBTOTAL(3,A$6:A1045))</f>
        <v/>
      </c>
      <c r="C1045" s="8">
        <f ca="1">SUMIF(صادر_وارد!$D$3:$D$1999,'تكويد صنف'!B1045,صادر_وارد!$A$3:$A$500)</f>
        <v>0</v>
      </c>
      <c r="D1045" s="9">
        <f ca="1">SUMIF(صادر_وارد!$D$3:$D$1999,'تكويد صنف'!B1045,صادر_وارد!$B$3:$B$500)</f>
        <v>0</v>
      </c>
      <c r="E1045" s="19">
        <f t="shared" ca="1" si="16"/>
        <v>0</v>
      </c>
      <c r="F1045" s="7"/>
    </row>
    <row r="1046" spans="1:6" ht="18" x14ac:dyDescent="0.2">
      <c r="A1046" s="7"/>
      <c r="B1046" s="8" t="str">
        <f>IF(A1046="","",SUBTOTAL(3,A$6:A1046))</f>
        <v/>
      </c>
      <c r="C1046" s="8">
        <f ca="1">SUMIF(صادر_وارد!$D$3:$D$1999,'تكويد صنف'!B1046,صادر_وارد!$A$3:$A$500)</f>
        <v>0</v>
      </c>
      <c r="D1046" s="9">
        <f ca="1">SUMIF(صادر_وارد!$D$3:$D$1999,'تكويد صنف'!B1046,صادر_وارد!$B$3:$B$500)</f>
        <v>0</v>
      </c>
      <c r="E1046" s="19">
        <f t="shared" ca="1" si="16"/>
        <v>0</v>
      </c>
      <c r="F1046" s="7"/>
    </row>
    <row r="1047" spans="1:6" ht="18" x14ac:dyDescent="0.2">
      <c r="A1047" s="7"/>
      <c r="B1047" s="8" t="str">
        <f>IF(A1047="","",SUBTOTAL(3,A$6:A1047))</f>
        <v/>
      </c>
      <c r="C1047" s="8">
        <f ca="1">SUMIF(صادر_وارد!$D$3:$D$1999,'تكويد صنف'!B1047,صادر_وارد!$A$3:$A$500)</f>
        <v>0</v>
      </c>
      <c r="D1047" s="9">
        <f ca="1">SUMIF(صادر_وارد!$D$3:$D$1999,'تكويد صنف'!B1047,صادر_وارد!$B$3:$B$500)</f>
        <v>0</v>
      </c>
      <c r="E1047" s="19">
        <f t="shared" ca="1" si="16"/>
        <v>0</v>
      </c>
      <c r="F1047" s="7"/>
    </row>
    <row r="1048" spans="1:6" ht="18" x14ac:dyDescent="0.2">
      <c r="A1048" s="7"/>
      <c r="B1048" s="8" t="str">
        <f>IF(A1048="","",SUBTOTAL(3,A$6:A1048))</f>
        <v/>
      </c>
      <c r="C1048" s="8">
        <f ca="1">SUMIF(صادر_وارد!$D$3:$D$1999,'تكويد صنف'!B1048,صادر_وارد!$A$3:$A$500)</f>
        <v>0</v>
      </c>
      <c r="D1048" s="9">
        <f ca="1">SUMIF(صادر_وارد!$D$3:$D$1999,'تكويد صنف'!B1048,صادر_وارد!$B$3:$B$500)</f>
        <v>0</v>
      </c>
      <c r="E1048" s="19">
        <f t="shared" ca="1" si="16"/>
        <v>0</v>
      </c>
      <c r="F1048" s="7"/>
    </row>
    <row r="1049" spans="1:6" ht="18" x14ac:dyDescent="0.2">
      <c r="A1049" s="7"/>
      <c r="B1049" s="8" t="str">
        <f>IF(A1049="","",SUBTOTAL(3,A$6:A1049))</f>
        <v/>
      </c>
      <c r="C1049" s="8">
        <f ca="1">SUMIF(صادر_وارد!$D$3:$D$1999,'تكويد صنف'!B1049,صادر_وارد!$A$3:$A$500)</f>
        <v>0</v>
      </c>
      <c r="D1049" s="9">
        <f ca="1">SUMIF(صادر_وارد!$D$3:$D$1999,'تكويد صنف'!B1049,صادر_وارد!$B$3:$B$500)</f>
        <v>0</v>
      </c>
      <c r="E1049" s="19">
        <f t="shared" ca="1" si="16"/>
        <v>0</v>
      </c>
      <c r="F1049" s="7"/>
    </row>
    <row r="1050" spans="1:6" ht="18" x14ac:dyDescent="0.2">
      <c r="A1050" s="7"/>
      <c r="B1050" s="8" t="str">
        <f>IF(A1050="","",SUBTOTAL(3,A$6:A1050))</f>
        <v/>
      </c>
      <c r="C1050" s="8">
        <f ca="1">SUMIF(صادر_وارد!$D$3:$D$1999,'تكويد صنف'!B1050,صادر_وارد!$A$3:$A$500)</f>
        <v>0</v>
      </c>
      <c r="D1050" s="9">
        <f ca="1">SUMIF(صادر_وارد!$D$3:$D$1999,'تكويد صنف'!B1050,صادر_وارد!$B$3:$B$500)</f>
        <v>0</v>
      </c>
      <c r="E1050" s="19">
        <f t="shared" ca="1" si="16"/>
        <v>0</v>
      </c>
      <c r="F1050" s="7"/>
    </row>
    <row r="1051" spans="1:6" ht="18" x14ac:dyDescent="0.2">
      <c r="A1051" s="7"/>
      <c r="B1051" s="8" t="str">
        <f>IF(A1051="","",SUBTOTAL(3,A$6:A1051))</f>
        <v/>
      </c>
      <c r="C1051" s="8">
        <f ca="1">SUMIF(صادر_وارد!$D$3:$D$1999,'تكويد صنف'!B1051,صادر_وارد!$A$3:$A$500)</f>
        <v>0</v>
      </c>
      <c r="D1051" s="9">
        <f ca="1">SUMIF(صادر_وارد!$D$3:$D$1999,'تكويد صنف'!B1051,صادر_وارد!$B$3:$B$500)</f>
        <v>0</v>
      </c>
      <c r="E1051" s="19">
        <f t="shared" ca="1" si="16"/>
        <v>0</v>
      </c>
      <c r="F1051" s="7"/>
    </row>
    <row r="1052" spans="1:6" ht="18" x14ac:dyDescent="0.2">
      <c r="A1052" s="7"/>
      <c r="B1052" s="8" t="str">
        <f>IF(A1052="","",SUBTOTAL(3,A$6:A1052))</f>
        <v/>
      </c>
      <c r="C1052" s="8">
        <f ca="1">SUMIF(صادر_وارد!$D$3:$D$1999,'تكويد صنف'!B1052,صادر_وارد!$A$3:$A$500)</f>
        <v>0</v>
      </c>
      <c r="D1052" s="9">
        <f ca="1">SUMIF(صادر_وارد!$D$3:$D$1999,'تكويد صنف'!B1052,صادر_وارد!$B$3:$B$500)</f>
        <v>0</v>
      </c>
      <c r="E1052" s="19">
        <f t="shared" ca="1" si="16"/>
        <v>0</v>
      </c>
      <c r="F1052" s="7"/>
    </row>
    <row r="1053" spans="1:6" ht="18" x14ac:dyDescent="0.2">
      <c r="A1053" s="7"/>
      <c r="B1053" s="8" t="str">
        <f>IF(A1053="","",SUBTOTAL(3,A$6:A1053))</f>
        <v/>
      </c>
      <c r="C1053" s="8">
        <f ca="1">SUMIF(صادر_وارد!$D$3:$D$1999,'تكويد صنف'!B1053,صادر_وارد!$A$3:$A$500)</f>
        <v>0</v>
      </c>
      <c r="D1053" s="9">
        <f ca="1">SUMIF(صادر_وارد!$D$3:$D$1999,'تكويد صنف'!B1053,صادر_وارد!$B$3:$B$500)</f>
        <v>0</v>
      </c>
      <c r="E1053" s="19">
        <f t="shared" ca="1" si="16"/>
        <v>0</v>
      </c>
      <c r="F1053" s="7"/>
    </row>
    <row r="1054" spans="1:6" ht="18" x14ac:dyDescent="0.2">
      <c r="A1054" s="7"/>
      <c r="B1054" s="8" t="str">
        <f>IF(A1054="","",SUBTOTAL(3,A$6:A1054))</f>
        <v/>
      </c>
      <c r="C1054" s="8">
        <f ca="1">SUMIF(صادر_وارد!$D$3:$D$1999,'تكويد صنف'!B1054,صادر_وارد!$A$3:$A$500)</f>
        <v>0</v>
      </c>
      <c r="D1054" s="9">
        <f ca="1">SUMIF(صادر_وارد!$D$3:$D$1999,'تكويد صنف'!B1054,صادر_وارد!$B$3:$B$500)</f>
        <v>0</v>
      </c>
      <c r="E1054" s="19">
        <f t="shared" ca="1" si="16"/>
        <v>0</v>
      </c>
      <c r="F1054" s="7"/>
    </row>
    <row r="1055" spans="1:6" ht="18" x14ac:dyDescent="0.2">
      <c r="A1055" s="7"/>
      <c r="B1055" s="8" t="str">
        <f>IF(A1055="","",SUBTOTAL(3,A$6:A1055))</f>
        <v/>
      </c>
      <c r="C1055" s="8">
        <f ca="1">SUMIF(صادر_وارد!$D$3:$D$1999,'تكويد صنف'!B1055,صادر_وارد!$A$3:$A$500)</f>
        <v>0</v>
      </c>
      <c r="D1055" s="9">
        <f ca="1">SUMIF(صادر_وارد!$D$3:$D$1999,'تكويد صنف'!B1055,صادر_وارد!$B$3:$B$500)</f>
        <v>0</v>
      </c>
      <c r="E1055" s="19">
        <f t="shared" ca="1" si="16"/>
        <v>0</v>
      </c>
      <c r="F1055" s="7"/>
    </row>
    <row r="1056" spans="1:6" ht="18" x14ac:dyDescent="0.2">
      <c r="A1056" s="7"/>
      <c r="B1056" s="8" t="str">
        <f>IF(A1056="","",SUBTOTAL(3,A$6:A1056))</f>
        <v/>
      </c>
      <c r="C1056" s="8">
        <f ca="1">SUMIF(صادر_وارد!$D$3:$D$1999,'تكويد صنف'!B1056,صادر_وارد!$A$3:$A$500)</f>
        <v>0</v>
      </c>
      <c r="D1056" s="9">
        <f ca="1">SUMIF(صادر_وارد!$D$3:$D$1999,'تكويد صنف'!B1056,صادر_وارد!$B$3:$B$500)</f>
        <v>0</v>
      </c>
      <c r="E1056" s="19">
        <f t="shared" ca="1" si="16"/>
        <v>0</v>
      </c>
      <c r="F1056" s="7"/>
    </row>
    <row r="1057" spans="1:6" ht="18" x14ac:dyDescent="0.2">
      <c r="A1057" s="7"/>
      <c r="B1057" s="8" t="str">
        <f>IF(A1057="","",SUBTOTAL(3,A$6:A1057))</f>
        <v/>
      </c>
      <c r="C1057" s="8">
        <f ca="1">SUMIF(صادر_وارد!$D$3:$D$1999,'تكويد صنف'!B1057,صادر_وارد!$A$3:$A$500)</f>
        <v>0</v>
      </c>
      <c r="D1057" s="9">
        <f ca="1">SUMIF(صادر_وارد!$D$3:$D$1999,'تكويد صنف'!B1057,صادر_وارد!$B$3:$B$500)</f>
        <v>0</v>
      </c>
      <c r="E1057" s="19">
        <f t="shared" ca="1" si="16"/>
        <v>0</v>
      </c>
      <c r="F1057" s="7"/>
    </row>
    <row r="1058" spans="1:6" ht="18" x14ac:dyDescent="0.2">
      <c r="A1058" s="7"/>
      <c r="B1058" s="8" t="str">
        <f>IF(A1058="","",SUBTOTAL(3,A$6:A1058))</f>
        <v/>
      </c>
      <c r="C1058" s="8">
        <f ca="1">SUMIF(صادر_وارد!$D$3:$D$1999,'تكويد صنف'!B1058,صادر_وارد!$A$3:$A$500)</f>
        <v>0</v>
      </c>
      <c r="D1058" s="9">
        <f ca="1">SUMIF(صادر_وارد!$D$3:$D$1999,'تكويد صنف'!B1058,صادر_وارد!$B$3:$B$500)</f>
        <v>0</v>
      </c>
      <c r="E1058" s="19">
        <f t="shared" ca="1" si="16"/>
        <v>0</v>
      </c>
      <c r="F1058" s="7"/>
    </row>
    <row r="1059" spans="1:6" ht="18" x14ac:dyDescent="0.2">
      <c r="A1059" s="7"/>
      <c r="B1059" s="8" t="str">
        <f>IF(A1059="","",SUBTOTAL(3,A$6:A1059))</f>
        <v/>
      </c>
      <c r="C1059" s="8">
        <f ca="1">SUMIF(صادر_وارد!$D$3:$D$1999,'تكويد صنف'!B1059,صادر_وارد!$A$3:$A$500)</f>
        <v>0</v>
      </c>
      <c r="D1059" s="9">
        <f ca="1">SUMIF(صادر_وارد!$D$3:$D$1999,'تكويد صنف'!B1059,صادر_وارد!$B$3:$B$500)</f>
        <v>0</v>
      </c>
      <c r="E1059" s="19">
        <f t="shared" ca="1" si="16"/>
        <v>0</v>
      </c>
      <c r="F1059" s="7"/>
    </row>
    <row r="1060" spans="1:6" ht="18" x14ac:dyDescent="0.2">
      <c r="A1060" s="7"/>
      <c r="B1060" s="8" t="str">
        <f>IF(A1060="","",SUBTOTAL(3,A$6:A1060))</f>
        <v/>
      </c>
      <c r="C1060" s="8">
        <f ca="1">SUMIF(صادر_وارد!$D$3:$D$1999,'تكويد صنف'!B1060,صادر_وارد!$A$3:$A$500)</f>
        <v>0</v>
      </c>
      <c r="D1060" s="9">
        <f ca="1">SUMIF(صادر_وارد!$D$3:$D$1999,'تكويد صنف'!B1060,صادر_وارد!$B$3:$B$500)</f>
        <v>0</v>
      </c>
      <c r="E1060" s="19">
        <f t="shared" ca="1" si="16"/>
        <v>0</v>
      </c>
      <c r="F1060" s="7"/>
    </row>
    <row r="1061" spans="1:6" ht="18" x14ac:dyDescent="0.2">
      <c r="A1061" s="7"/>
      <c r="B1061" s="8" t="str">
        <f>IF(A1061="","",SUBTOTAL(3,A$6:A1061))</f>
        <v/>
      </c>
      <c r="C1061" s="8">
        <f ca="1">SUMIF(صادر_وارد!$D$3:$D$1999,'تكويد صنف'!B1061,صادر_وارد!$A$3:$A$500)</f>
        <v>0</v>
      </c>
      <c r="D1061" s="9">
        <f ca="1">SUMIF(صادر_وارد!$D$3:$D$1999,'تكويد صنف'!B1061,صادر_وارد!$B$3:$B$500)</f>
        <v>0</v>
      </c>
      <c r="E1061" s="19">
        <f t="shared" ca="1" si="16"/>
        <v>0</v>
      </c>
      <c r="F1061" s="7"/>
    </row>
    <row r="1062" spans="1:6" ht="18" x14ac:dyDescent="0.2">
      <c r="A1062" s="7"/>
      <c r="B1062" s="8" t="str">
        <f>IF(A1062="","",SUBTOTAL(3,A$6:A1062))</f>
        <v/>
      </c>
      <c r="C1062" s="8">
        <f ca="1">SUMIF(صادر_وارد!$D$3:$D$1999,'تكويد صنف'!B1062,صادر_وارد!$A$3:$A$500)</f>
        <v>0</v>
      </c>
      <c r="D1062" s="9">
        <f ca="1">SUMIF(صادر_وارد!$D$3:$D$1999,'تكويد صنف'!B1062,صادر_وارد!$B$3:$B$500)</f>
        <v>0</v>
      </c>
      <c r="E1062" s="19">
        <f t="shared" ca="1" si="16"/>
        <v>0</v>
      </c>
      <c r="F1062" s="7"/>
    </row>
    <row r="1063" spans="1:6" ht="18" x14ac:dyDescent="0.2">
      <c r="A1063" s="7"/>
      <c r="B1063" s="8" t="str">
        <f>IF(A1063="","",SUBTOTAL(3,A$6:A1063))</f>
        <v/>
      </c>
      <c r="C1063" s="8">
        <f ca="1">SUMIF(صادر_وارد!$D$3:$D$1999,'تكويد صنف'!B1063,صادر_وارد!$A$3:$A$500)</f>
        <v>0</v>
      </c>
      <c r="D1063" s="9">
        <f ca="1">SUMIF(صادر_وارد!$D$3:$D$1999,'تكويد صنف'!B1063,صادر_وارد!$B$3:$B$500)</f>
        <v>0</v>
      </c>
      <c r="E1063" s="19">
        <f t="shared" ca="1" si="16"/>
        <v>0</v>
      </c>
      <c r="F1063" s="7"/>
    </row>
    <row r="1064" spans="1:6" ht="18" x14ac:dyDescent="0.2">
      <c r="A1064" s="7"/>
      <c r="B1064" s="8" t="str">
        <f>IF(A1064="","",SUBTOTAL(3,A$6:A1064))</f>
        <v/>
      </c>
      <c r="C1064" s="8">
        <f ca="1">SUMIF(صادر_وارد!$D$3:$D$1999,'تكويد صنف'!B1064,صادر_وارد!$A$3:$A$500)</f>
        <v>0</v>
      </c>
      <c r="D1064" s="9">
        <f ca="1">SUMIF(صادر_وارد!$D$3:$D$1999,'تكويد صنف'!B1064,صادر_وارد!$B$3:$B$500)</f>
        <v>0</v>
      </c>
      <c r="E1064" s="19">
        <f t="shared" ca="1" si="16"/>
        <v>0</v>
      </c>
      <c r="F1064" s="7"/>
    </row>
    <row r="1065" spans="1:6" ht="18" x14ac:dyDescent="0.2">
      <c r="A1065" s="7"/>
      <c r="B1065" s="8" t="str">
        <f>IF(A1065="","",SUBTOTAL(3,A$6:A1065))</f>
        <v/>
      </c>
      <c r="C1065" s="8">
        <f ca="1">SUMIF(صادر_وارد!$D$3:$D$1999,'تكويد صنف'!B1065,صادر_وارد!$A$3:$A$500)</f>
        <v>0</v>
      </c>
      <c r="D1065" s="9">
        <f ca="1">SUMIF(صادر_وارد!$D$3:$D$1999,'تكويد صنف'!B1065,صادر_وارد!$B$3:$B$500)</f>
        <v>0</v>
      </c>
      <c r="E1065" s="19">
        <f t="shared" ca="1" si="16"/>
        <v>0</v>
      </c>
      <c r="F1065" s="7"/>
    </row>
    <row r="1066" spans="1:6" ht="18" x14ac:dyDescent="0.2">
      <c r="A1066" s="7"/>
      <c r="B1066" s="8" t="str">
        <f>IF(A1066="","",SUBTOTAL(3,A$6:A1066))</f>
        <v/>
      </c>
      <c r="C1066" s="8">
        <f ca="1">SUMIF(صادر_وارد!$D$3:$D$1999,'تكويد صنف'!B1066,صادر_وارد!$A$3:$A$500)</f>
        <v>0</v>
      </c>
      <c r="D1066" s="9">
        <f ca="1">SUMIF(صادر_وارد!$D$3:$D$1999,'تكويد صنف'!B1066,صادر_وارد!$B$3:$B$500)</f>
        <v>0</v>
      </c>
      <c r="E1066" s="19">
        <f t="shared" ca="1" si="16"/>
        <v>0</v>
      </c>
      <c r="F1066" s="7"/>
    </row>
    <row r="1067" spans="1:6" ht="18" x14ac:dyDescent="0.2">
      <c r="A1067" s="7"/>
      <c r="B1067" s="8" t="str">
        <f>IF(A1067="","",SUBTOTAL(3,A$6:A1067))</f>
        <v/>
      </c>
      <c r="C1067" s="8">
        <f ca="1">SUMIF(صادر_وارد!$D$3:$D$1999,'تكويد صنف'!B1067,صادر_وارد!$A$3:$A$500)</f>
        <v>0</v>
      </c>
      <c r="D1067" s="9">
        <f ca="1">SUMIF(صادر_وارد!$D$3:$D$1999,'تكويد صنف'!B1067,صادر_وارد!$B$3:$B$500)</f>
        <v>0</v>
      </c>
      <c r="E1067" s="19">
        <f t="shared" ca="1" si="16"/>
        <v>0</v>
      </c>
      <c r="F1067" s="7"/>
    </row>
    <row r="1068" spans="1:6" ht="18" x14ac:dyDescent="0.2">
      <c r="A1068" s="7"/>
      <c r="B1068" s="8" t="str">
        <f>IF(A1068="","",SUBTOTAL(3,A$6:A1068))</f>
        <v/>
      </c>
      <c r="C1068" s="8">
        <f ca="1">SUMIF(صادر_وارد!$D$3:$D$1999,'تكويد صنف'!B1068,صادر_وارد!$A$3:$A$500)</f>
        <v>0</v>
      </c>
      <c r="D1068" s="9">
        <f ca="1">SUMIF(صادر_وارد!$D$3:$D$1999,'تكويد صنف'!B1068,صادر_وارد!$B$3:$B$500)</f>
        <v>0</v>
      </c>
      <c r="E1068" s="19">
        <f t="shared" ca="1" si="16"/>
        <v>0</v>
      </c>
      <c r="F1068" s="7"/>
    </row>
    <row r="1069" spans="1:6" ht="18" x14ac:dyDescent="0.2">
      <c r="A1069" s="7"/>
      <c r="B1069" s="8" t="str">
        <f>IF(A1069="","",SUBTOTAL(3,A$6:A1069))</f>
        <v/>
      </c>
      <c r="C1069" s="8">
        <f ca="1">SUMIF(صادر_وارد!$D$3:$D$1999,'تكويد صنف'!B1069,صادر_وارد!$A$3:$A$500)</f>
        <v>0</v>
      </c>
      <c r="D1069" s="9">
        <f ca="1">SUMIF(صادر_وارد!$D$3:$D$1999,'تكويد صنف'!B1069,صادر_وارد!$B$3:$B$500)</f>
        <v>0</v>
      </c>
      <c r="E1069" s="19">
        <f t="shared" ca="1" si="16"/>
        <v>0</v>
      </c>
      <c r="F1069" s="7"/>
    </row>
    <row r="1070" spans="1:6" ht="18" x14ac:dyDescent="0.2">
      <c r="A1070" s="7"/>
      <c r="B1070" s="8" t="str">
        <f>IF(A1070="","",SUBTOTAL(3,A$6:A1070))</f>
        <v/>
      </c>
      <c r="C1070" s="8">
        <f ca="1">SUMIF(صادر_وارد!$D$3:$D$1999,'تكويد صنف'!B1070,صادر_وارد!$A$3:$A$500)</f>
        <v>0</v>
      </c>
      <c r="D1070" s="9">
        <f ca="1">SUMIF(صادر_وارد!$D$3:$D$1999,'تكويد صنف'!B1070,صادر_وارد!$B$3:$B$500)</f>
        <v>0</v>
      </c>
      <c r="E1070" s="19">
        <f t="shared" ca="1" si="16"/>
        <v>0</v>
      </c>
      <c r="F1070" s="7"/>
    </row>
    <row r="1071" spans="1:6" ht="18" x14ac:dyDescent="0.2">
      <c r="A1071" s="7"/>
      <c r="B1071" s="8" t="str">
        <f>IF(A1071="","",SUBTOTAL(3,A$6:A1071))</f>
        <v/>
      </c>
      <c r="C1071" s="8">
        <f ca="1">SUMIF(صادر_وارد!$D$3:$D$1999,'تكويد صنف'!B1071,صادر_وارد!$A$3:$A$500)</f>
        <v>0</v>
      </c>
      <c r="D1071" s="9">
        <f ca="1">SUMIF(صادر_وارد!$D$3:$D$1999,'تكويد صنف'!B1071,صادر_وارد!$B$3:$B$500)</f>
        <v>0</v>
      </c>
      <c r="E1071" s="19">
        <f t="shared" ca="1" si="16"/>
        <v>0</v>
      </c>
      <c r="F1071" s="7"/>
    </row>
    <row r="1072" spans="1:6" ht="18" x14ac:dyDescent="0.2">
      <c r="A1072" s="7"/>
      <c r="B1072" s="8" t="str">
        <f>IF(A1072="","",SUBTOTAL(3,A$6:A1072))</f>
        <v/>
      </c>
      <c r="C1072" s="8">
        <f ca="1">SUMIF(صادر_وارد!$D$3:$D$1999,'تكويد صنف'!B1072,صادر_وارد!$A$3:$A$500)</f>
        <v>0</v>
      </c>
      <c r="D1072" s="9">
        <f ca="1">SUMIF(صادر_وارد!$D$3:$D$1999,'تكويد صنف'!B1072,صادر_وارد!$B$3:$B$500)</f>
        <v>0</v>
      </c>
      <c r="E1072" s="19">
        <f t="shared" ca="1" si="16"/>
        <v>0</v>
      </c>
      <c r="F1072" s="7"/>
    </row>
    <row r="1073" spans="1:6" ht="18" x14ac:dyDescent="0.2">
      <c r="A1073" s="7"/>
      <c r="B1073" s="8" t="str">
        <f>IF(A1073="","",SUBTOTAL(3,A$6:A1073))</f>
        <v/>
      </c>
      <c r="C1073" s="8">
        <f ca="1">SUMIF(صادر_وارد!$D$3:$D$1999,'تكويد صنف'!B1073,صادر_وارد!$A$3:$A$500)</f>
        <v>0</v>
      </c>
      <c r="D1073" s="9">
        <f ca="1">SUMIF(صادر_وارد!$D$3:$D$1999,'تكويد صنف'!B1073,صادر_وارد!$B$3:$B$500)</f>
        <v>0</v>
      </c>
      <c r="E1073" s="19">
        <f t="shared" ca="1" si="16"/>
        <v>0</v>
      </c>
      <c r="F1073" s="7"/>
    </row>
    <row r="1074" spans="1:6" ht="18" x14ac:dyDescent="0.2">
      <c r="A1074" s="7"/>
      <c r="B1074" s="8" t="str">
        <f>IF(A1074="","",SUBTOTAL(3,A$6:A1074))</f>
        <v/>
      </c>
      <c r="C1074" s="8">
        <f ca="1">SUMIF(صادر_وارد!$D$3:$D$1999,'تكويد صنف'!B1074,صادر_وارد!$A$3:$A$500)</f>
        <v>0</v>
      </c>
      <c r="D1074" s="9">
        <f ca="1">SUMIF(صادر_وارد!$D$3:$D$1999,'تكويد صنف'!B1074,صادر_وارد!$B$3:$B$500)</f>
        <v>0</v>
      </c>
      <c r="E1074" s="19">
        <f t="shared" ca="1" si="16"/>
        <v>0</v>
      </c>
      <c r="F1074" s="7"/>
    </row>
    <row r="1075" spans="1:6" ht="18" x14ac:dyDescent="0.2">
      <c r="A1075" s="7"/>
      <c r="B1075" s="8" t="str">
        <f>IF(A1075="","",SUBTOTAL(3,A$6:A1075))</f>
        <v/>
      </c>
      <c r="C1075" s="8">
        <f ca="1">SUMIF(صادر_وارد!$D$3:$D$1999,'تكويد صنف'!B1075,صادر_وارد!$A$3:$A$500)</f>
        <v>0</v>
      </c>
      <c r="D1075" s="9">
        <f ca="1">SUMIF(صادر_وارد!$D$3:$D$1999,'تكويد صنف'!B1075,صادر_وارد!$B$3:$B$500)</f>
        <v>0</v>
      </c>
      <c r="E1075" s="19">
        <f t="shared" ca="1" si="16"/>
        <v>0</v>
      </c>
      <c r="F1075" s="7"/>
    </row>
    <row r="1076" spans="1:6" ht="18" x14ac:dyDescent="0.2">
      <c r="A1076" s="7"/>
      <c r="B1076" s="8" t="str">
        <f>IF(A1076="","",SUBTOTAL(3,A$6:A1076))</f>
        <v/>
      </c>
      <c r="C1076" s="8">
        <f ca="1">SUMIF(صادر_وارد!$D$3:$D$1999,'تكويد صنف'!B1076,صادر_وارد!$A$3:$A$500)</f>
        <v>0</v>
      </c>
      <c r="D1076" s="9">
        <f ca="1">SUMIF(صادر_وارد!$D$3:$D$1999,'تكويد صنف'!B1076,صادر_وارد!$B$3:$B$500)</f>
        <v>0</v>
      </c>
      <c r="E1076" s="19">
        <f t="shared" ca="1" si="16"/>
        <v>0</v>
      </c>
      <c r="F1076" s="7"/>
    </row>
    <row r="1077" spans="1:6" ht="18" x14ac:dyDescent="0.2">
      <c r="A1077" s="7"/>
      <c r="B1077" s="8" t="str">
        <f>IF(A1077="","",SUBTOTAL(3,A$6:A1077))</f>
        <v/>
      </c>
      <c r="C1077" s="8">
        <f ca="1">SUMIF(صادر_وارد!$D$3:$D$1999,'تكويد صنف'!B1077,صادر_وارد!$A$3:$A$500)</f>
        <v>0</v>
      </c>
      <c r="D1077" s="9">
        <f ca="1">SUMIF(صادر_وارد!$D$3:$D$1999,'تكويد صنف'!B1077,صادر_وارد!$B$3:$B$500)</f>
        <v>0</v>
      </c>
      <c r="E1077" s="19">
        <f t="shared" ca="1" si="16"/>
        <v>0</v>
      </c>
      <c r="F1077" s="7"/>
    </row>
    <row r="1078" spans="1:6" ht="18" x14ac:dyDescent="0.2">
      <c r="A1078" s="7"/>
      <c r="B1078" s="8" t="str">
        <f>IF(A1078="","",SUBTOTAL(3,A$6:A1078))</f>
        <v/>
      </c>
      <c r="C1078" s="8">
        <f ca="1">SUMIF(صادر_وارد!$D$3:$D$1999,'تكويد صنف'!B1078,صادر_وارد!$A$3:$A$500)</f>
        <v>0</v>
      </c>
      <c r="D1078" s="9">
        <f ca="1">SUMIF(صادر_وارد!$D$3:$D$1999,'تكويد صنف'!B1078,صادر_وارد!$B$3:$B$500)</f>
        <v>0</v>
      </c>
      <c r="E1078" s="19">
        <f t="shared" ca="1" si="16"/>
        <v>0</v>
      </c>
      <c r="F1078" s="7"/>
    </row>
    <row r="1079" spans="1:6" ht="18" x14ac:dyDescent="0.2">
      <c r="A1079" s="7"/>
      <c r="B1079" s="8" t="str">
        <f>IF(A1079="","",SUBTOTAL(3,A$6:A1079))</f>
        <v/>
      </c>
      <c r="C1079" s="8">
        <f ca="1">SUMIF(صادر_وارد!$D$3:$D$1999,'تكويد صنف'!B1079,صادر_وارد!$A$3:$A$500)</f>
        <v>0</v>
      </c>
      <c r="D1079" s="9">
        <f ca="1">SUMIF(صادر_وارد!$D$3:$D$1999,'تكويد صنف'!B1079,صادر_وارد!$B$3:$B$500)</f>
        <v>0</v>
      </c>
      <c r="E1079" s="19">
        <f t="shared" ca="1" si="16"/>
        <v>0</v>
      </c>
      <c r="F1079" s="7"/>
    </row>
    <row r="1080" spans="1:6" ht="18" x14ac:dyDescent="0.2">
      <c r="A1080" s="7"/>
      <c r="B1080" s="8" t="str">
        <f>IF(A1080="","",SUBTOTAL(3,A$6:A1080))</f>
        <v/>
      </c>
      <c r="C1080" s="8">
        <f ca="1">SUMIF(صادر_وارد!$D$3:$D$1999,'تكويد صنف'!B1080,صادر_وارد!$A$3:$A$500)</f>
        <v>0</v>
      </c>
      <c r="D1080" s="9">
        <f ca="1">SUMIF(صادر_وارد!$D$3:$D$1999,'تكويد صنف'!B1080,صادر_وارد!$B$3:$B$500)</f>
        <v>0</v>
      </c>
      <c r="E1080" s="19">
        <f t="shared" ca="1" si="16"/>
        <v>0</v>
      </c>
      <c r="F1080" s="7"/>
    </row>
    <row r="1081" spans="1:6" ht="18" x14ac:dyDescent="0.2">
      <c r="A1081" s="7"/>
      <c r="B1081" s="8" t="str">
        <f>IF(A1081="","",SUBTOTAL(3,A$6:A1081))</f>
        <v/>
      </c>
      <c r="C1081" s="8">
        <f ca="1">SUMIF(صادر_وارد!$D$3:$D$1999,'تكويد صنف'!B1081,صادر_وارد!$A$3:$A$500)</f>
        <v>0</v>
      </c>
      <c r="D1081" s="9">
        <f ca="1">SUMIF(صادر_وارد!$D$3:$D$1999,'تكويد صنف'!B1081,صادر_وارد!$B$3:$B$500)</f>
        <v>0</v>
      </c>
      <c r="E1081" s="19">
        <f t="shared" ca="1" si="16"/>
        <v>0</v>
      </c>
      <c r="F1081" s="7"/>
    </row>
    <row r="1082" spans="1:6" ht="18" x14ac:dyDescent="0.2">
      <c r="A1082" s="7"/>
      <c r="B1082" s="8" t="str">
        <f>IF(A1082="","",SUBTOTAL(3,A$6:A1082))</f>
        <v/>
      </c>
      <c r="C1082" s="8">
        <f ca="1">SUMIF(صادر_وارد!$D$3:$D$1999,'تكويد صنف'!B1082,صادر_وارد!$A$3:$A$500)</f>
        <v>0</v>
      </c>
      <c r="D1082" s="9">
        <f ca="1">SUMIF(صادر_وارد!$D$3:$D$1999,'تكويد صنف'!B1082,صادر_وارد!$B$3:$B$500)</f>
        <v>0</v>
      </c>
      <c r="E1082" s="19">
        <f t="shared" ca="1" si="16"/>
        <v>0</v>
      </c>
      <c r="F1082" s="7"/>
    </row>
    <row r="1083" spans="1:6" ht="18" x14ac:dyDescent="0.2">
      <c r="A1083" s="7"/>
      <c r="B1083" s="8" t="str">
        <f>IF(A1083="","",SUBTOTAL(3,A$6:A1083))</f>
        <v/>
      </c>
      <c r="C1083" s="8">
        <f ca="1">SUMIF(صادر_وارد!$D$3:$D$1999,'تكويد صنف'!B1083,صادر_وارد!$A$3:$A$500)</f>
        <v>0</v>
      </c>
      <c r="D1083" s="9">
        <f ca="1">SUMIF(صادر_وارد!$D$3:$D$1999,'تكويد صنف'!B1083,صادر_وارد!$B$3:$B$500)</f>
        <v>0</v>
      </c>
      <c r="E1083" s="19">
        <f t="shared" ca="1" si="16"/>
        <v>0</v>
      </c>
      <c r="F1083" s="7"/>
    </row>
    <row r="1084" spans="1:6" ht="18" x14ac:dyDescent="0.2">
      <c r="A1084" s="7"/>
      <c r="B1084" s="8" t="str">
        <f>IF(A1084="","",SUBTOTAL(3,A$6:A1084))</f>
        <v/>
      </c>
      <c r="C1084" s="8">
        <f ca="1">SUMIF(صادر_وارد!$D$3:$D$1999,'تكويد صنف'!B1084,صادر_وارد!$A$3:$A$500)</f>
        <v>0</v>
      </c>
      <c r="D1084" s="9">
        <f ca="1">SUMIF(صادر_وارد!$D$3:$D$1999,'تكويد صنف'!B1084,صادر_وارد!$B$3:$B$500)</f>
        <v>0</v>
      </c>
      <c r="E1084" s="19">
        <f t="shared" ca="1" si="16"/>
        <v>0</v>
      </c>
      <c r="F1084" s="7"/>
    </row>
    <row r="1085" spans="1:6" ht="18" x14ac:dyDescent="0.2">
      <c r="A1085" s="7"/>
      <c r="B1085" s="8" t="str">
        <f>IF(A1085="","",SUBTOTAL(3,A$6:A1085))</f>
        <v/>
      </c>
      <c r="C1085" s="8">
        <f ca="1">SUMIF(صادر_وارد!$D$3:$D$1999,'تكويد صنف'!B1085,صادر_وارد!$A$3:$A$500)</f>
        <v>0</v>
      </c>
      <c r="D1085" s="9">
        <f ca="1">SUMIF(صادر_وارد!$D$3:$D$1999,'تكويد صنف'!B1085,صادر_وارد!$B$3:$B$500)</f>
        <v>0</v>
      </c>
      <c r="E1085" s="19">
        <f t="shared" ca="1" si="16"/>
        <v>0</v>
      </c>
      <c r="F1085" s="7"/>
    </row>
    <row r="1086" spans="1:6" ht="18" x14ac:dyDescent="0.2">
      <c r="A1086" s="7"/>
      <c r="B1086" s="8" t="str">
        <f>IF(A1086="","",SUBTOTAL(3,A$6:A1086))</f>
        <v/>
      </c>
      <c r="C1086" s="8">
        <f ca="1">SUMIF(صادر_وارد!$D$3:$D$1999,'تكويد صنف'!B1086,صادر_وارد!$A$3:$A$500)</f>
        <v>0</v>
      </c>
      <c r="D1086" s="9">
        <f ca="1">SUMIF(صادر_وارد!$D$3:$D$1999,'تكويد صنف'!B1086,صادر_وارد!$B$3:$B$500)</f>
        <v>0</v>
      </c>
      <c r="E1086" s="19">
        <f t="shared" ca="1" si="16"/>
        <v>0</v>
      </c>
      <c r="F1086" s="7"/>
    </row>
    <row r="1087" spans="1:6" ht="18" x14ac:dyDescent="0.2">
      <c r="A1087" s="7"/>
      <c r="B1087" s="8" t="str">
        <f>IF(A1087="","",SUBTOTAL(3,A$6:A1087))</f>
        <v/>
      </c>
      <c r="C1087" s="8">
        <f ca="1">SUMIF(صادر_وارد!$D$3:$D$1999,'تكويد صنف'!B1087,صادر_وارد!$A$3:$A$500)</f>
        <v>0</v>
      </c>
      <c r="D1087" s="9">
        <f ca="1">SUMIF(صادر_وارد!$D$3:$D$1999,'تكويد صنف'!B1087,صادر_وارد!$B$3:$B$500)</f>
        <v>0</v>
      </c>
      <c r="E1087" s="19">
        <f t="shared" ca="1" si="16"/>
        <v>0</v>
      </c>
      <c r="F1087" s="7"/>
    </row>
    <row r="1088" spans="1:6" ht="18" x14ac:dyDescent="0.2">
      <c r="A1088" s="7"/>
      <c r="B1088" s="8" t="str">
        <f>IF(A1088="","",SUBTOTAL(3,A$6:A1088))</f>
        <v/>
      </c>
      <c r="C1088" s="8">
        <f ca="1">SUMIF(صادر_وارد!$D$3:$D$1999,'تكويد صنف'!B1088,صادر_وارد!$A$3:$A$500)</f>
        <v>0</v>
      </c>
      <c r="D1088" s="9">
        <f ca="1">SUMIF(صادر_وارد!$D$3:$D$1999,'تكويد صنف'!B1088,صادر_وارد!$B$3:$B$500)</f>
        <v>0</v>
      </c>
      <c r="E1088" s="19">
        <f t="shared" ca="1" si="16"/>
        <v>0</v>
      </c>
      <c r="F1088" s="7"/>
    </row>
    <row r="1089" spans="1:6" ht="18" x14ac:dyDescent="0.2">
      <c r="A1089" s="7"/>
      <c r="B1089" s="8" t="str">
        <f>IF(A1089="","",SUBTOTAL(3,A$6:A1089))</f>
        <v/>
      </c>
      <c r="C1089" s="8">
        <f ca="1">SUMIF(صادر_وارد!$D$3:$D$1999,'تكويد صنف'!B1089,صادر_وارد!$A$3:$A$500)</f>
        <v>0</v>
      </c>
      <c r="D1089" s="9">
        <f ca="1">SUMIF(صادر_وارد!$D$3:$D$1999,'تكويد صنف'!B1089,صادر_وارد!$B$3:$B$500)</f>
        <v>0</v>
      </c>
      <c r="E1089" s="19">
        <f t="shared" ca="1" si="16"/>
        <v>0</v>
      </c>
      <c r="F1089" s="7"/>
    </row>
    <row r="1090" spans="1:6" ht="18" x14ac:dyDescent="0.2">
      <c r="A1090" s="7"/>
      <c r="B1090" s="8" t="str">
        <f>IF(A1090="","",SUBTOTAL(3,A$6:A1090))</f>
        <v/>
      </c>
      <c r="C1090" s="8">
        <f ca="1">SUMIF(صادر_وارد!$D$3:$D$1999,'تكويد صنف'!B1090,صادر_وارد!$A$3:$A$500)</f>
        <v>0</v>
      </c>
      <c r="D1090" s="9">
        <f ca="1">SUMIF(صادر_وارد!$D$3:$D$1999,'تكويد صنف'!B1090,صادر_وارد!$B$3:$B$500)</f>
        <v>0</v>
      </c>
      <c r="E1090" s="19">
        <f t="shared" ca="1" si="16"/>
        <v>0</v>
      </c>
      <c r="F1090" s="7"/>
    </row>
    <row r="1091" spans="1:6" ht="18" x14ac:dyDescent="0.2">
      <c r="A1091" s="7"/>
      <c r="B1091" s="8" t="str">
        <f>IF(A1091="","",SUBTOTAL(3,A$6:A1091))</f>
        <v/>
      </c>
      <c r="C1091" s="8">
        <f ca="1">SUMIF(صادر_وارد!$D$3:$D$1999,'تكويد صنف'!B1091,صادر_وارد!$A$3:$A$500)</f>
        <v>0</v>
      </c>
      <c r="D1091" s="9">
        <f ca="1">SUMIF(صادر_وارد!$D$3:$D$1999,'تكويد صنف'!B1091,صادر_وارد!$B$3:$B$500)</f>
        <v>0</v>
      </c>
      <c r="E1091" s="19">
        <f t="shared" ca="1" si="16"/>
        <v>0</v>
      </c>
      <c r="F1091" s="7"/>
    </row>
    <row r="1092" spans="1:6" ht="18" x14ac:dyDescent="0.2">
      <c r="A1092" s="7"/>
      <c r="B1092" s="8" t="str">
        <f>IF(A1092="","",SUBTOTAL(3,A$6:A1092))</f>
        <v/>
      </c>
      <c r="C1092" s="8">
        <f ca="1">SUMIF(صادر_وارد!$D$3:$D$1999,'تكويد صنف'!B1092,صادر_وارد!$A$3:$A$500)</f>
        <v>0</v>
      </c>
      <c r="D1092" s="9">
        <f ca="1">SUMIF(صادر_وارد!$D$3:$D$1999,'تكويد صنف'!B1092,صادر_وارد!$B$3:$B$500)</f>
        <v>0</v>
      </c>
      <c r="E1092" s="19">
        <f t="shared" ca="1" si="16"/>
        <v>0</v>
      </c>
      <c r="F1092" s="7"/>
    </row>
    <row r="1093" spans="1:6" ht="18" x14ac:dyDescent="0.2">
      <c r="A1093" s="7"/>
      <c r="B1093" s="8" t="str">
        <f>IF(A1093="","",SUBTOTAL(3,A$6:A1093))</f>
        <v/>
      </c>
      <c r="C1093" s="8">
        <f ca="1">SUMIF(صادر_وارد!$D$3:$D$1999,'تكويد صنف'!B1093,صادر_وارد!$A$3:$A$500)</f>
        <v>0</v>
      </c>
      <c r="D1093" s="9">
        <f ca="1">SUMIF(صادر_وارد!$D$3:$D$1999,'تكويد صنف'!B1093,صادر_وارد!$B$3:$B$500)</f>
        <v>0</v>
      </c>
      <c r="E1093" s="19">
        <f t="shared" ca="1" si="16"/>
        <v>0</v>
      </c>
      <c r="F1093" s="7"/>
    </row>
    <row r="1094" spans="1:6" ht="18" x14ac:dyDescent="0.2">
      <c r="A1094" s="7"/>
      <c r="B1094" s="8" t="str">
        <f>IF(A1094="","",SUBTOTAL(3,A$6:A1094))</f>
        <v/>
      </c>
      <c r="C1094" s="8">
        <f ca="1">SUMIF(صادر_وارد!$D$3:$D$1999,'تكويد صنف'!B1094,صادر_وارد!$A$3:$A$500)</f>
        <v>0</v>
      </c>
      <c r="D1094" s="9">
        <f ca="1">SUMIF(صادر_وارد!$D$3:$D$1999,'تكويد صنف'!B1094,صادر_وارد!$B$3:$B$500)</f>
        <v>0</v>
      </c>
      <c r="E1094" s="19">
        <f t="shared" ref="E1094:E1157" ca="1" si="17">C1094-D1094</f>
        <v>0</v>
      </c>
      <c r="F1094" s="7"/>
    </row>
    <row r="1095" spans="1:6" ht="18" x14ac:dyDescent="0.2">
      <c r="A1095" s="7"/>
      <c r="B1095" s="8" t="str">
        <f>IF(A1095="","",SUBTOTAL(3,A$6:A1095))</f>
        <v/>
      </c>
      <c r="C1095" s="8">
        <f ca="1">SUMIF(صادر_وارد!$D$3:$D$1999,'تكويد صنف'!B1095,صادر_وارد!$A$3:$A$500)</f>
        <v>0</v>
      </c>
      <c r="D1095" s="9">
        <f ca="1">SUMIF(صادر_وارد!$D$3:$D$1999,'تكويد صنف'!B1095,صادر_وارد!$B$3:$B$500)</f>
        <v>0</v>
      </c>
      <c r="E1095" s="19">
        <f t="shared" ca="1" si="17"/>
        <v>0</v>
      </c>
      <c r="F1095" s="7"/>
    </row>
    <row r="1096" spans="1:6" ht="18" x14ac:dyDescent="0.2">
      <c r="A1096" s="7"/>
      <c r="B1096" s="8" t="str">
        <f>IF(A1096="","",SUBTOTAL(3,A$6:A1096))</f>
        <v/>
      </c>
      <c r="C1096" s="8">
        <f ca="1">SUMIF(صادر_وارد!$D$3:$D$1999,'تكويد صنف'!B1096,صادر_وارد!$A$3:$A$500)</f>
        <v>0</v>
      </c>
      <c r="D1096" s="9">
        <f ca="1">SUMIF(صادر_وارد!$D$3:$D$1999,'تكويد صنف'!B1096,صادر_وارد!$B$3:$B$500)</f>
        <v>0</v>
      </c>
      <c r="E1096" s="19">
        <f t="shared" ca="1" si="17"/>
        <v>0</v>
      </c>
      <c r="F1096" s="7"/>
    </row>
    <row r="1097" spans="1:6" ht="18" x14ac:dyDescent="0.2">
      <c r="A1097" s="7"/>
      <c r="B1097" s="8" t="str">
        <f>IF(A1097="","",SUBTOTAL(3,A$6:A1097))</f>
        <v/>
      </c>
      <c r="C1097" s="8">
        <f ca="1">SUMIF(صادر_وارد!$D$3:$D$1999,'تكويد صنف'!B1097,صادر_وارد!$A$3:$A$500)</f>
        <v>0</v>
      </c>
      <c r="D1097" s="9">
        <f ca="1">SUMIF(صادر_وارد!$D$3:$D$1999,'تكويد صنف'!B1097,صادر_وارد!$B$3:$B$500)</f>
        <v>0</v>
      </c>
      <c r="E1097" s="19">
        <f t="shared" ca="1" si="17"/>
        <v>0</v>
      </c>
      <c r="F1097" s="7"/>
    </row>
    <row r="1098" spans="1:6" ht="18" x14ac:dyDescent="0.2">
      <c r="A1098" s="7"/>
      <c r="B1098" s="8" t="str">
        <f>IF(A1098="","",SUBTOTAL(3,A$6:A1098))</f>
        <v/>
      </c>
      <c r="C1098" s="8">
        <f ca="1">SUMIF(صادر_وارد!$D$3:$D$1999,'تكويد صنف'!B1098,صادر_وارد!$A$3:$A$500)</f>
        <v>0</v>
      </c>
      <c r="D1098" s="9">
        <f ca="1">SUMIF(صادر_وارد!$D$3:$D$1999,'تكويد صنف'!B1098,صادر_وارد!$B$3:$B$500)</f>
        <v>0</v>
      </c>
      <c r="E1098" s="19">
        <f t="shared" ca="1" si="17"/>
        <v>0</v>
      </c>
      <c r="F1098" s="7"/>
    </row>
    <row r="1099" spans="1:6" ht="18" x14ac:dyDescent="0.2">
      <c r="A1099" s="7"/>
      <c r="B1099" s="8" t="str">
        <f>IF(A1099="","",SUBTOTAL(3,A$6:A1099))</f>
        <v/>
      </c>
      <c r="C1099" s="8">
        <f ca="1">SUMIF(صادر_وارد!$D$3:$D$1999,'تكويد صنف'!B1099,صادر_وارد!$A$3:$A$500)</f>
        <v>0</v>
      </c>
      <c r="D1099" s="9">
        <f ca="1">SUMIF(صادر_وارد!$D$3:$D$1999,'تكويد صنف'!B1099,صادر_وارد!$B$3:$B$500)</f>
        <v>0</v>
      </c>
      <c r="E1099" s="19">
        <f t="shared" ca="1" si="17"/>
        <v>0</v>
      </c>
      <c r="F1099" s="7"/>
    </row>
    <row r="1100" spans="1:6" ht="18" x14ac:dyDescent="0.2">
      <c r="A1100" s="7"/>
      <c r="B1100" s="8" t="str">
        <f>IF(A1100="","",SUBTOTAL(3,A$6:A1100))</f>
        <v/>
      </c>
      <c r="C1100" s="8">
        <f ca="1">SUMIF(صادر_وارد!$D$3:$D$1999,'تكويد صنف'!B1100,صادر_وارد!$A$3:$A$500)</f>
        <v>0</v>
      </c>
      <c r="D1100" s="9">
        <f ca="1">SUMIF(صادر_وارد!$D$3:$D$1999,'تكويد صنف'!B1100,صادر_وارد!$B$3:$B$500)</f>
        <v>0</v>
      </c>
      <c r="E1100" s="19">
        <f t="shared" ca="1" si="17"/>
        <v>0</v>
      </c>
      <c r="F1100" s="7"/>
    </row>
    <row r="1101" spans="1:6" ht="18" x14ac:dyDescent="0.2">
      <c r="A1101" s="7"/>
      <c r="B1101" s="8" t="str">
        <f>IF(A1101="","",SUBTOTAL(3,A$6:A1101))</f>
        <v/>
      </c>
      <c r="C1101" s="8">
        <f ca="1">SUMIF(صادر_وارد!$D$3:$D$1999,'تكويد صنف'!B1101,صادر_وارد!$A$3:$A$500)</f>
        <v>0</v>
      </c>
      <c r="D1101" s="9">
        <f ca="1">SUMIF(صادر_وارد!$D$3:$D$1999,'تكويد صنف'!B1101,صادر_وارد!$B$3:$B$500)</f>
        <v>0</v>
      </c>
      <c r="E1101" s="19">
        <f t="shared" ca="1" si="17"/>
        <v>0</v>
      </c>
      <c r="F1101" s="7"/>
    </row>
    <row r="1102" spans="1:6" ht="18" x14ac:dyDescent="0.2">
      <c r="A1102" s="7"/>
      <c r="B1102" s="8" t="str">
        <f>IF(A1102="","",SUBTOTAL(3,A$6:A1102))</f>
        <v/>
      </c>
      <c r="C1102" s="8">
        <f ca="1">SUMIF(صادر_وارد!$D$3:$D$1999,'تكويد صنف'!B1102,صادر_وارد!$A$3:$A$500)</f>
        <v>0</v>
      </c>
      <c r="D1102" s="9">
        <f ca="1">SUMIF(صادر_وارد!$D$3:$D$1999,'تكويد صنف'!B1102,صادر_وارد!$B$3:$B$500)</f>
        <v>0</v>
      </c>
      <c r="E1102" s="19">
        <f t="shared" ca="1" si="17"/>
        <v>0</v>
      </c>
      <c r="F1102" s="7"/>
    </row>
    <row r="1103" spans="1:6" ht="18" x14ac:dyDescent="0.2">
      <c r="A1103" s="7"/>
      <c r="B1103" s="8" t="str">
        <f>IF(A1103="","",SUBTOTAL(3,A$6:A1103))</f>
        <v/>
      </c>
      <c r="C1103" s="8">
        <f ca="1">SUMIF(صادر_وارد!$D$3:$D$1999,'تكويد صنف'!B1103,صادر_وارد!$A$3:$A$500)</f>
        <v>0</v>
      </c>
      <c r="D1103" s="9">
        <f ca="1">SUMIF(صادر_وارد!$D$3:$D$1999,'تكويد صنف'!B1103,صادر_وارد!$B$3:$B$500)</f>
        <v>0</v>
      </c>
      <c r="E1103" s="19">
        <f t="shared" ca="1" si="17"/>
        <v>0</v>
      </c>
      <c r="F1103" s="7"/>
    </row>
    <row r="1104" spans="1:6" ht="18" x14ac:dyDescent="0.2">
      <c r="A1104" s="7"/>
      <c r="B1104" s="8" t="str">
        <f>IF(A1104="","",SUBTOTAL(3,A$6:A1104))</f>
        <v/>
      </c>
      <c r="C1104" s="8">
        <f ca="1">SUMIF(صادر_وارد!$D$3:$D$1999,'تكويد صنف'!B1104,صادر_وارد!$A$3:$A$500)</f>
        <v>0</v>
      </c>
      <c r="D1104" s="9">
        <f ca="1">SUMIF(صادر_وارد!$D$3:$D$1999,'تكويد صنف'!B1104,صادر_وارد!$B$3:$B$500)</f>
        <v>0</v>
      </c>
      <c r="E1104" s="19">
        <f t="shared" ca="1" si="17"/>
        <v>0</v>
      </c>
      <c r="F1104" s="7"/>
    </row>
    <row r="1105" spans="1:6" ht="18" x14ac:dyDescent="0.2">
      <c r="A1105" s="7"/>
      <c r="B1105" s="8" t="str">
        <f>IF(A1105="","",SUBTOTAL(3,A$6:A1105))</f>
        <v/>
      </c>
      <c r="C1105" s="8">
        <f ca="1">SUMIF(صادر_وارد!$D$3:$D$1999,'تكويد صنف'!B1105,صادر_وارد!$A$3:$A$500)</f>
        <v>0</v>
      </c>
      <c r="D1105" s="9">
        <f ca="1">SUMIF(صادر_وارد!$D$3:$D$1999,'تكويد صنف'!B1105,صادر_وارد!$B$3:$B$500)</f>
        <v>0</v>
      </c>
      <c r="E1105" s="19">
        <f t="shared" ca="1" si="17"/>
        <v>0</v>
      </c>
      <c r="F1105" s="7"/>
    </row>
    <row r="1106" spans="1:6" ht="18" x14ac:dyDescent="0.2">
      <c r="A1106" s="7"/>
      <c r="B1106" s="8" t="str">
        <f>IF(A1106="","",SUBTOTAL(3,A$6:A1106))</f>
        <v/>
      </c>
      <c r="C1106" s="8">
        <f ca="1">SUMIF(صادر_وارد!$D$3:$D$1999,'تكويد صنف'!B1106,صادر_وارد!$A$3:$A$500)</f>
        <v>0</v>
      </c>
      <c r="D1106" s="9">
        <f ca="1">SUMIF(صادر_وارد!$D$3:$D$1999,'تكويد صنف'!B1106,صادر_وارد!$B$3:$B$500)</f>
        <v>0</v>
      </c>
      <c r="E1106" s="19">
        <f t="shared" ca="1" si="17"/>
        <v>0</v>
      </c>
      <c r="F1106" s="7"/>
    </row>
    <row r="1107" spans="1:6" ht="18" x14ac:dyDescent="0.2">
      <c r="A1107" s="7"/>
      <c r="B1107" s="8" t="str">
        <f>IF(A1107="","",SUBTOTAL(3,A$6:A1107))</f>
        <v/>
      </c>
      <c r="C1107" s="8">
        <f ca="1">SUMIF(صادر_وارد!$D$3:$D$1999,'تكويد صنف'!B1107,صادر_وارد!$A$3:$A$500)</f>
        <v>0</v>
      </c>
      <c r="D1107" s="9">
        <f ca="1">SUMIF(صادر_وارد!$D$3:$D$1999,'تكويد صنف'!B1107,صادر_وارد!$B$3:$B$500)</f>
        <v>0</v>
      </c>
      <c r="E1107" s="19">
        <f t="shared" ca="1" si="17"/>
        <v>0</v>
      </c>
      <c r="F1107" s="7"/>
    </row>
    <row r="1108" spans="1:6" ht="18" x14ac:dyDescent="0.2">
      <c r="A1108" s="7"/>
      <c r="B1108" s="8" t="str">
        <f>IF(A1108="","",SUBTOTAL(3,A$6:A1108))</f>
        <v/>
      </c>
      <c r="C1108" s="8">
        <f ca="1">SUMIF(صادر_وارد!$D$3:$D$1999,'تكويد صنف'!B1108,صادر_وارد!$A$3:$A$500)</f>
        <v>0</v>
      </c>
      <c r="D1108" s="9">
        <f ca="1">SUMIF(صادر_وارد!$D$3:$D$1999,'تكويد صنف'!B1108,صادر_وارد!$B$3:$B$500)</f>
        <v>0</v>
      </c>
      <c r="E1108" s="19">
        <f t="shared" ca="1" si="17"/>
        <v>0</v>
      </c>
      <c r="F1108" s="7"/>
    </row>
    <row r="1109" spans="1:6" ht="18" x14ac:dyDescent="0.2">
      <c r="A1109" s="7"/>
      <c r="B1109" s="8" t="str">
        <f>IF(A1109="","",SUBTOTAL(3,A$6:A1109))</f>
        <v/>
      </c>
      <c r="C1109" s="8">
        <f ca="1">SUMIF(صادر_وارد!$D$3:$D$1999,'تكويد صنف'!B1109,صادر_وارد!$A$3:$A$500)</f>
        <v>0</v>
      </c>
      <c r="D1109" s="9">
        <f ca="1">SUMIF(صادر_وارد!$D$3:$D$1999,'تكويد صنف'!B1109,صادر_وارد!$B$3:$B$500)</f>
        <v>0</v>
      </c>
      <c r="E1109" s="19">
        <f t="shared" ca="1" si="17"/>
        <v>0</v>
      </c>
      <c r="F1109" s="7"/>
    </row>
    <row r="1110" spans="1:6" ht="18" x14ac:dyDescent="0.2">
      <c r="A1110" s="7"/>
      <c r="B1110" s="8" t="str">
        <f>IF(A1110="","",SUBTOTAL(3,A$6:A1110))</f>
        <v/>
      </c>
      <c r="C1110" s="8">
        <f ca="1">SUMIF(صادر_وارد!$D$3:$D$1999,'تكويد صنف'!B1110,صادر_وارد!$A$3:$A$500)</f>
        <v>0</v>
      </c>
      <c r="D1110" s="9">
        <f ca="1">SUMIF(صادر_وارد!$D$3:$D$1999,'تكويد صنف'!B1110,صادر_وارد!$B$3:$B$500)</f>
        <v>0</v>
      </c>
      <c r="E1110" s="19">
        <f t="shared" ca="1" si="17"/>
        <v>0</v>
      </c>
      <c r="F1110" s="7"/>
    </row>
    <row r="1111" spans="1:6" ht="18" x14ac:dyDescent="0.2">
      <c r="A1111" s="7"/>
      <c r="B1111" s="8" t="str">
        <f>IF(A1111="","",SUBTOTAL(3,A$6:A1111))</f>
        <v/>
      </c>
      <c r="C1111" s="8">
        <f ca="1">SUMIF(صادر_وارد!$D$3:$D$1999,'تكويد صنف'!B1111,صادر_وارد!$A$3:$A$500)</f>
        <v>0</v>
      </c>
      <c r="D1111" s="9">
        <f ca="1">SUMIF(صادر_وارد!$D$3:$D$1999,'تكويد صنف'!B1111,صادر_وارد!$B$3:$B$500)</f>
        <v>0</v>
      </c>
      <c r="E1111" s="19">
        <f t="shared" ca="1" si="17"/>
        <v>0</v>
      </c>
      <c r="F1111" s="7"/>
    </row>
    <row r="1112" spans="1:6" ht="18" x14ac:dyDescent="0.2">
      <c r="A1112" s="7"/>
      <c r="B1112" s="8" t="str">
        <f>IF(A1112="","",SUBTOTAL(3,A$6:A1112))</f>
        <v/>
      </c>
      <c r="C1112" s="8">
        <f ca="1">SUMIF(صادر_وارد!$D$3:$D$1999,'تكويد صنف'!B1112,صادر_وارد!$A$3:$A$500)</f>
        <v>0</v>
      </c>
      <c r="D1112" s="9">
        <f ca="1">SUMIF(صادر_وارد!$D$3:$D$1999,'تكويد صنف'!B1112,صادر_وارد!$B$3:$B$500)</f>
        <v>0</v>
      </c>
      <c r="E1112" s="19">
        <f t="shared" ca="1" si="17"/>
        <v>0</v>
      </c>
      <c r="F1112" s="7"/>
    </row>
    <row r="1113" spans="1:6" ht="18" x14ac:dyDescent="0.2">
      <c r="A1113" s="7"/>
      <c r="B1113" s="8" t="str">
        <f>IF(A1113="","",SUBTOTAL(3,A$6:A1113))</f>
        <v/>
      </c>
      <c r="C1113" s="8">
        <f ca="1">SUMIF(صادر_وارد!$D$3:$D$1999,'تكويد صنف'!B1113,صادر_وارد!$A$3:$A$500)</f>
        <v>0</v>
      </c>
      <c r="D1113" s="9">
        <f ca="1">SUMIF(صادر_وارد!$D$3:$D$1999,'تكويد صنف'!B1113,صادر_وارد!$B$3:$B$500)</f>
        <v>0</v>
      </c>
      <c r="E1113" s="19">
        <f t="shared" ca="1" si="17"/>
        <v>0</v>
      </c>
      <c r="F1113" s="7"/>
    </row>
    <row r="1114" spans="1:6" ht="18" x14ac:dyDescent="0.2">
      <c r="A1114" s="7"/>
      <c r="B1114" s="8" t="str">
        <f>IF(A1114="","",SUBTOTAL(3,A$6:A1114))</f>
        <v/>
      </c>
      <c r="C1114" s="8">
        <f ca="1">SUMIF(صادر_وارد!$D$3:$D$1999,'تكويد صنف'!B1114,صادر_وارد!$A$3:$A$500)</f>
        <v>0</v>
      </c>
      <c r="D1114" s="9">
        <f ca="1">SUMIF(صادر_وارد!$D$3:$D$1999,'تكويد صنف'!B1114,صادر_وارد!$B$3:$B$500)</f>
        <v>0</v>
      </c>
      <c r="E1114" s="19">
        <f t="shared" ca="1" si="17"/>
        <v>0</v>
      </c>
      <c r="F1114" s="7"/>
    </row>
    <row r="1115" spans="1:6" ht="18" x14ac:dyDescent="0.2">
      <c r="A1115" s="7"/>
      <c r="B1115" s="8" t="str">
        <f>IF(A1115="","",SUBTOTAL(3,A$6:A1115))</f>
        <v/>
      </c>
      <c r="C1115" s="8">
        <f ca="1">SUMIF(صادر_وارد!$D$3:$D$1999,'تكويد صنف'!B1115,صادر_وارد!$A$3:$A$500)</f>
        <v>0</v>
      </c>
      <c r="D1115" s="9">
        <f ca="1">SUMIF(صادر_وارد!$D$3:$D$1999,'تكويد صنف'!B1115,صادر_وارد!$B$3:$B$500)</f>
        <v>0</v>
      </c>
      <c r="E1115" s="19">
        <f t="shared" ca="1" si="17"/>
        <v>0</v>
      </c>
      <c r="F1115" s="7"/>
    </row>
    <row r="1116" spans="1:6" ht="18" x14ac:dyDescent="0.2">
      <c r="A1116" s="7"/>
      <c r="B1116" s="8" t="str">
        <f>IF(A1116="","",SUBTOTAL(3,A$6:A1116))</f>
        <v/>
      </c>
      <c r="C1116" s="8">
        <f ca="1">SUMIF(صادر_وارد!$D$3:$D$1999,'تكويد صنف'!B1116,صادر_وارد!$A$3:$A$500)</f>
        <v>0</v>
      </c>
      <c r="D1116" s="9">
        <f ca="1">SUMIF(صادر_وارد!$D$3:$D$1999,'تكويد صنف'!B1116,صادر_وارد!$B$3:$B$500)</f>
        <v>0</v>
      </c>
      <c r="E1116" s="19">
        <f t="shared" ca="1" si="17"/>
        <v>0</v>
      </c>
      <c r="F1116" s="7"/>
    </row>
    <row r="1117" spans="1:6" ht="18" x14ac:dyDescent="0.2">
      <c r="A1117" s="7"/>
      <c r="B1117" s="8" t="str">
        <f>IF(A1117="","",SUBTOTAL(3,A$6:A1117))</f>
        <v/>
      </c>
      <c r="C1117" s="8">
        <f ca="1">SUMIF(صادر_وارد!$D$3:$D$1999,'تكويد صنف'!B1117,صادر_وارد!$A$3:$A$500)</f>
        <v>0</v>
      </c>
      <c r="D1117" s="9">
        <f ca="1">SUMIF(صادر_وارد!$D$3:$D$1999,'تكويد صنف'!B1117,صادر_وارد!$B$3:$B$500)</f>
        <v>0</v>
      </c>
      <c r="E1117" s="19">
        <f t="shared" ca="1" si="17"/>
        <v>0</v>
      </c>
      <c r="F1117" s="7"/>
    </row>
    <row r="1118" spans="1:6" ht="18" x14ac:dyDescent="0.2">
      <c r="A1118" s="7"/>
      <c r="B1118" s="8" t="str">
        <f>IF(A1118="","",SUBTOTAL(3,A$6:A1118))</f>
        <v/>
      </c>
      <c r="C1118" s="8">
        <f ca="1">SUMIF(صادر_وارد!$D$3:$D$1999,'تكويد صنف'!B1118,صادر_وارد!$A$3:$A$500)</f>
        <v>0</v>
      </c>
      <c r="D1118" s="9">
        <f ca="1">SUMIF(صادر_وارد!$D$3:$D$1999,'تكويد صنف'!B1118,صادر_وارد!$B$3:$B$500)</f>
        <v>0</v>
      </c>
      <c r="E1118" s="19">
        <f t="shared" ca="1" si="17"/>
        <v>0</v>
      </c>
      <c r="F1118" s="7"/>
    </row>
    <row r="1119" spans="1:6" ht="18" x14ac:dyDescent="0.2">
      <c r="A1119" s="7"/>
      <c r="B1119" s="8" t="str">
        <f>IF(A1119="","",SUBTOTAL(3,A$6:A1119))</f>
        <v/>
      </c>
      <c r="C1119" s="8">
        <f ca="1">SUMIF(صادر_وارد!$D$3:$D$1999,'تكويد صنف'!B1119,صادر_وارد!$A$3:$A$500)</f>
        <v>0</v>
      </c>
      <c r="D1119" s="9">
        <f ca="1">SUMIF(صادر_وارد!$D$3:$D$1999,'تكويد صنف'!B1119,صادر_وارد!$B$3:$B$500)</f>
        <v>0</v>
      </c>
      <c r="E1119" s="19">
        <f t="shared" ca="1" si="17"/>
        <v>0</v>
      </c>
      <c r="F1119" s="7"/>
    </row>
    <row r="1120" spans="1:6" ht="18" x14ac:dyDescent="0.2">
      <c r="A1120" s="7"/>
      <c r="B1120" s="8" t="str">
        <f>IF(A1120="","",SUBTOTAL(3,A$6:A1120))</f>
        <v/>
      </c>
      <c r="C1120" s="8">
        <f ca="1">SUMIF(صادر_وارد!$D$3:$D$1999,'تكويد صنف'!B1120,صادر_وارد!$A$3:$A$500)</f>
        <v>0</v>
      </c>
      <c r="D1120" s="9">
        <f ca="1">SUMIF(صادر_وارد!$D$3:$D$1999,'تكويد صنف'!B1120,صادر_وارد!$B$3:$B$500)</f>
        <v>0</v>
      </c>
      <c r="E1120" s="19">
        <f t="shared" ca="1" si="17"/>
        <v>0</v>
      </c>
      <c r="F1120" s="7"/>
    </row>
    <row r="1121" spans="1:6" ht="18" x14ac:dyDescent="0.2">
      <c r="A1121" s="7"/>
      <c r="B1121" s="8" t="str">
        <f>IF(A1121="","",SUBTOTAL(3,A$6:A1121))</f>
        <v/>
      </c>
      <c r="C1121" s="8">
        <f ca="1">SUMIF(صادر_وارد!$D$3:$D$1999,'تكويد صنف'!B1121,صادر_وارد!$A$3:$A$500)</f>
        <v>0</v>
      </c>
      <c r="D1121" s="9">
        <f ca="1">SUMIF(صادر_وارد!$D$3:$D$1999,'تكويد صنف'!B1121,صادر_وارد!$B$3:$B$500)</f>
        <v>0</v>
      </c>
      <c r="E1121" s="19">
        <f t="shared" ca="1" si="17"/>
        <v>0</v>
      </c>
      <c r="F1121" s="7"/>
    </row>
    <row r="1122" spans="1:6" ht="18" x14ac:dyDescent="0.2">
      <c r="A1122" s="7"/>
      <c r="B1122" s="8" t="str">
        <f>IF(A1122="","",SUBTOTAL(3,A$6:A1122))</f>
        <v/>
      </c>
      <c r="C1122" s="8">
        <f ca="1">SUMIF(صادر_وارد!$D$3:$D$1999,'تكويد صنف'!B1122,صادر_وارد!$A$3:$A$500)</f>
        <v>0</v>
      </c>
      <c r="D1122" s="9">
        <f ca="1">SUMIF(صادر_وارد!$D$3:$D$1999,'تكويد صنف'!B1122,صادر_وارد!$B$3:$B$500)</f>
        <v>0</v>
      </c>
      <c r="E1122" s="19">
        <f t="shared" ca="1" si="17"/>
        <v>0</v>
      </c>
      <c r="F1122" s="7"/>
    </row>
    <row r="1123" spans="1:6" ht="18" x14ac:dyDescent="0.2">
      <c r="A1123" s="7"/>
      <c r="B1123" s="8" t="str">
        <f>IF(A1123="","",SUBTOTAL(3,A$6:A1123))</f>
        <v/>
      </c>
      <c r="C1123" s="8">
        <f ca="1">SUMIF(صادر_وارد!$D$3:$D$1999,'تكويد صنف'!B1123,صادر_وارد!$A$3:$A$500)</f>
        <v>0</v>
      </c>
      <c r="D1123" s="9">
        <f ca="1">SUMIF(صادر_وارد!$D$3:$D$1999,'تكويد صنف'!B1123,صادر_وارد!$B$3:$B$500)</f>
        <v>0</v>
      </c>
      <c r="E1123" s="19">
        <f t="shared" ca="1" si="17"/>
        <v>0</v>
      </c>
      <c r="F1123" s="7"/>
    </row>
    <row r="1124" spans="1:6" ht="18" x14ac:dyDescent="0.2">
      <c r="A1124" s="7"/>
      <c r="B1124" s="8" t="str">
        <f>IF(A1124="","",SUBTOTAL(3,A$6:A1124))</f>
        <v/>
      </c>
      <c r="C1124" s="8">
        <f ca="1">SUMIF(صادر_وارد!$D$3:$D$1999,'تكويد صنف'!B1124,صادر_وارد!$A$3:$A$500)</f>
        <v>0</v>
      </c>
      <c r="D1124" s="9">
        <f ca="1">SUMIF(صادر_وارد!$D$3:$D$1999,'تكويد صنف'!B1124,صادر_وارد!$B$3:$B$500)</f>
        <v>0</v>
      </c>
      <c r="E1124" s="19">
        <f t="shared" ca="1" si="17"/>
        <v>0</v>
      </c>
      <c r="F1124" s="7"/>
    </row>
    <row r="1125" spans="1:6" ht="18" x14ac:dyDescent="0.2">
      <c r="A1125" s="7"/>
      <c r="B1125" s="8" t="str">
        <f>IF(A1125="","",SUBTOTAL(3,A$6:A1125))</f>
        <v/>
      </c>
      <c r="C1125" s="8">
        <f ca="1">SUMIF(صادر_وارد!$D$3:$D$1999,'تكويد صنف'!B1125,صادر_وارد!$A$3:$A$500)</f>
        <v>0</v>
      </c>
      <c r="D1125" s="9">
        <f ca="1">SUMIF(صادر_وارد!$D$3:$D$1999,'تكويد صنف'!B1125,صادر_وارد!$B$3:$B$500)</f>
        <v>0</v>
      </c>
      <c r="E1125" s="19">
        <f t="shared" ca="1" si="17"/>
        <v>0</v>
      </c>
      <c r="F1125" s="7"/>
    </row>
    <row r="1126" spans="1:6" ht="18" x14ac:dyDescent="0.2">
      <c r="A1126" s="7"/>
      <c r="B1126" s="8" t="str">
        <f>IF(A1126="","",SUBTOTAL(3,A$6:A1126))</f>
        <v/>
      </c>
      <c r="C1126" s="8">
        <f ca="1">SUMIF(صادر_وارد!$D$3:$D$1999,'تكويد صنف'!B1126,صادر_وارد!$A$3:$A$500)</f>
        <v>0</v>
      </c>
      <c r="D1126" s="9">
        <f ca="1">SUMIF(صادر_وارد!$D$3:$D$1999,'تكويد صنف'!B1126,صادر_وارد!$B$3:$B$500)</f>
        <v>0</v>
      </c>
      <c r="E1126" s="19">
        <f t="shared" ca="1" si="17"/>
        <v>0</v>
      </c>
      <c r="F1126" s="7"/>
    </row>
    <row r="1127" spans="1:6" ht="18" x14ac:dyDescent="0.2">
      <c r="A1127" s="7"/>
      <c r="B1127" s="8" t="str">
        <f>IF(A1127="","",SUBTOTAL(3,A$6:A1127))</f>
        <v/>
      </c>
      <c r="C1127" s="8">
        <f ca="1">SUMIF(صادر_وارد!$D$3:$D$1999,'تكويد صنف'!B1127,صادر_وارد!$A$3:$A$500)</f>
        <v>0</v>
      </c>
      <c r="D1127" s="9">
        <f ca="1">SUMIF(صادر_وارد!$D$3:$D$1999,'تكويد صنف'!B1127,صادر_وارد!$B$3:$B$500)</f>
        <v>0</v>
      </c>
      <c r="E1127" s="19">
        <f t="shared" ca="1" si="17"/>
        <v>0</v>
      </c>
      <c r="F1127" s="7"/>
    </row>
    <row r="1128" spans="1:6" ht="18" x14ac:dyDescent="0.2">
      <c r="A1128" s="7"/>
      <c r="B1128" s="8" t="str">
        <f>IF(A1128="","",SUBTOTAL(3,A$6:A1128))</f>
        <v/>
      </c>
      <c r="C1128" s="8">
        <f ca="1">SUMIF(صادر_وارد!$D$3:$D$1999,'تكويد صنف'!B1128,صادر_وارد!$A$3:$A$500)</f>
        <v>0</v>
      </c>
      <c r="D1128" s="9">
        <f ca="1">SUMIF(صادر_وارد!$D$3:$D$1999,'تكويد صنف'!B1128,صادر_وارد!$B$3:$B$500)</f>
        <v>0</v>
      </c>
      <c r="E1128" s="19">
        <f t="shared" ca="1" si="17"/>
        <v>0</v>
      </c>
      <c r="F1128" s="7"/>
    </row>
    <row r="1129" spans="1:6" ht="18" x14ac:dyDescent="0.2">
      <c r="A1129" s="7"/>
      <c r="B1129" s="8" t="str">
        <f>IF(A1129="","",SUBTOTAL(3,A$6:A1129))</f>
        <v/>
      </c>
      <c r="C1129" s="8">
        <f ca="1">SUMIF(صادر_وارد!$D$3:$D$1999,'تكويد صنف'!B1129,صادر_وارد!$A$3:$A$500)</f>
        <v>0</v>
      </c>
      <c r="D1129" s="9">
        <f ca="1">SUMIF(صادر_وارد!$D$3:$D$1999,'تكويد صنف'!B1129,صادر_وارد!$B$3:$B$500)</f>
        <v>0</v>
      </c>
      <c r="E1129" s="19">
        <f t="shared" ca="1" si="17"/>
        <v>0</v>
      </c>
      <c r="F1129" s="7"/>
    </row>
    <row r="1130" spans="1:6" ht="18" x14ac:dyDescent="0.2">
      <c r="A1130" s="7"/>
      <c r="B1130" s="8" t="str">
        <f>IF(A1130="","",SUBTOTAL(3,A$6:A1130))</f>
        <v/>
      </c>
      <c r="C1130" s="8">
        <f ca="1">SUMIF(صادر_وارد!$D$3:$D$1999,'تكويد صنف'!B1130,صادر_وارد!$A$3:$A$500)</f>
        <v>0</v>
      </c>
      <c r="D1130" s="9">
        <f ca="1">SUMIF(صادر_وارد!$D$3:$D$1999,'تكويد صنف'!B1130,صادر_وارد!$B$3:$B$500)</f>
        <v>0</v>
      </c>
      <c r="E1130" s="19">
        <f t="shared" ca="1" si="17"/>
        <v>0</v>
      </c>
      <c r="F1130" s="7"/>
    </row>
    <row r="1131" spans="1:6" ht="18" x14ac:dyDescent="0.2">
      <c r="A1131" s="7"/>
      <c r="B1131" s="8" t="str">
        <f>IF(A1131="","",SUBTOTAL(3,A$6:A1131))</f>
        <v/>
      </c>
      <c r="C1131" s="8">
        <f ca="1">SUMIF(صادر_وارد!$D$3:$D$1999,'تكويد صنف'!B1131,صادر_وارد!$A$3:$A$500)</f>
        <v>0</v>
      </c>
      <c r="D1131" s="9">
        <f ca="1">SUMIF(صادر_وارد!$D$3:$D$1999,'تكويد صنف'!B1131,صادر_وارد!$B$3:$B$500)</f>
        <v>0</v>
      </c>
      <c r="E1131" s="19">
        <f t="shared" ca="1" si="17"/>
        <v>0</v>
      </c>
      <c r="F1131" s="7"/>
    </row>
    <row r="1132" spans="1:6" ht="18" x14ac:dyDescent="0.2">
      <c r="A1132" s="7"/>
      <c r="B1132" s="8" t="str">
        <f>IF(A1132="","",SUBTOTAL(3,A$6:A1132))</f>
        <v/>
      </c>
      <c r="C1132" s="8">
        <f ca="1">SUMIF(صادر_وارد!$D$3:$D$1999,'تكويد صنف'!B1132,صادر_وارد!$A$3:$A$500)</f>
        <v>0</v>
      </c>
      <c r="D1132" s="9">
        <f ca="1">SUMIF(صادر_وارد!$D$3:$D$1999,'تكويد صنف'!B1132,صادر_وارد!$B$3:$B$500)</f>
        <v>0</v>
      </c>
      <c r="E1132" s="19">
        <f t="shared" ca="1" si="17"/>
        <v>0</v>
      </c>
      <c r="F1132" s="7"/>
    </row>
    <row r="1133" spans="1:6" ht="18" x14ac:dyDescent="0.2">
      <c r="A1133" s="7"/>
      <c r="B1133" s="8" t="str">
        <f>IF(A1133="","",SUBTOTAL(3,A$6:A1133))</f>
        <v/>
      </c>
      <c r="C1133" s="8">
        <f ca="1">SUMIF(صادر_وارد!$D$3:$D$1999,'تكويد صنف'!B1133,صادر_وارد!$A$3:$A$500)</f>
        <v>0</v>
      </c>
      <c r="D1133" s="9">
        <f ca="1">SUMIF(صادر_وارد!$D$3:$D$1999,'تكويد صنف'!B1133,صادر_وارد!$B$3:$B$500)</f>
        <v>0</v>
      </c>
      <c r="E1133" s="19">
        <f t="shared" ca="1" si="17"/>
        <v>0</v>
      </c>
      <c r="F1133" s="7"/>
    </row>
    <row r="1134" spans="1:6" ht="18" x14ac:dyDescent="0.2">
      <c r="A1134" s="7"/>
      <c r="B1134" s="8" t="str">
        <f>IF(A1134="","",SUBTOTAL(3,A$6:A1134))</f>
        <v/>
      </c>
      <c r="C1134" s="8">
        <f ca="1">SUMIF(صادر_وارد!$D$3:$D$1999,'تكويد صنف'!B1134,صادر_وارد!$A$3:$A$500)</f>
        <v>0</v>
      </c>
      <c r="D1134" s="9">
        <f ca="1">SUMIF(صادر_وارد!$D$3:$D$1999,'تكويد صنف'!B1134,صادر_وارد!$B$3:$B$500)</f>
        <v>0</v>
      </c>
      <c r="E1134" s="19">
        <f t="shared" ca="1" si="17"/>
        <v>0</v>
      </c>
      <c r="F1134" s="7"/>
    </row>
    <row r="1135" spans="1:6" ht="18" x14ac:dyDescent="0.2">
      <c r="A1135" s="7"/>
      <c r="B1135" s="8" t="str">
        <f>IF(A1135="","",SUBTOTAL(3,A$6:A1135))</f>
        <v/>
      </c>
      <c r="C1135" s="8">
        <f ca="1">SUMIF(صادر_وارد!$D$3:$D$1999,'تكويد صنف'!B1135,صادر_وارد!$A$3:$A$500)</f>
        <v>0</v>
      </c>
      <c r="D1135" s="9">
        <f ca="1">SUMIF(صادر_وارد!$D$3:$D$1999,'تكويد صنف'!B1135,صادر_وارد!$B$3:$B$500)</f>
        <v>0</v>
      </c>
      <c r="E1135" s="19">
        <f t="shared" ca="1" si="17"/>
        <v>0</v>
      </c>
      <c r="F1135" s="7"/>
    </row>
    <row r="1136" spans="1:6" ht="18" x14ac:dyDescent="0.2">
      <c r="A1136" s="7"/>
      <c r="B1136" s="8" t="str">
        <f>IF(A1136="","",SUBTOTAL(3,A$6:A1136))</f>
        <v/>
      </c>
      <c r="C1136" s="8">
        <f ca="1">SUMIF(صادر_وارد!$D$3:$D$1999,'تكويد صنف'!B1136,صادر_وارد!$A$3:$A$500)</f>
        <v>0</v>
      </c>
      <c r="D1136" s="9">
        <f ca="1">SUMIF(صادر_وارد!$D$3:$D$1999,'تكويد صنف'!B1136,صادر_وارد!$B$3:$B$500)</f>
        <v>0</v>
      </c>
      <c r="E1136" s="19">
        <f t="shared" ca="1" si="17"/>
        <v>0</v>
      </c>
      <c r="F1136" s="7"/>
    </row>
    <row r="1137" spans="1:6" ht="18" x14ac:dyDescent="0.2">
      <c r="A1137" s="7"/>
      <c r="B1137" s="8" t="str">
        <f>IF(A1137="","",SUBTOTAL(3,A$6:A1137))</f>
        <v/>
      </c>
      <c r="C1137" s="8">
        <f ca="1">SUMIF(صادر_وارد!$D$3:$D$1999,'تكويد صنف'!B1137,صادر_وارد!$A$3:$A$500)</f>
        <v>0</v>
      </c>
      <c r="D1137" s="9">
        <f ca="1">SUMIF(صادر_وارد!$D$3:$D$1999,'تكويد صنف'!B1137,صادر_وارد!$B$3:$B$500)</f>
        <v>0</v>
      </c>
      <c r="E1137" s="19">
        <f t="shared" ca="1" si="17"/>
        <v>0</v>
      </c>
      <c r="F1137" s="7"/>
    </row>
    <row r="1138" spans="1:6" ht="18" x14ac:dyDescent="0.2">
      <c r="A1138" s="7"/>
      <c r="B1138" s="8" t="str">
        <f>IF(A1138="","",SUBTOTAL(3,A$6:A1138))</f>
        <v/>
      </c>
      <c r="C1138" s="8">
        <f ca="1">SUMIF(صادر_وارد!$D$3:$D$1999,'تكويد صنف'!B1138,صادر_وارد!$A$3:$A$500)</f>
        <v>0</v>
      </c>
      <c r="D1138" s="9">
        <f ca="1">SUMIF(صادر_وارد!$D$3:$D$1999,'تكويد صنف'!B1138,صادر_وارد!$B$3:$B$500)</f>
        <v>0</v>
      </c>
      <c r="E1138" s="19">
        <f t="shared" ca="1" si="17"/>
        <v>0</v>
      </c>
      <c r="F1138" s="7"/>
    </row>
    <row r="1139" spans="1:6" ht="18" x14ac:dyDescent="0.2">
      <c r="A1139" s="7"/>
      <c r="B1139" s="8" t="str">
        <f>IF(A1139="","",SUBTOTAL(3,A$6:A1139))</f>
        <v/>
      </c>
      <c r="C1139" s="8">
        <f ca="1">SUMIF(صادر_وارد!$D$3:$D$1999,'تكويد صنف'!B1139,صادر_وارد!$A$3:$A$500)</f>
        <v>0</v>
      </c>
      <c r="D1139" s="9">
        <f ca="1">SUMIF(صادر_وارد!$D$3:$D$1999,'تكويد صنف'!B1139,صادر_وارد!$B$3:$B$500)</f>
        <v>0</v>
      </c>
      <c r="E1139" s="19">
        <f t="shared" ca="1" si="17"/>
        <v>0</v>
      </c>
      <c r="F1139" s="7"/>
    </row>
    <row r="1140" spans="1:6" ht="18" x14ac:dyDescent="0.2">
      <c r="A1140" s="7"/>
      <c r="B1140" s="8" t="str">
        <f>IF(A1140="","",SUBTOTAL(3,A$6:A1140))</f>
        <v/>
      </c>
      <c r="C1140" s="8">
        <f ca="1">SUMIF(صادر_وارد!$D$3:$D$1999,'تكويد صنف'!B1140,صادر_وارد!$A$3:$A$500)</f>
        <v>0</v>
      </c>
      <c r="D1140" s="9">
        <f ca="1">SUMIF(صادر_وارد!$D$3:$D$1999,'تكويد صنف'!B1140,صادر_وارد!$B$3:$B$500)</f>
        <v>0</v>
      </c>
      <c r="E1140" s="19">
        <f t="shared" ca="1" si="17"/>
        <v>0</v>
      </c>
      <c r="F1140" s="7"/>
    </row>
    <row r="1141" spans="1:6" ht="18" x14ac:dyDescent="0.2">
      <c r="A1141" s="7"/>
      <c r="B1141" s="8" t="str">
        <f>IF(A1141="","",SUBTOTAL(3,A$6:A1141))</f>
        <v/>
      </c>
      <c r="C1141" s="8">
        <f ca="1">SUMIF(صادر_وارد!$D$3:$D$1999,'تكويد صنف'!B1141,صادر_وارد!$A$3:$A$500)</f>
        <v>0</v>
      </c>
      <c r="D1141" s="9">
        <f ca="1">SUMIF(صادر_وارد!$D$3:$D$1999,'تكويد صنف'!B1141,صادر_وارد!$B$3:$B$500)</f>
        <v>0</v>
      </c>
      <c r="E1141" s="19">
        <f t="shared" ca="1" si="17"/>
        <v>0</v>
      </c>
      <c r="F1141" s="7"/>
    </row>
    <row r="1142" spans="1:6" ht="18" x14ac:dyDescent="0.2">
      <c r="A1142" s="7"/>
      <c r="B1142" s="8" t="str">
        <f>IF(A1142="","",SUBTOTAL(3,A$6:A1142))</f>
        <v/>
      </c>
      <c r="C1142" s="8">
        <f ca="1">SUMIF(صادر_وارد!$D$3:$D$1999,'تكويد صنف'!B1142,صادر_وارد!$A$3:$A$500)</f>
        <v>0</v>
      </c>
      <c r="D1142" s="9">
        <f ca="1">SUMIF(صادر_وارد!$D$3:$D$1999,'تكويد صنف'!B1142,صادر_وارد!$B$3:$B$500)</f>
        <v>0</v>
      </c>
      <c r="E1142" s="19">
        <f t="shared" ca="1" si="17"/>
        <v>0</v>
      </c>
      <c r="F1142" s="7"/>
    </row>
    <row r="1143" spans="1:6" ht="18" x14ac:dyDescent="0.2">
      <c r="A1143" s="7"/>
      <c r="B1143" s="8" t="str">
        <f>IF(A1143="","",SUBTOTAL(3,A$6:A1143))</f>
        <v/>
      </c>
      <c r="C1143" s="8">
        <f ca="1">SUMIF(صادر_وارد!$D$3:$D$1999,'تكويد صنف'!B1143,صادر_وارد!$A$3:$A$500)</f>
        <v>0</v>
      </c>
      <c r="D1143" s="9">
        <f ca="1">SUMIF(صادر_وارد!$D$3:$D$1999,'تكويد صنف'!B1143,صادر_وارد!$B$3:$B$500)</f>
        <v>0</v>
      </c>
      <c r="E1143" s="19">
        <f t="shared" ca="1" si="17"/>
        <v>0</v>
      </c>
      <c r="F1143" s="7"/>
    </row>
    <row r="1144" spans="1:6" ht="18" x14ac:dyDescent="0.2">
      <c r="A1144" s="7"/>
      <c r="B1144" s="8" t="str">
        <f>IF(A1144="","",SUBTOTAL(3,A$6:A1144))</f>
        <v/>
      </c>
      <c r="C1144" s="8">
        <f ca="1">SUMIF(صادر_وارد!$D$3:$D$1999,'تكويد صنف'!B1144,صادر_وارد!$A$3:$A$500)</f>
        <v>0</v>
      </c>
      <c r="D1144" s="9">
        <f ca="1">SUMIF(صادر_وارد!$D$3:$D$1999,'تكويد صنف'!B1144,صادر_وارد!$B$3:$B$500)</f>
        <v>0</v>
      </c>
      <c r="E1144" s="19">
        <f t="shared" ca="1" si="17"/>
        <v>0</v>
      </c>
      <c r="F1144" s="7"/>
    </row>
    <row r="1145" spans="1:6" ht="18" x14ac:dyDescent="0.2">
      <c r="A1145" s="7"/>
      <c r="B1145" s="8" t="str">
        <f>IF(A1145="","",SUBTOTAL(3,A$6:A1145))</f>
        <v/>
      </c>
      <c r="C1145" s="8">
        <f ca="1">SUMIF(صادر_وارد!$D$3:$D$1999,'تكويد صنف'!B1145,صادر_وارد!$A$3:$A$500)</f>
        <v>0</v>
      </c>
      <c r="D1145" s="9">
        <f ca="1">SUMIF(صادر_وارد!$D$3:$D$1999,'تكويد صنف'!B1145,صادر_وارد!$B$3:$B$500)</f>
        <v>0</v>
      </c>
      <c r="E1145" s="19">
        <f t="shared" ca="1" si="17"/>
        <v>0</v>
      </c>
      <c r="F1145" s="7"/>
    </row>
    <row r="1146" spans="1:6" ht="18" x14ac:dyDescent="0.2">
      <c r="A1146" s="7"/>
      <c r="B1146" s="8" t="str">
        <f>IF(A1146="","",SUBTOTAL(3,A$6:A1146))</f>
        <v/>
      </c>
      <c r="C1146" s="8">
        <f ca="1">SUMIF(صادر_وارد!$D$3:$D$1999,'تكويد صنف'!B1146,صادر_وارد!$A$3:$A$500)</f>
        <v>0</v>
      </c>
      <c r="D1146" s="9">
        <f ca="1">SUMIF(صادر_وارد!$D$3:$D$1999,'تكويد صنف'!B1146,صادر_وارد!$B$3:$B$500)</f>
        <v>0</v>
      </c>
      <c r="E1146" s="19">
        <f t="shared" ca="1" si="17"/>
        <v>0</v>
      </c>
      <c r="F1146" s="7"/>
    </row>
    <row r="1147" spans="1:6" ht="18" x14ac:dyDescent="0.2">
      <c r="A1147" s="7"/>
      <c r="B1147" s="8" t="str">
        <f>IF(A1147="","",SUBTOTAL(3,A$6:A1147))</f>
        <v/>
      </c>
      <c r="C1147" s="8">
        <f ca="1">SUMIF(صادر_وارد!$D$3:$D$1999,'تكويد صنف'!B1147,صادر_وارد!$A$3:$A$500)</f>
        <v>0</v>
      </c>
      <c r="D1147" s="9">
        <f ca="1">SUMIF(صادر_وارد!$D$3:$D$1999,'تكويد صنف'!B1147,صادر_وارد!$B$3:$B$500)</f>
        <v>0</v>
      </c>
      <c r="E1147" s="19">
        <f t="shared" ca="1" si="17"/>
        <v>0</v>
      </c>
      <c r="F1147" s="7"/>
    </row>
    <row r="1148" spans="1:6" ht="18" x14ac:dyDescent="0.2">
      <c r="A1148" s="7"/>
      <c r="B1148" s="8" t="str">
        <f>IF(A1148="","",SUBTOTAL(3,A$6:A1148))</f>
        <v/>
      </c>
      <c r="C1148" s="8">
        <f ca="1">SUMIF(صادر_وارد!$D$3:$D$1999,'تكويد صنف'!B1148,صادر_وارد!$A$3:$A$500)</f>
        <v>0</v>
      </c>
      <c r="D1148" s="9">
        <f ca="1">SUMIF(صادر_وارد!$D$3:$D$1999,'تكويد صنف'!B1148,صادر_وارد!$B$3:$B$500)</f>
        <v>0</v>
      </c>
      <c r="E1148" s="19">
        <f t="shared" ca="1" si="17"/>
        <v>0</v>
      </c>
      <c r="F1148" s="7"/>
    </row>
    <row r="1149" spans="1:6" ht="18" x14ac:dyDescent="0.2">
      <c r="A1149" s="7"/>
      <c r="B1149" s="8" t="str">
        <f>IF(A1149="","",SUBTOTAL(3,A$6:A1149))</f>
        <v/>
      </c>
      <c r="C1149" s="8">
        <f ca="1">SUMIF(صادر_وارد!$D$3:$D$1999,'تكويد صنف'!B1149,صادر_وارد!$A$3:$A$500)</f>
        <v>0</v>
      </c>
      <c r="D1149" s="9">
        <f ca="1">SUMIF(صادر_وارد!$D$3:$D$1999,'تكويد صنف'!B1149,صادر_وارد!$B$3:$B$500)</f>
        <v>0</v>
      </c>
      <c r="E1149" s="19">
        <f t="shared" ca="1" si="17"/>
        <v>0</v>
      </c>
      <c r="F1149" s="7"/>
    </row>
    <row r="1150" spans="1:6" ht="18" x14ac:dyDescent="0.2">
      <c r="A1150" s="7"/>
      <c r="B1150" s="8" t="str">
        <f>IF(A1150="","",SUBTOTAL(3,A$6:A1150))</f>
        <v/>
      </c>
      <c r="C1150" s="8">
        <f ca="1">SUMIF(صادر_وارد!$D$3:$D$1999,'تكويد صنف'!B1150,صادر_وارد!$A$3:$A$500)</f>
        <v>0</v>
      </c>
      <c r="D1150" s="9">
        <f ca="1">SUMIF(صادر_وارد!$D$3:$D$1999,'تكويد صنف'!B1150,صادر_وارد!$B$3:$B$500)</f>
        <v>0</v>
      </c>
      <c r="E1150" s="19">
        <f t="shared" ca="1" si="17"/>
        <v>0</v>
      </c>
      <c r="F1150" s="7"/>
    </row>
    <row r="1151" spans="1:6" ht="18" x14ac:dyDescent="0.2">
      <c r="A1151" s="7"/>
      <c r="B1151" s="8" t="str">
        <f>IF(A1151="","",SUBTOTAL(3,A$6:A1151))</f>
        <v/>
      </c>
      <c r="C1151" s="8">
        <f ca="1">SUMIF(صادر_وارد!$D$3:$D$1999,'تكويد صنف'!B1151,صادر_وارد!$A$3:$A$500)</f>
        <v>0</v>
      </c>
      <c r="D1151" s="9">
        <f ca="1">SUMIF(صادر_وارد!$D$3:$D$1999,'تكويد صنف'!B1151,صادر_وارد!$B$3:$B$500)</f>
        <v>0</v>
      </c>
      <c r="E1151" s="19">
        <f t="shared" ca="1" si="17"/>
        <v>0</v>
      </c>
      <c r="F1151" s="7"/>
    </row>
    <row r="1152" spans="1:6" ht="18" x14ac:dyDescent="0.2">
      <c r="A1152" s="7"/>
      <c r="B1152" s="8" t="str">
        <f>IF(A1152="","",SUBTOTAL(3,A$6:A1152))</f>
        <v/>
      </c>
      <c r="C1152" s="8">
        <f ca="1">SUMIF(صادر_وارد!$D$3:$D$1999,'تكويد صنف'!B1152,صادر_وارد!$A$3:$A$500)</f>
        <v>0</v>
      </c>
      <c r="D1152" s="9">
        <f ca="1">SUMIF(صادر_وارد!$D$3:$D$1999,'تكويد صنف'!B1152,صادر_وارد!$B$3:$B$500)</f>
        <v>0</v>
      </c>
      <c r="E1152" s="19">
        <f t="shared" ca="1" si="17"/>
        <v>0</v>
      </c>
      <c r="F1152" s="7"/>
    </row>
    <row r="1153" spans="1:6" ht="18" x14ac:dyDescent="0.2">
      <c r="A1153" s="7"/>
      <c r="B1153" s="8" t="str">
        <f>IF(A1153="","",SUBTOTAL(3,A$6:A1153))</f>
        <v/>
      </c>
      <c r="C1153" s="8">
        <f ca="1">SUMIF(صادر_وارد!$D$3:$D$1999,'تكويد صنف'!B1153,صادر_وارد!$A$3:$A$500)</f>
        <v>0</v>
      </c>
      <c r="D1153" s="9">
        <f ca="1">SUMIF(صادر_وارد!$D$3:$D$1999,'تكويد صنف'!B1153,صادر_وارد!$B$3:$B$500)</f>
        <v>0</v>
      </c>
      <c r="E1153" s="19">
        <f t="shared" ca="1" si="17"/>
        <v>0</v>
      </c>
      <c r="F1153" s="7"/>
    </row>
    <row r="1154" spans="1:6" ht="18" x14ac:dyDescent="0.2">
      <c r="A1154" s="7"/>
      <c r="B1154" s="8" t="str">
        <f>IF(A1154="","",SUBTOTAL(3,A$6:A1154))</f>
        <v/>
      </c>
      <c r="C1154" s="8">
        <f ca="1">SUMIF(صادر_وارد!$D$3:$D$1999,'تكويد صنف'!B1154,صادر_وارد!$A$3:$A$500)</f>
        <v>0</v>
      </c>
      <c r="D1154" s="9">
        <f ca="1">SUMIF(صادر_وارد!$D$3:$D$1999,'تكويد صنف'!B1154,صادر_وارد!$B$3:$B$500)</f>
        <v>0</v>
      </c>
      <c r="E1154" s="19">
        <f t="shared" ca="1" si="17"/>
        <v>0</v>
      </c>
      <c r="F1154" s="7"/>
    </row>
    <row r="1155" spans="1:6" ht="18" x14ac:dyDescent="0.2">
      <c r="A1155" s="7"/>
      <c r="B1155" s="8" t="str">
        <f>IF(A1155="","",SUBTOTAL(3,A$6:A1155))</f>
        <v/>
      </c>
      <c r="C1155" s="8">
        <f ca="1">SUMIF(صادر_وارد!$D$3:$D$1999,'تكويد صنف'!B1155,صادر_وارد!$A$3:$A$500)</f>
        <v>0</v>
      </c>
      <c r="D1155" s="9">
        <f ca="1">SUMIF(صادر_وارد!$D$3:$D$1999,'تكويد صنف'!B1155,صادر_وارد!$B$3:$B$500)</f>
        <v>0</v>
      </c>
      <c r="E1155" s="19">
        <f t="shared" ca="1" si="17"/>
        <v>0</v>
      </c>
      <c r="F1155" s="7"/>
    </row>
    <row r="1156" spans="1:6" ht="18" x14ac:dyDescent="0.2">
      <c r="A1156" s="7"/>
      <c r="B1156" s="8" t="str">
        <f>IF(A1156="","",SUBTOTAL(3,A$6:A1156))</f>
        <v/>
      </c>
      <c r="C1156" s="8">
        <f ca="1">SUMIF(صادر_وارد!$D$3:$D$1999,'تكويد صنف'!B1156,صادر_وارد!$A$3:$A$500)</f>
        <v>0</v>
      </c>
      <c r="D1156" s="9">
        <f ca="1">SUMIF(صادر_وارد!$D$3:$D$1999,'تكويد صنف'!B1156,صادر_وارد!$B$3:$B$500)</f>
        <v>0</v>
      </c>
      <c r="E1156" s="19">
        <f t="shared" ca="1" si="17"/>
        <v>0</v>
      </c>
      <c r="F1156" s="7"/>
    </row>
    <row r="1157" spans="1:6" ht="18" x14ac:dyDescent="0.2">
      <c r="A1157" s="7"/>
      <c r="B1157" s="8" t="str">
        <f>IF(A1157="","",SUBTOTAL(3,A$6:A1157))</f>
        <v/>
      </c>
      <c r="C1157" s="8">
        <f ca="1">SUMIF(صادر_وارد!$D$3:$D$1999,'تكويد صنف'!B1157,صادر_وارد!$A$3:$A$500)</f>
        <v>0</v>
      </c>
      <c r="D1157" s="9">
        <f ca="1">SUMIF(صادر_وارد!$D$3:$D$1999,'تكويد صنف'!B1157,صادر_وارد!$B$3:$B$500)</f>
        <v>0</v>
      </c>
      <c r="E1157" s="19">
        <f t="shared" ca="1" si="17"/>
        <v>0</v>
      </c>
      <c r="F1157" s="7"/>
    </row>
    <row r="1158" spans="1:6" ht="18" x14ac:dyDescent="0.2">
      <c r="A1158" s="7"/>
      <c r="B1158" s="8" t="str">
        <f>IF(A1158="","",SUBTOTAL(3,A$6:A1158))</f>
        <v/>
      </c>
      <c r="C1158" s="8">
        <f ca="1">SUMIF(صادر_وارد!$D$3:$D$1999,'تكويد صنف'!B1158,صادر_وارد!$A$3:$A$500)</f>
        <v>0</v>
      </c>
      <c r="D1158" s="9">
        <f ca="1">SUMIF(صادر_وارد!$D$3:$D$1999,'تكويد صنف'!B1158,صادر_وارد!$B$3:$B$500)</f>
        <v>0</v>
      </c>
      <c r="E1158" s="19">
        <f t="shared" ref="E1158:E1221" ca="1" si="18">C1158-D1158</f>
        <v>0</v>
      </c>
      <c r="F1158" s="7"/>
    </row>
    <row r="1159" spans="1:6" ht="18" x14ac:dyDescent="0.2">
      <c r="A1159" s="7"/>
      <c r="B1159" s="8" t="str">
        <f>IF(A1159="","",SUBTOTAL(3,A$6:A1159))</f>
        <v/>
      </c>
      <c r="C1159" s="8">
        <f ca="1">SUMIF(صادر_وارد!$D$3:$D$1999,'تكويد صنف'!B1159,صادر_وارد!$A$3:$A$500)</f>
        <v>0</v>
      </c>
      <c r="D1159" s="9">
        <f ca="1">SUMIF(صادر_وارد!$D$3:$D$1999,'تكويد صنف'!B1159,صادر_وارد!$B$3:$B$500)</f>
        <v>0</v>
      </c>
      <c r="E1159" s="19">
        <f t="shared" ca="1" si="18"/>
        <v>0</v>
      </c>
      <c r="F1159" s="7"/>
    </row>
    <row r="1160" spans="1:6" ht="18" x14ac:dyDescent="0.2">
      <c r="A1160" s="7"/>
      <c r="B1160" s="8" t="str">
        <f>IF(A1160="","",SUBTOTAL(3,A$6:A1160))</f>
        <v/>
      </c>
      <c r="C1160" s="8">
        <f ca="1">SUMIF(صادر_وارد!$D$3:$D$1999,'تكويد صنف'!B1160,صادر_وارد!$A$3:$A$500)</f>
        <v>0</v>
      </c>
      <c r="D1160" s="9">
        <f ca="1">SUMIF(صادر_وارد!$D$3:$D$1999,'تكويد صنف'!B1160,صادر_وارد!$B$3:$B$500)</f>
        <v>0</v>
      </c>
      <c r="E1160" s="19">
        <f t="shared" ca="1" si="18"/>
        <v>0</v>
      </c>
      <c r="F1160" s="7"/>
    </row>
    <row r="1161" spans="1:6" ht="18" x14ac:dyDescent="0.2">
      <c r="A1161" s="7"/>
      <c r="B1161" s="8" t="str">
        <f>IF(A1161="","",SUBTOTAL(3,A$6:A1161))</f>
        <v/>
      </c>
      <c r="C1161" s="8">
        <f ca="1">SUMIF(صادر_وارد!$D$3:$D$1999,'تكويد صنف'!B1161,صادر_وارد!$A$3:$A$500)</f>
        <v>0</v>
      </c>
      <c r="D1161" s="9">
        <f ca="1">SUMIF(صادر_وارد!$D$3:$D$1999,'تكويد صنف'!B1161,صادر_وارد!$B$3:$B$500)</f>
        <v>0</v>
      </c>
      <c r="E1161" s="19">
        <f t="shared" ca="1" si="18"/>
        <v>0</v>
      </c>
      <c r="F1161" s="7"/>
    </row>
    <row r="1162" spans="1:6" ht="18" x14ac:dyDescent="0.2">
      <c r="A1162" s="7"/>
      <c r="B1162" s="8" t="str">
        <f>IF(A1162="","",SUBTOTAL(3,A$6:A1162))</f>
        <v/>
      </c>
      <c r="C1162" s="8">
        <f ca="1">SUMIF(صادر_وارد!$D$3:$D$1999,'تكويد صنف'!B1162,صادر_وارد!$A$3:$A$500)</f>
        <v>0</v>
      </c>
      <c r="D1162" s="9">
        <f ca="1">SUMIF(صادر_وارد!$D$3:$D$1999,'تكويد صنف'!B1162,صادر_وارد!$B$3:$B$500)</f>
        <v>0</v>
      </c>
      <c r="E1162" s="19">
        <f t="shared" ca="1" si="18"/>
        <v>0</v>
      </c>
      <c r="F1162" s="7"/>
    </row>
    <row r="1163" spans="1:6" ht="18" x14ac:dyDescent="0.2">
      <c r="A1163" s="7"/>
      <c r="B1163" s="8" t="str">
        <f>IF(A1163="","",SUBTOTAL(3,A$6:A1163))</f>
        <v/>
      </c>
      <c r="C1163" s="8">
        <f ca="1">SUMIF(صادر_وارد!$D$3:$D$1999,'تكويد صنف'!B1163,صادر_وارد!$A$3:$A$500)</f>
        <v>0</v>
      </c>
      <c r="D1163" s="9">
        <f ca="1">SUMIF(صادر_وارد!$D$3:$D$1999,'تكويد صنف'!B1163,صادر_وارد!$B$3:$B$500)</f>
        <v>0</v>
      </c>
      <c r="E1163" s="19">
        <f t="shared" ca="1" si="18"/>
        <v>0</v>
      </c>
      <c r="F1163" s="7"/>
    </row>
    <row r="1164" spans="1:6" ht="18" x14ac:dyDescent="0.2">
      <c r="A1164" s="7"/>
      <c r="B1164" s="8" t="str">
        <f>IF(A1164="","",SUBTOTAL(3,A$6:A1164))</f>
        <v/>
      </c>
      <c r="C1164" s="8">
        <f ca="1">SUMIF(صادر_وارد!$D$3:$D$1999,'تكويد صنف'!B1164,صادر_وارد!$A$3:$A$500)</f>
        <v>0</v>
      </c>
      <c r="D1164" s="9">
        <f ca="1">SUMIF(صادر_وارد!$D$3:$D$1999,'تكويد صنف'!B1164,صادر_وارد!$B$3:$B$500)</f>
        <v>0</v>
      </c>
      <c r="E1164" s="19">
        <f t="shared" ca="1" si="18"/>
        <v>0</v>
      </c>
      <c r="F1164" s="7"/>
    </row>
    <row r="1165" spans="1:6" ht="18" x14ac:dyDescent="0.2">
      <c r="A1165" s="7"/>
      <c r="B1165" s="8" t="str">
        <f>IF(A1165="","",SUBTOTAL(3,A$6:A1165))</f>
        <v/>
      </c>
      <c r="C1165" s="8">
        <f ca="1">SUMIF(صادر_وارد!$D$3:$D$1999,'تكويد صنف'!B1165,صادر_وارد!$A$3:$A$500)</f>
        <v>0</v>
      </c>
      <c r="D1165" s="9">
        <f ca="1">SUMIF(صادر_وارد!$D$3:$D$1999,'تكويد صنف'!B1165,صادر_وارد!$B$3:$B$500)</f>
        <v>0</v>
      </c>
      <c r="E1165" s="19">
        <f t="shared" ca="1" si="18"/>
        <v>0</v>
      </c>
      <c r="F1165" s="7"/>
    </row>
    <row r="1166" spans="1:6" ht="18" x14ac:dyDescent="0.2">
      <c r="A1166" s="7"/>
      <c r="B1166" s="8" t="str">
        <f>IF(A1166="","",SUBTOTAL(3,A$6:A1166))</f>
        <v/>
      </c>
      <c r="C1166" s="8">
        <f ca="1">SUMIF(صادر_وارد!$D$3:$D$1999,'تكويد صنف'!B1166,صادر_وارد!$A$3:$A$500)</f>
        <v>0</v>
      </c>
      <c r="D1166" s="9">
        <f ca="1">SUMIF(صادر_وارد!$D$3:$D$1999,'تكويد صنف'!B1166,صادر_وارد!$B$3:$B$500)</f>
        <v>0</v>
      </c>
      <c r="E1166" s="19">
        <f t="shared" ca="1" si="18"/>
        <v>0</v>
      </c>
      <c r="F1166" s="7"/>
    </row>
    <row r="1167" spans="1:6" ht="18" x14ac:dyDescent="0.2">
      <c r="A1167" s="7"/>
      <c r="B1167" s="8" t="str">
        <f>IF(A1167="","",SUBTOTAL(3,A$6:A1167))</f>
        <v/>
      </c>
      <c r="C1167" s="8">
        <f ca="1">SUMIF(صادر_وارد!$D$3:$D$1999,'تكويد صنف'!B1167,صادر_وارد!$A$3:$A$500)</f>
        <v>0</v>
      </c>
      <c r="D1167" s="9">
        <f ca="1">SUMIF(صادر_وارد!$D$3:$D$1999,'تكويد صنف'!B1167,صادر_وارد!$B$3:$B$500)</f>
        <v>0</v>
      </c>
      <c r="E1167" s="19">
        <f t="shared" ca="1" si="18"/>
        <v>0</v>
      </c>
      <c r="F1167" s="7"/>
    </row>
    <row r="1168" spans="1:6" ht="18" x14ac:dyDescent="0.2">
      <c r="A1168" s="7"/>
      <c r="B1168" s="8" t="str">
        <f>IF(A1168="","",SUBTOTAL(3,A$6:A1168))</f>
        <v/>
      </c>
      <c r="C1168" s="8">
        <f ca="1">SUMIF(صادر_وارد!$D$3:$D$1999,'تكويد صنف'!B1168,صادر_وارد!$A$3:$A$500)</f>
        <v>0</v>
      </c>
      <c r="D1168" s="9">
        <f ca="1">SUMIF(صادر_وارد!$D$3:$D$1999,'تكويد صنف'!B1168,صادر_وارد!$B$3:$B$500)</f>
        <v>0</v>
      </c>
      <c r="E1168" s="19">
        <f t="shared" ca="1" si="18"/>
        <v>0</v>
      </c>
      <c r="F1168" s="7"/>
    </row>
    <row r="1169" spans="1:6" ht="18" x14ac:dyDescent="0.2">
      <c r="A1169" s="7"/>
      <c r="B1169" s="8" t="str">
        <f>IF(A1169="","",SUBTOTAL(3,A$6:A1169))</f>
        <v/>
      </c>
      <c r="C1169" s="8">
        <f ca="1">SUMIF(صادر_وارد!$D$3:$D$1999,'تكويد صنف'!B1169,صادر_وارد!$A$3:$A$500)</f>
        <v>0</v>
      </c>
      <c r="D1169" s="9">
        <f ca="1">SUMIF(صادر_وارد!$D$3:$D$1999,'تكويد صنف'!B1169,صادر_وارد!$B$3:$B$500)</f>
        <v>0</v>
      </c>
      <c r="E1169" s="19">
        <f t="shared" ca="1" si="18"/>
        <v>0</v>
      </c>
      <c r="F1169" s="7"/>
    </row>
    <row r="1170" spans="1:6" ht="18" x14ac:dyDescent="0.2">
      <c r="A1170" s="7"/>
      <c r="B1170" s="8" t="str">
        <f>IF(A1170="","",SUBTOTAL(3,A$6:A1170))</f>
        <v/>
      </c>
      <c r="C1170" s="8">
        <f ca="1">SUMIF(صادر_وارد!$D$3:$D$1999,'تكويد صنف'!B1170,صادر_وارد!$A$3:$A$500)</f>
        <v>0</v>
      </c>
      <c r="D1170" s="9">
        <f ca="1">SUMIF(صادر_وارد!$D$3:$D$1999,'تكويد صنف'!B1170,صادر_وارد!$B$3:$B$500)</f>
        <v>0</v>
      </c>
      <c r="E1170" s="19">
        <f t="shared" ca="1" si="18"/>
        <v>0</v>
      </c>
      <c r="F1170" s="7"/>
    </row>
    <row r="1171" spans="1:6" ht="18" x14ac:dyDescent="0.2">
      <c r="A1171" s="7"/>
      <c r="B1171" s="8" t="str">
        <f>IF(A1171="","",SUBTOTAL(3,A$6:A1171))</f>
        <v/>
      </c>
      <c r="C1171" s="8">
        <f ca="1">SUMIF(صادر_وارد!$D$3:$D$1999,'تكويد صنف'!B1171,صادر_وارد!$A$3:$A$500)</f>
        <v>0</v>
      </c>
      <c r="D1171" s="9">
        <f ca="1">SUMIF(صادر_وارد!$D$3:$D$1999,'تكويد صنف'!B1171,صادر_وارد!$B$3:$B$500)</f>
        <v>0</v>
      </c>
      <c r="E1171" s="19">
        <f t="shared" ca="1" si="18"/>
        <v>0</v>
      </c>
      <c r="F1171" s="7"/>
    </row>
    <row r="1172" spans="1:6" ht="18" x14ac:dyDescent="0.2">
      <c r="A1172" s="7"/>
      <c r="B1172" s="8" t="str">
        <f>IF(A1172="","",SUBTOTAL(3,A$6:A1172))</f>
        <v/>
      </c>
      <c r="C1172" s="8">
        <f ca="1">SUMIF(صادر_وارد!$D$3:$D$1999,'تكويد صنف'!B1172,صادر_وارد!$A$3:$A$500)</f>
        <v>0</v>
      </c>
      <c r="D1172" s="9">
        <f ca="1">SUMIF(صادر_وارد!$D$3:$D$1999,'تكويد صنف'!B1172,صادر_وارد!$B$3:$B$500)</f>
        <v>0</v>
      </c>
      <c r="E1172" s="19">
        <f t="shared" ca="1" si="18"/>
        <v>0</v>
      </c>
      <c r="F1172" s="7"/>
    </row>
    <row r="1173" spans="1:6" ht="18" x14ac:dyDescent="0.2">
      <c r="A1173" s="7"/>
      <c r="B1173" s="8" t="str">
        <f>IF(A1173="","",SUBTOTAL(3,A$6:A1173))</f>
        <v/>
      </c>
      <c r="C1173" s="8">
        <f ca="1">SUMIF(صادر_وارد!$D$3:$D$1999,'تكويد صنف'!B1173,صادر_وارد!$A$3:$A$500)</f>
        <v>0</v>
      </c>
      <c r="D1173" s="9">
        <f ca="1">SUMIF(صادر_وارد!$D$3:$D$1999,'تكويد صنف'!B1173,صادر_وارد!$B$3:$B$500)</f>
        <v>0</v>
      </c>
      <c r="E1173" s="19">
        <f t="shared" ca="1" si="18"/>
        <v>0</v>
      </c>
      <c r="F1173" s="7"/>
    </row>
    <row r="1174" spans="1:6" ht="18" x14ac:dyDescent="0.2">
      <c r="A1174" s="7"/>
      <c r="B1174" s="8" t="str">
        <f>IF(A1174="","",SUBTOTAL(3,A$6:A1174))</f>
        <v/>
      </c>
      <c r="C1174" s="8">
        <f ca="1">SUMIF(صادر_وارد!$D$3:$D$1999,'تكويد صنف'!B1174,صادر_وارد!$A$3:$A$500)</f>
        <v>0</v>
      </c>
      <c r="D1174" s="9">
        <f ca="1">SUMIF(صادر_وارد!$D$3:$D$1999,'تكويد صنف'!B1174,صادر_وارد!$B$3:$B$500)</f>
        <v>0</v>
      </c>
      <c r="E1174" s="19">
        <f t="shared" ca="1" si="18"/>
        <v>0</v>
      </c>
      <c r="F1174" s="7"/>
    </row>
    <row r="1175" spans="1:6" ht="18" x14ac:dyDescent="0.2">
      <c r="A1175" s="7"/>
      <c r="B1175" s="8" t="str">
        <f>IF(A1175="","",SUBTOTAL(3,A$6:A1175))</f>
        <v/>
      </c>
      <c r="C1175" s="8">
        <f ca="1">SUMIF(صادر_وارد!$D$3:$D$1999,'تكويد صنف'!B1175,صادر_وارد!$A$3:$A$500)</f>
        <v>0</v>
      </c>
      <c r="D1175" s="9">
        <f ca="1">SUMIF(صادر_وارد!$D$3:$D$1999,'تكويد صنف'!B1175,صادر_وارد!$B$3:$B$500)</f>
        <v>0</v>
      </c>
      <c r="E1175" s="19">
        <f t="shared" ca="1" si="18"/>
        <v>0</v>
      </c>
      <c r="F1175" s="7"/>
    </row>
    <row r="1176" spans="1:6" ht="18" x14ac:dyDescent="0.2">
      <c r="A1176" s="7"/>
      <c r="B1176" s="8" t="str">
        <f>IF(A1176="","",SUBTOTAL(3,A$6:A1176))</f>
        <v/>
      </c>
      <c r="C1176" s="8">
        <f ca="1">SUMIF(صادر_وارد!$D$3:$D$1999,'تكويد صنف'!B1176,صادر_وارد!$A$3:$A$500)</f>
        <v>0</v>
      </c>
      <c r="D1176" s="9">
        <f ca="1">SUMIF(صادر_وارد!$D$3:$D$1999,'تكويد صنف'!B1176,صادر_وارد!$B$3:$B$500)</f>
        <v>0</v>
      </c>
      <c r="E1176" s="19">
        <f t="shared" ca="1" si="18"/>
        <v>0</v>
      </c>
      <c r="F1176" s="7"/>
    </row>
    <row r="1177" spans="1:6" ht="18" x14ac:dyDescent="0.2">
      <c r="A1177" s="7"/>
      <c r="B1177" s="8" t="str">
        <f>IF(A1177="","",SUBTOTAL(3,A$6:A1177))</f>
        <v/>
      </c>
      <c r="C1177" s="8">
        <f ca="1">SUMIF(صادر_وارد!$D$3:$D$1999,'تكويد صنف'!B1177,صادر_وارد!$A$3:$A$500)</f>
        <v>0</v>
      </c>
      <c r="D1177" s="9">
        <f ca="1">SUMIF(صادر_وارد!$D$3:$D$1999,'تكويد صنف'!B1177,صادر_وارد!$B$3:$B$500)</f>
        <v>0</v>
      </c>
      <c r="E1177" s="19">
        <f t="shared" ca="1" si="18"/>
        <v>0</v>
      </c>
      <c r="F1177" s="7"/>
    </row>
    <row r="1178" spans="1:6" ht="18" x14ac:dyDescent="0.2">
      <c r="A1178" s="7"/>
      <c r="B1178" s="8" t="str">
        <f>IF(A1178="","",SUBTOTAL(3,A$6:A1178))</f>
        <v/>
      </c>
      <c r="C1178" s="8">
        <f ca="1">SUMIF(صادر_وارد!$D$3:$D$1999,'تكويد صنف'!B1178,صادر_وارد!$A$3:$A$500)</f>
        <v>0</v>
      </c>
      <c r="D1178" s="9">
        <f ca="1">SUMIF(صادر_وارد!$D$3:$D$1999,'تكويد صنف'!B1178,صادر_وارد!$B$3:$B$500)</f>
        <v>0</v>
      </c>
      <c r="E1178" s="19">
        <f t="shared" ca="1" si="18"/>
        <v>0</v>
      </c>
      <c r="F1178" s="7"/>
    </row>
    <row r="1179" spans="1:6" ht="18" x14ac:dyDescent="0.2">
      <c r="A1179" s="7"/>
      <c r="B1179" s="8" t="str">
        <f>IF(A1179="","",SUBTOTAL(3,A$6:A1179))</f>
        <v/>
      </c>
      <c r="C1179" s="8">
        <f ca="1">SUMIF(صادر_وارد!$D$3:$D$1999,'تكويد صنف'!B1179,صادر_وارد!$A$3:$A$500)</f>
        <v>0</v>
      </c>
      <c r="D1179" s="9">
        <f ca="1">SUMIF(صادر_وارد!$D$3:$D$1999,'تكويد صنف'!B1179,صادر_وارد!$B$3:$B$500)</f>
        <v>0</v>
      </c>
      <c r="E1179" s="19">
        <f t="shared" ca="1" si="18"/>
        <v>0</v>
      </c>
      <c r="F1179" s="7"/>
    </row>
    <row r="1180" spans="1:6" ht="18" x14ac:dyDescent="0.2">
      <c r="A1180" s="7"/>
      <c r="B1180" s="8" t="str">
        <f>IF(A1180="","",SUBTOTAL(3,A$6:A1180))</f>
        <v/>
      </c>
      <c r="C1180" s="8">
        <f ca="1">SUMIF(صادر_وارد!$D$3:$D$1999,'تكويد صنف'!B1180,صادر_وارد!$A$3:$A$500)</f>
        <v>0</v>
      </c>
      <c r="D1180" s="9">
        <f ca="1">SUMIF(صادر_وارد!$D$3:$D$1999,'تكويد صنف'!B1180,صادر_وارد!$B$3:$B$500)</f>
        <v>0</v>
      </c>
      <c r="E1180" s="19">
        <f t="shared" ca="1" si="18"/>
        <v>0</v>
      </c>
      <c r="F1180" s="7"/>
    </row>
    <row r="1181" spans="1:6" ht="18" x14ac:dyDescent="0.2">
      <c r="A1181" s="7"/>
      <c r="B1181" s="8" t="str">
        <f>IF(A1181="","",SUBTOTAL(3,A$6:A1181))</f>
        <v/>
      </c>
      <c r="C1181" s="8">
        <f ca="1">SUMIF(صادر_وارد!$D$3:$D$1999,'تكويد صنف'!B1181,صادر_وارد!$A$3:$A$500)</f>
        <v>0</v>
      </c>
      <c r="D1181" s="9">
        <f ca="1">SUMIF(صادر_وارد!$D$3:$D$1999,'تكويد صنف'!B1181,صادر_وارد!$B$3:$B$500)</f>
        <v>0</v>
      </c>
      <c r="E1181" s="19">
        <f t="shared" ca="1" si="18"/>
        <v>0</v>
      </c>
      <c r="F1181" s="7"/>
    </row>
    <row r="1182" spans="1:6" ht="18" x14ac:dyDescent="0.2">
      <c r="A1182" s="7"/>
      <c r="B1182" s="8" t="str">
        <f>IF(A1182="","",SUBTOTAL(3,A$6:A1182))</f>
        <v/>
      </c>
      <c r="C1182" s="8">
        <f ca="1">SUMIF(صادر_وارد!$D$3:$D$1999,'تكويد صنف'!B1182,صادر_وارد!$A$3:$A$500)</f>
        <v>0</v>
      </c>
      <c r="D1182" s="9">
        <f ca="1">SUMIF(صادر_وارد!$D$3:$D$1999,'تكويد صنف'!B1182,صادر_وارد!$B$3:$B$500)</f>
        <v>0</v>
      </c>
      <c r="E1182" s="19">
        <f t="shared" ca="1" si="18"/>
        <v>0</v>
      </c>
      <c r="F1182" s="7"/>
    </row>
    <row r="1183" spans="1:6" ht="18" x14ac:dyDescent="0.2">
      <c r="A1183" s="7"/>
      <c r="B1183" s="8" t="str">
        <f>IF(A1183="","",SUBTOTAL(3,A$6:A1183))</f>
        <v/>
      </c>
      <c r="C1183" s="8">
        <f ca="1">SUMIF(صادر_وارد!$D$3:$D$1999,'تكويد صنف'!B1183,صادر_وارد!$A$3:$A$500)</f>
        <v>0</v>
      </c>
      <c r="D1183" s="9">
        <f ca="1">SUMIF(صادر_وارد!$D$3:$D$1999,'تكويد صنف'!B1183,صادر_وارد!$B$3:$B$500)</f>
        <v>0</v>
      </c>
      <c r="E1183" s="19">
        <f t="shared" ca="1" si="18"/>
        <v>0</v>
      </c>
      <c r="F1183" s="7"/>
    </row>
    <row r="1184" spans="1:6" ht="18" x14ac:dyDescent="0.2">
      <c r="A1184" s="7"/>
      <c r="B1184" s="8" t="str">
        <f>IF(A1184="","",SUBTOTAL(3,A$6:A1184))</f>
        <v/>
      </c>
      <c r="C1184" s="8">
        <f ca="1">SUMIF(صادر_وارد!$D$3:$D$1999,'تكويد صنف'!B1184,صادر_وارد!$A$3:$A$500)</f>
        <v>0</v>
      </c>
      <c r="D1184" s="9">
        <f ca="1">SUMIF(صادر_وارد!$D$3:$D$1999,'تكويد صنف'!B1184,صادر_وارد!$B$3:$B$500)</f>
        <v>0</v>
      </c>
      <c r="E1184" s="19">
        <f t="shared" ca="1" si="18"/>
        <v>0</v>
      </c>
      <c r="F1184" s="7"/>
    </row>
    <row r="1185" spans="1:6" ht="18" x14ac:dyDescent="0.2">
      <c r="A1185" s="7"/>
      <c r="B1185" s="8" t="str">
        <f>IF(A1185="","",SUBTOTAL(3,A$6:A1185))</f>
        <v/>
      </c>
      <c r="C1185" s="8">
        <f ca="1">SUMIF(صادر_وارد!$D$3:$D$1999,'تكويد صنف'!B1185,صادر_وارد!$A$3:$A$500)</f>
        <v>0</v>
      </c>
      <c r="D1185" s="9">
        <f ca="1">SUMIF(صادر_وارد!$D$3:$D$1999,'تكويد صنف'!B1185,صادر_وارد!$B$3:$B$500)</f>
        <v>0</v>
      </c>
      <c r="E1185" s="19">
        <f t="shared" ca="1" si="18"/>
        <v>0</v>
      </c>
      <c r="F1185" s="7"/>
    </row>
    <row r="1186" spans="1:6" ht="18" x14ac:dyDescent="0.2">
      <c r="A1186" s="7"/>
      <c r="B1186" s="8" t="str">
        <f>IF(A1186="","",SUBTOTAL(3,A$6:A1186))</f>
        <v/>
      </c>
      <c r="C1186" s="8">
        <f ca="1">SUMIF(صادر_وارد!$D$3:$D$1999,'تكويد صنف'!B1186,صادر_وارد!$A$3:$A$500)</f>
        <v>0</v>
      </c>
      <c r="D1186" s="9">
        <f ca="1">SUMIF(صادر_وارد!$D$3:$D$1999,'تكويد صنف'!B1186,صادر_وارد!$B$3:$B$500)</f>
        <v>0</v>
      </c>
      <c r="E1186" s="19">
        <f t="shared" ca="1" si="18"/>
        <v>0</v>
      </c>
      <c r="F1186" s="7"/>
    </row>
    <row r="1187" spans="1:6" ht="18" x14ac:dyDescent="0.2">
      <c r="A1187" s="7"/>
      <c r="B1187" s="8" t="str">
        <f>IF(A1187="","",SUBTOTAL(3,A$6:A1187))</f>
        <v/>
      </c>
      <c r="C1187" s="8">
        <f ca="1">SUMIF(صادر_وارد!$D$3:$D$1999,'تكويد صنف'!B1187,صادر_وارد!$A$3:$A$500)</f>
        <v>0</v>
      </c>
      <c r="D1187" s="9">
        <f ca="1">SUMIF(صادر_وارد!$D$3:$D$1999,'تكويد صنف'!B1187,صادر_وارد!$B$3:$B$500)</f>
        <v>0</v>
      </c>
      <c r="E1187" s="19">
        <f t="shared" ca="1" si="18"/>
        <v>0</v>
      </c>
      <c r="F1187" s="7"/>
    </row>
    <row r="1188" spans="1:6" ht="18" x14ac:dyDescent="0.2">
      <c r="A1188" s="7"/>
      <c r="B1188" s="8" t="str">
        <f>IF(A1188="","",SUBTOTAL(3,A$6:A1188))</f>
        <v/>
      </c>
      <c r="C1188" s="8">
        <f ca="1">SUMIF(صادر_وارد!$D$3:$D$1999,'تكويد صنف'!B1188,صادر_وارد!$A$3:$A$500)</f>
        <v>0</v>
      </c>
      <c r="D1188" s="9">
        <f ca="1">SUMIF(صادر_وارد!$D$3:$D$1999,'تكويد صنف'!B1188,صادر_وارد!$B$3:$B$500)</f>
        <v>0</v>
      </c>
      <c r="E1188" s="19">
        <f t="shared" ca="1" si="18"/>
        <v>0</v>
      </c>
      <c r="F1188" s="7"/>
    </row>
    <row r="1189" spans="1:6" ht="18" x14ac:dyDescent="0.2">
      <c r="A1189" s="7"/>
      <c r="B1189" s="8" t="str">
        <f>IF(A1189="","",SUBTOTAL(3,A$6:A1189))</f>
        <v/>
      </c>
      <c r="C1189" s="8">
        <f ca="1">SUMIF(صادر_وارد!$D$3:$D$1999,'تكويد صنف'!B1189,صادر_وارد!$A$3:$A$500)</f>
        <v>0</v>
      </c>
      <c r="D1189" s="9">
        <f ca="1">SUMIF(صادر_وارد!$D$3:$D$1999,'تكويد صنف'!B1189,صادر_وارد!$B$3:$B$500)</f>
        <v>0</v>
      </c>
      <c r="E1189" s="19">
        <f t="shared" ca="1" si="18"/>
        <v>0</v>
      </c>
      <c r="F1189" s="7"/>
    </row>
    <row r="1190" spans="1:6" ht="18" x14ac:dyDescent="0.2">
      <c r="A1190" s="7"/>
      <c r="B1190" s="8" t="str">
        <f>IF(A1190="","",SUBTOTAL(3,A$6:A1190))</f>
        <v/>
      </c>
      <c r="C1190" s="8">
        <f ca="1">SUMIF(صادر_وارد!$D$3:$D$1999,'تكويد صنف'!B1190,صادر_وارد!$A$3:$A$500)</f>
        <v>0</v>
      </c>
      <c r="D1190" s="9">
        <f ca="1">SUMIF(صادر_وارد!$D$3:$D$1999,'تكويد صنف'!B1190,صادر_وارد!$B$3:$B$500)</f>
        <v>0</v>
      </c>
      <c r="E1190" s="19">
        <f t="shared" ca="1" si="18"/>
        <v>0</v>
      </c>
      <c r="F1190" s="7"/>
    </row>
    <row r="1191" spans="1:6" ht="18" x14ac:dyDescent="0.2">
      <c r="A1191" s="7"/>
      <c r="B1191" s="8" t="str">
        <f>IF(A1191="","",SUBTOTAL(3,A$6:A1191))</f>
        <v/>
      </c>
      <c r="C1191" s="8">
        <f ca="1">SUMIF(صادر_وارد!$D$3:$D$1999,'تكويد صنف'!B1191,صادر_وارد!$A$3:$A$500)</f>
        <v>0</v>
      </c>
      <c r="D1191" s="9">
        <f ca="1">SUMIF(صادر_وارد!$D$3:$D$1999,'تكويد صنف'!B1191,صادر_وارد!$B$3:$B$500)</f>
        <v>0</v>
      </c>
      <c r="E1191" s="19">
        <f t="shared" ca="1" si="18"/>
        <v>0</v>
      </c>
      <c r="F1191" s="7"/>
    </row>
    <row r="1192" spans="1:6" ht="18" x14ac:dyDescent="0.2">
      <c r="A1192" s="7"/>
      <c r="B1192" s="8" t="str">
        <f>IF(A1192="","",SUBTOTAL(3,A$6:A1192))</f>
        <v/>
      </c>
      <c r="C1192" s="8">
        <f ca="1">SUMIF(صادر_وارد!$D$3:$D$1999,'تكويد صنف'!B1192,صادر_وارد!$A$3:$A$500)</f>
        <v>0</v>
      </c>
      <c r="D1192" s="9">
        <f ca="1">SUMIF(صادر_وارد!$D$3:$D$1999,'تكويد صنف'!B1192,صادر_وارد!$B$3:$B$500)</f>
        <v>0</v>
      </c>
      <c r="E1192" s="19">
        <f t="shared" ca="1" si="18"/>
        <v>0</v>
      </c>
      <c r="F1192" s="7"/>
    </row>
    <row r="1193" spans="1:6" ht="18" x14ac:dyDescent="0.2">
      <c r="A1193" s="7"/>
      <c r="B1193" s="8" t="str">
        <f>IF(A1193="","",SUBTOTAL(3,A$6:A1193))</f>
        <v/>
      </c>
      <c r="C1193" s="8">
        <f ca="1">SUMIF(صادر_وارد!$D$3:$D$1999,'تكويد صنف'!B1193,صادر_وارد!$A$3:$A$500)</f>
        <v>0</v>
      </c>
      <c r="D1193" s="9">
        <f ca="1">SUMIF(صادر_وارد!$D$3:$D$1999,'تكويد صنف'!B1193,صادر_وارد!$B$3:$B$500)</f>
        <v>0</v>
      </c>
      <c r="E1193" s="19">
        <f t="shared" ca="1" si="18"/>
        <v>0</v>
      </c>
      <c r="F1193" s="7"/>
    </row>
    <row r="1194" spans="1:6" ht="18" x14ac:dyDescent="0.2">
      <c r="A1194" s="7"/>
      <c r="B1194" s="8" t="str">
        <f>IF(A1194="","",SUBTOTAL(3,A$6:A1194))</f>
        <v/>
      </c>
      <c r="C1194" s="8">
        <f ca="1">SUMIF(صادر_وارد!$D$3:$D$1999,'تكويد صنف'!B1194,صادر_وارد!$A$3:$A$500)</f>
        <v>0</v>
      </c>
      <c r="D1194" s="9">
        <f ca="1">SUMIF(صادر_وارد!$D$3:$D$1999,'تكويد صنف'!B1194,صادر_وارد!$B$3:$B$500)</f>
        <v>0</v>
      </c>
      <c r="E1194" s="19">
        <f t="shared" ca="1" si="18"/>
        <v>0</v>
      </c>
      <c r="F1194" s="7"/>
    </row>
    <row r="1195" spans="1:6" ht="18" x14ac:dyDescent="0.2">
      <c r="A1195" s="7"/>
      <c r="B1195" s="8" t="str">
        <f>IF(A1195="","",SUBTOTAL(3,A$6:A1195))</f>
        <v/>
      </c>
      <c r="C1195" s="8">
        <f ca="1">SUMIF(صادر_وارد!$D$3:$D$1999,'تكويد صنف'!B1195,صادر_وارد!$A$3:$A$500)</f>
        <v>0</v>
      </c>
      <c r="D1195" s="9">
        <f ca="1">SUMIF(صادر_وارد!$D$3:$D$1999,'تكويد صنف'!B1195,صادر_وارد!$B$3:$B$500)</f>
        <v>0</v>
      </c>
      <c r="E1195" s="19">
        <f t="shared" ca="1" si="18"/>
        <v>0</v>
      </c>
      <c r="F1195" s="7"/>
    </row>
    <row r="1196" spans="1:6" ht="18" x14ac:dyDescent="0.2">
      <c r="A1196" s="7"/>
      <c r="B1196" s="8" t="str">
        <f>IF(A1196="","",SUBTOTAL(3,A$6:A1196))</f>
        <v/>
      </c>
      <c r="C1196" s="8">
        <f ca="1">SUMIF(صادر_وارد!$D$3:$D$1999,'تكويد صنف'!B1196,صادر_وارد!$A$3:$A$500)</f>
        <v>0</v>
      </c>
      <c r="D1196" s="9">
        <f ca="1">SUMIF(صادر_وارد!$D$3:$D$1999,'تكويد صنف'!B1196,صادر_وارد!$B$3:$B$500)</f>
        <v>0</v>
      </c>
      <c r="E1196" s="19">
        <f t="shared" ca="1" si="18"/>
        <v>0</v>
      </c>
      <c r="F1196" s="7"/>
    </row>
    <row r="1197" spans="1:6" ht="18" x14ac:dyDescent="0.2">
      <c r="A1197" s="7"/>
      <c r="B1197" s="8" t="str">
        <f>IF(A1197="","",SUBTOTAL(3,A$6:A1197))</f>
        <v/>
      </c>
      <c r="C1197" s="8">
        <f ca="1">SUMIF(صادر_وارد!$D$3:$D$1999,'تكويد صنف'!B1197,صادر_وارد!$A$3:$A$500)</f>
        <v>0</v>
      </c>
      <c r="D1197" s="9">
        <f ca="1">SUMIF(صادر_وارد!$D$3:$D$1999,'تكويد صنف'!B1197,صادر_وارد!$B$3:$B$500)</f>
        <v>0</v>
      </c>
      <c r="E1197" s="19">
        <f t="shared" ca="1" si="18"/>
        <v>0</v>
      </c>
      <c r="F1197" s="7"/>
    </row>
    <row r="1198" spans="1:6" ht="18" x14ac:dyDescent="0.2">
      <c r="A1198" s="7"/>
      <c r="B1198" s="8" t="str">
        <f>IF(A1198="","",SUBTOTAL(3,A$6:A1198))</f>
        <v/>
      </c>
      <c r="C1198" s="8">
        <f ca="1">SUMIF(صادر_وارد!$D$3:$D$1999,'تكويد صنف'!B1198,صادر_وارد!$A$3:$A$500)</f>
        <v>0</v>
      </c>
      <c r="D1198" s="9">
        <f ca="1">SUMIF(صادر_وارد!$D$3:$D$1999,'تكويد صنف'!B1198,صادر_وارد!$B$3:$B$500)</f>
        <v>0</v>
      </c>
      <c r="E1198" s="19">
        <f t="shared" ca="1" si="18"/>
        <v>0</v>
      </c>
      <c r="F1198" s="7"/>
    </row>
    <row r="1199" spans="1:6" ht="18" x14ac:dyDescent="0.2">
      <c r="A1199" s="7"/>
      <c r="B1199" s="8" t="str">
        <f>IF(A1199="","",SUBTOTAL(3,A$6:A1199))</f>
        <v/>
      </c>
      <c r="C1199" s="8">
        <f ca="1">SUMIF(صادر_وارد!$D$3:$D$1999,'تكويد صنف'!B1199,صادر_وارد!$A$3:$A$500)</f>
        <v>0</v>
      </c>
      <c r="D1199" s="9">
        <f ca="1">SUMIF(صادر_وارد!$D$3:$D$1999,'تكويد صنف'!B1199,صادر_وارد!$B$3:$B$500)</f>
        <v>0</v>
      </c>
      <c r="E1199" s="19">
        <f t="shared" ca="1" si="18"/>
        <v>0</v>
      </c>
      <c r="F1199" s="7"/>
    </row>
    <row r="1200" spans="1:6" ht="18" x14ac:dyDescent="0.2">
      <c r="A1200" s="7"/>
      <c r="B1200" s="8" t="str">
        <f>IF(A1200="","",SUBTOTAL(3,A$6:A1200))</f>
        <v/>
      </c>
      <c r="C1200" s="8">
        <f ca="1">SUMIF(صادر_وارد!$D$3:$D$1999,'تكويد صنف'!B1200,صادر_وارد!$A$3:$A$500)</f>
        <v>0</v>
      </c>
      <c r="D1200" s="9">
        <f ca="1">SUMIF(صادر_وارد!$D$3:$D$1999,'تكويد صنف'!B1200,صادر_وارد!$B$3:$B$500)</f>
        <v>0</v>
      </c>
      <c r="E1200" s="19">
        <f t="shared" ca="1" si="18"/>
        <v>0</v>
      </c>
      <c r="F1200" s="7"/>
    </row>
    <row r="1201" spans="1:6" ht="18" x14ac:dyDescent="0.2">
      <c r="A1201" s="7"/>
      <c r="B1201" s="8" t="str">
        <f>IF(A1201="","",SUBTOTAL(3,A$6:A1201))</f>
        <v/>
      </c>
      <c r="C1201" s="8">
        <f ca="1">SUMIF(صادر_وارد!$D$3:$D$1999,'تكويد صنف'!B1201,صادر_وارد!$A$3:$A$500)</f>
        <v>0</v>
      </c>
      <c r="D1201" s="9">
        <f ca="1">SUMIF(صادر_وارد!$D$3:$D$1999,'تكويد صنف'!B1201,صادر_وارد!$B$3:$B$500)</f>
        <v>0</v>
      </c>
      <c r="E1201" s="19">
        <f t="shared" ca="1" si="18"/>
        <v>0</v>
      </c>
      <c r="F1201" s="7"/>
    </row>
    <row r="1202" spans="1:6" ht="18" x14ac:dyDescent="0.2">
      <c r="A1202" s="7"/>
      <c r="B1202" s="8" t="str">
        <f>IF(A1202="","",SUBTOTAL(3,A$6:A1202))</f>
        <v/>
      </c>
      <c r="C1202" s="8">
        <f ca="1">SUMIF(صادر_وارد!$D$3:$D$1999,'تكويد صنف'!B1202,صادر_وارد!$A$3:$A$500)</f>
        <v>0</v>
      </c>
      <c r="D1202" s="9">
        <f ca="1">SUMIF(صادر_وارد!$D$3:$D$1999,'تكويد صنف'!B1202,صادر_وارد!$B$3:$B$500)</f>
        <v>0</v>
      </c>
      <c r="E1202" s="19">
        <f t="shared" ca="1" si="18"/>
        <v>0</v>
      </c>
      <c r="F1202" s="7"/>
    </row>
    <row r="1203" spans="1:6" ht="18" x14ac:dyDescent="0.2">
      <c r="A1203" s="7"/>
      <c r="B1203" s="8" t="str">
        <f>IF(A1203="","",SUBTOTAL(3,A$6:A1203))</f>
        <v/>
      </c>
      <c r="C1203" s="8">
        <f ca="1">SUMIF(صادر_وارد!$D$3:$D$1999,'تكويد صنف'!B1203,صادر_وارد!$A$3:$A$500)</f>
        <v>0</v>
      </c>
      <c r="D1203" s="9">
        <f ca="1">SUMIF(صادر_وارد!$D$3:$D$1999,'تكويد صنف'!B1203,صادر_وارد!$B$3:$B$500)</f>
        <v>0</v>
      </c>
      <c r="E1203" s="19">
        <f t="shared" ca="1" si="18"/>
        <v>0</v>
      </c>
      <c r="F1203" s="7"/>
    </row>
    <row r="1204" spans="1:6" ht="18" x14ac:dyDescent="0.2">
      <c r="A1204" s="7"/>
      <c r="B1204" s="8" t="str">
        <f>IF(A1204="","",SUBTOTAL(3,A$6:A1204))</f>
        <v/>
      </c>
      <c r="C1204" s="8">
        <f ca="1">SUMIF(صادر_وارد!$D$3:$D$1999,'تكويد صنف'!B1204,صادر_وارد!$A$3:$A$500)</f>
        <v>0</v>
      </c>
      <c r="D1204" s="9">
        <f ca="1">SUMIF(صادر_وارد!$D$3:$D$1999,'تكويد صنف'!B1204,صادر_وارد!$B$3:$B$500)</f>
        <v>0</v>
      </c>
      <c r="E1204" s="19">
        <f t="shared" ca="1" si="18"/>
        <v>0</v>
      </c>
      <c r="F1204" s="7"/>
    </row>
    <row r="1205" spans="1:6" ht="18" x14ac:dyDescent="0.2">
      <c r="A1205" s="7"/>
      <c r="B1205" s="8" t="str">
        <f>IF(A1205="","",SUBTOTAL(3,A$6:A1205))</f>
        <v/>
      </c>
      <c r="C1205" s="8">
        <f ca="1">SUMIF(صادر_وارد!$D$3:$D$1999,'تكويد صنف'!B1205,صادر_وارد!$A$3:$A$500)</f>
        <v>0</v>
      </c>
      <c r="D1205" s="9">
        <f ca="1">SUMIF(صادر_وارد!$D$3:$D$1999,'تكويد صنف'!B1205,صادر_وارد!$B$3:$B$500)</f>
        <v>0</v>
      </c>
      <c r="E1205" s="19">
        <f t="shared" ca="1" si="18"/>
        <v>0</v>
      </c>
      <c r="F1205" s="7"/>
    </row>
    <row r="1206" spans="1:6" ht="18" x14ac:dyDescent="0.2">
      <c r="A1206" s="7"/>
      <c r="B1206" s="8" t="str">
        <f>IF(A1206="","",SUBTOTAL(3,A$6:A1206))</f>
        <v/>
      </c>
      <c r="C1206" s="8">
        <f ca="1">SUMIF(صادر_وارد!$D$3:$D$1999,'تكويد صنف'!B1206,صادر_وارد!$A$3:$A$500)</f>
        <v>0</v>
      </c>
      <c r="D1206" s="9">
        <f ca="1">SUMIF(صادر_وارد!$D$3:$D$1999,'تكويد صنف'!B1206,صادر_وارد!$B$3:$B$500)</f>
        <v>0</v>
      </c>
      <c r="E1206" s="19">
        <f t="shared" ca="1" si="18"/>
        <v>0</v>
      </c>
      <c r="F1206" s="7"/>
    </row>
    <row r="1207" spans="1:6" ht="18" x14ac:dyDescent="0.2">
      <c r="A1207" s="7"/>
      <c r="B1207" s="8" t="str">
        <f>IF(A1207="","",SUBTOTAL(3,A$6:A1207))</f>
        <v/>
      </c>
      <c r="C1207" s="8">
        <f ca="1">SUMIF(صادر_وارد!$D$3:$D$1999,'تكويد صنف'!B1207,صادر_وارد!$A$3:$A$500)</f>
        <v>0</v>
      </c>
      <c r="D1207" s="9">
        <f ca="1">SUMIF(صادر_وارد!$D$3:$D$1999,'تكويد صنف'!B1207,صادر_وارد!$B$3:$B$500)</f>
        <v>0</v>
      </c>
      <c r="E1207" s="19">
        <f t="shared" ca="1" si="18"/>
        <v>0</v>
      </c>
      <c r="F1207" s="7"/>
    </row>
    <row r="1208" spans="1:6" ht="18" x14ac:dyDescent="0.2">
      <c r="A1208" s="7"/>
      <c r="B1208" s="8" t="str">
        <f>IF(A1208="","",SUBTOTAL(3,A$6:A1208))</f>
        <v/>
      </c>
      <c r="C1208" s="8">
        <f ca="1">SUMIF(صادر_وارد!$D$3:$D$1999,'تكويد صنف'!B1208,صادر_وارد!$A$3:$A$500)</f>
        <v>0</v>
      </c>
      <c r="D1208" s="9">
        <f ca="1">SUMIF(صادر_وارد!$D$3:$D$1999,'تكويد صنف'!B1208,صادر_وارد!$B$3:$B$500)</f>
        <v>0</v>
      </c>
      <c r="E1208" s="19">
        <f t="shared" ca="1" si="18"/>
        <v>0</v>
      </c>
      <c r="F1208" s="7"/>
    </row>
    <row r="1209" spans="1:6" ht="18" x14ac:dyDescent="0.2">
      <c r="A1209" s="7"/>
      <c r="B1209" s="8" t="str">
        <f>IF(A1209="","",SUBTOTAL(3,A$6:A1209))</f>
        <v/>
      </c>
      <c r="C1209" s="8">
        <f ca="1">SUMIF(صادر_وارد!$D$3:$D$1999,'تكويد صنف'!B1209,صادر_وارد!$A$3:$A$500)</f>
        <v>0</v>
      </c>
      <c r="D1209" s="9">
        <f ca="1">SUMIF(صادر_وارد!$D$3:$D$1999,'تكويد صنف'!B1209,صادر_وارد!$B$3:$B$500)</f>
        <v>0</v>
      </c>
      <c r="E1209" s="19">
        <f t="shared" ca="1" si="18"/>
        <v>0</v>
      </c>
      <c r="F1209" s="7"/>
    </row>
    <row r="1210" spans="1:6" ht="18" x14ac:dyDescent="0.2">
      <c r="A1210" s="7"/>
      <c r="B1210" s="8" t="str">
        <f>IF(A1210="","",SUBTOTAL(3,A$6:A1210))</f>
        <v/>
      </c>
      <c r="C1210" s="8">
        <f ca="1">SUMIF(صادر_وارد!$D$3:$D$1999,'تكويد صنف'!B1210,صادر_وارد!$A$3:$A$500)</f>
        <v>0</v>
      </c>
      <c r="D1210" s="9">
        <f ca="1">SUMIF(صادر_وارد!$D$3:$D$1999,'تكويد صنف'!B1210,صادر_وارد!$B$3:$B$500)</f>
        <v>0</v>
      </c>
      <c r="E1210" s="19">
        <f t="shared" ca="1" si="18"/>
        <v>0</v>
      </c>
      <c r="F1210" s="7"/>
    </row>
    <row r="1211" spans="1:6" ht="18" x14ac:dyDescent="0.2">
      <c r="A1211" s="7"/>
      <c r="B1211" s="8" t="str">
        <f>IF(A1211="","",SUBTOTAL(3,A$6:A1211))</f>
        <v/>
      </c>
      <c r="C1211" s="8">
        <f ca="1">SUMIF(صادر_وارد!$D$3:$D$1999,'تكويد صنف'!B1211,صادر_وارد!$A$3:$A$500)</f>
        <v>0</v>
      </c>
      <c r="D1211" s="9">
        <f ca="1">SUMIF(صادر_وارد!$D$3:$D$1999,'تكويد صنف'!B1211,صادر_وارد!$B$3:$B$500)</f>
        <v>0</v>
      </c>
      <c r="E1211" s="19">
        <f t="shared" ca="1" si="18"/>
        <v>0</v>
      </c>
      <c r="F1211" s="7"/>
    </row>
    <row r="1212" spans="1:6" ht="18" x14ac:dyDescent="0.2">
      <c r="A1212" s="7"/>
      <c r="B1212" s="8" t="str">
        <f>IF(A1212="","",SUBTOTAL(3,A$6:A1212))</f>
        <v/>
      </c>
      <c r="C1212" s="8">
        <f ca="1">SUMIF(صادر_وارد!$D$3:$D$1999,'تكويد صنف'!B1212,صادر_وارد!$A$3:$A$500)</f>
        <v>0</v>
      </c>
      <c r="D1212" s="9">
        <f ca="1">SUMIF(صادر_وارد!$D$3:$D$1999,'تكويد صنف'!B1212,صادر_وارد!$B$3:$B$500)</f>
        <v>0</v>
      </c>
      <c r="E1212" s="19">
        <f t="shared" ca="1" si="18"/>
        <v>0</v>
      </c>
      <c r="F1212" s="7"/>
    </row>
    <row r="1213" spans="1:6" ht="18" x14ac:dyDescent="0.2">
      <c r="A1213" s="7"/>
      <c r="B1213" s="8" t="str">
        <f>IF(A1213="","",SUBTOTAL(3,A$6:A1213))</f>
        <v/>
      </c>
      <c r="C1213" s="8">
        <f ca="1">SUMIF(صادر_وارد!$D$3:$D$1999,'تكويد صنف'!B1213,صادر_وارد!$A$3:$A$500)</f>
        <v>0</v>
      </c>
      <c r="D1213" s="9">
        <f ca="1">SUMIF(صادر_وارد!$D$3:$D$1999,'تكويد صنف'!B1213,صادر_وارد!$B$3:$B$500)</f>
        <v>0</v>
      </c>
      <c r="E1213" s="19">
        <f t="shared" ca="1" si="18"/>
        <v>0</v>
      </c>
      <c r="F1213" s="7"/>
    </row>
    <row r="1214" spans="1:6" ht="18" x14ac:dyDescent="0.2">
      <c r="A1214" s="7"/>
      <c r="B1214" s="8" t="str">
        <f>IF(A1214="","",SUBTOTAL(3,A$6:A1214))</f>
        <v/>
      </c>
      <c r="C1214" s="8">
        <f ca="1">SUMIF(صادر_وارد!$D$3:$D$1999,'تكويد صنف'!B1214,صادر_وارد!$A$3:$A$500)</f>
        <v>0</v>
      </c>
      <c r="D1214" s="9">
        <f ca="1">SUMIF(صادر_وارد!$D$3:$D$1999,'تكويد صنف'!B1214,صادر_وارد!$B$3:$B$500)</f>
        <v>0</v>
      </c>
      <c r="E1214" s="19">
        <f t="shared" ca="1" si="18"/>
        <v>0</v>
      </c>
      <c r="F1214" s="7"/>
    </row>
    <row r="1215" spans="1:6" ht="18" x14ac:dyDescent="0.2">
      <c r="A1215" s="7"/>
      <c r="B1215" s="8" t="str">
        <f>IF(A1215="","",SUBTOTAL(3,A$6:A1215))</f>
        <v/>
      </c>
      <c r="C1215" s="8">
        <f ca="1">SUMIF(صادر_وارد!$D$3:$D$1999,'تكويد صنف'!B1215,صادر_وارد!$A$3:$A$500)</f>
        <v>0</v>
      </c>
      <c r="D1215" s="9">
        <f ca="1">SUMIF(صادر_وارد!$D$3:$D$1999,'تكويد صنف'!B1215,صادر_وارد!$B$3:$B$500)</f>
        <v>0</v>
      </c>
      <c r="E1215" s="19">
        <f t="shared" ca="1" si="18"/>
        <v>0</v>
      </c>
      <c r="F1215" s="7"/>
    </row>
    <row r="1216" spans="1:6" ht="18" x14ac:dyDescent="0.2">
      <c r="A1216" s="7"/>
      <c r="B1216" s="8" t="str">
        <f>IF(A1216="","",SUBTOTAL(3,A$6:A1216))</f>
        <v/>
      </c>
      <c r="C1216" s="8">
        <f ca="1">SUMIF(صادر_وارد!$D$3:$D$1999,'تكويد صنف'!B1216,صادر_وارد!$A$3:$A$500)</f>
        <v>0</v>
      </c>
      <c r="D1216" s="9">
        <f ca="1">SUMIF(صادر_وارد!$D$3:$D$1999,'تكويد صنف'!B1216,صادر_وارد!$B$3:$B$500)</f>
        <v>0</v>
      </c>
      <c r="E1216" s="19">
        <f t="shared" ca="1" si="18"/>
        <v>0</v>
      </c>
      <c r="F1216" s="7"/>
    </row>
    <row r="1217" spans="1:6" ht="18" x14ac:dyDescent="0.2">
      <c r="A1217" s="7"/>
      <c r="B1217" s="8" t="str">
        <f>IF(A1217="","",SUBTOTAL(3,A$6:A1217))</f>
        <v/>
      </c>
      <c r="C1217" s="8">
        <f ca="1">SUMIF(صادر_وارد!$D$3:$D$1999,'تكويد صنف'!B1217,صادر_وارد!$A$3:$A$500)</f>
        <v>0</v>
      </c>
      <c r="D1217" s="9">
        <f ca="1">SUMIF(صادر_وارد!$D$3:$D$1999,'تكويد صنف'!B1217,صادر_وارد!$B$3:$B$500)</f>
        <v>0</v>
      </c>
      <c r="E1217" s="19">
        <f t="shared" ca="1" si="18"/>
        <v>0</v>
      </c>
      <c r="F1217" s="7"/>
    </row>
    <row r="1218" spans="1:6" ht="18" x14ac:dyDescent="0.2">
      <c r="A1218" s="7"/>
      <c r="B1218" s="8" t="str">
        <f>IF(A1218="","",SUBTOTAL(3,A$6:A1218))</f>
        <v/>
      </c>
      <c r="C1218" s="8">
        <f ca="1">SUMIF(صادر_وارد!$D$3:$D$1999,'تكويد صنف'!B1218,صادر_وارد!$A$3:$A$500)</f>
        <v>0</v>
      </c>
      <c r="D1218" s="9">
        <f ca="1">SUMIF(صادر_وارد!$D$3:$D$1999,'تكويد صنف'!B1218,صادر_وارد!$B$3:$B$500)</f>
        <v>0</v>
      </c>
      <c r="E1218" s="19">
        <f t="shared" ca="1" si="18"/>
        <v>0</v>
      </c>
      <c r="F1218" s="7"/>
    </row>
    <row r="1219" spans="1:6" ht="18" x14ac:dyDescent="0.2">
      <c r="A1219" s="7"/>
      <c r="B1219" s="8" t="str">
        <f>IF(A1219="","",SUBTOTAL(3,A$6:A1219))</f>
        <v/>
      </c>
      <c r="C1219" s="8">
        <f ca="1">SUMIF(صادر_وارد!$D$3:$D$1999,'تكويد صنف'!B1219,صادر_وارد!$A$3:$A$500)</f>
        <v>0</v>
      </c>
      <c r="D1219" s="9">
        <f ca="1">SUMIF(صادر_وارد!$D$3:$D$1999,'تكويد صنف'!B1219,صادر_وارد!$B$3:$B$500)</f>
        <v>0</v>
      </c>
      <c r="E1219" s="19">
        <f t="shared" ca="1" si="18"/>
        <v>0</v>
      </c>
      <c r="F1219" s="7"/>
    </row>
    <row r="1220" spans="1:6" ht="18" x14ac:dyDescent="0.2">
      <c r="A1220" s="7"/>
      <c r="B1220" s="8" t="str">
        <f>IF(A1220="","",SUBTOTAL(3,A$6:A1220))</f>
        <v/>
      </c>
      <c r="C1220" s="8">
        <f ca="1">SUMIF(صادر_وارد!$D$3:$D$1999,'تكويد صنف'!B1220,صادر_وارد!$A$3:$A$500)</f>
        <v>0</v>
      </c>
      <c r="D1220" s="9">
        <f ca="1">SUMIF(صادر_وارد!$D$3:$D$1999,'تكويد صنف'!B1220,صادر_وارد!$B$3:$B$500)</f>
        <v>0</v>
      </c>
      <c r="E1220" s="19">
        <f t="shared" ca="1" si="18"/>
        <v>0</v>
      </c>
      <c r="F1220" s="7"/>
    </row>
    <row r="1221" spans="1:6" ht="18" x14ac:dyDescent="0.2">
      <c r="A1221" s="7"/>
      <c r="B1221" s="8" t="str">
        <f>IF(A1221="","",SUBTOTAL(3,A$6:A1221))</f>
        <v/>
      </c>
      <c r="C1221" s="8">
        <f ca="1">SUMIF(صادر_وارد!$D$3:$D$1999,'تكويد صنف'!B1221,صادر_وارد!$A$3:$A$500)</f>
        <v>0</v>
      </c>
      <c r="D1221" s="9">
        <f ca="1">SUMIF(صادر_وارد!$D$3:$D$1999,'تكويد صنف'!B1221,صادر_وارد!$B$3:$B$500)</f>
        <v>0</v>
      </c>
      <c r="E1221" s="19">
        <f t="shared" ca="1" si="18"/>
        <v>0</v>
      </c>
      <c r="F1221" s="7"/>
    </row>
    <row r="1222" spans="1:6" ht="18" x14ac:dyDescent="0.2">
      <c r="A1222" s="7"/>
      <c r="B1222" s="8" t="str">
        <f>IF(A1222="","",SUBTOTAL(3,A$6:A1222))</f>
        <v/>
      </c>
      <c r="C1222" s="8">
        <f ca="1">SUMIF(صادر_وارد!$D$3:$D$1999,'تكويد صنف'!B1222,صادر_وارد!$A$3:$A$500)</f>
        <v>0</v>
      </c>
      <c r="D1222" s="9">
        <f ca="1">SUMIF(صادر_وارد!$D$3:$D$1999,'تكويد صنف'!B1222,صادر_وارد!$B$3:$B$500)</f>
        <v>0</v>
      </c>
      <c r="E1222" s="19">
        <f t="shared" ref="E1222:E1285" ca="1" si="19">C1222-D1222</f>
        <v>0</v>
      </c>
      <c r="F1222" s="7"/>
    </row>
    <row r="1223" spans="1:6" ht="18" x14ac:dyDescent="0.2">
      <c r="A1223" s="7"/>
      <c r="B1223" s="8" t="str">
        <f>IF(A1223="","",SUBTOTAL(3,A$6:A1223))</f>
        <v/>
      </c>
      <c r="C1223" s="8">
        <f ca="1">SUMIF(صادر_وارد!$D$3:$D$1999,'تكويد صنف'!B1223,صادر_وارد!$A$3:$A$500)</f>
        <v>0</v>
      </c>
      <c r="D1223" s="9">
        <f ca="1">SUMIF(صادر_وارد!$D$3:$D$1999,'تكويد صنف'!B1223,صادر_وارد!$B$3:$B$500)</f>
        <v>0</v>
      </c>
      <c r="E1223" s="19">
        <f t="shared" ca="1" si="19"/>
        <v>0</v>
      </c>
      <c r="F1223" s="7"/>
    </row>
    <row r="1224" spans="1:6" ht="18" x14ac:dyDescent="0.2">
      <c r="A1224" s="7"/>
      <c r="B1224" s="8" t="str">
        <f>IF(A1224="","",SUBTOTAL(3,A$6:A1224))</f>
        <v/>
      </c>
      <c r="C1224" s="8">
        <f ca="1">SUMIF(صادر_وارد!$D$3:$D$1999,'تكويد صنف'!B1224,صادر_وارد!$A$3:$A$500)</f>
        <v>0</v>
      </c>
      <c r="D1224" s="9">
        <f ca="1">SUMIF(صادر_وارد!$D$3:$D$1999,'تكويد صنف'!B1224,صادر_وارد!$B$3:$B$500)</f>
        <v>0</v>
      </c>
      <c r="E1224" s="19">
        <f t="shared" ca="1" si="19"/>
        <v>0</v>
      </c>
      <c r="F1224" s="7"/>
    </row>
    <row r="1225" spans="1:6" ht="18" x14ac:dyDescent="0.2">
      <c r="A1225" s="7"/>
      <c r="B1225" s="8" t="str">
        <f>IF(A1225="","",SUBTOTAL(3,A$6:A1225))</f>
        <v/>
      </c>
      <c r="C1225" s="8">
        <f ca="1">SUMIF(صادر_وارد!$D$3:$D$1999,'تكويد صنف'!B1225,صادر_وارد!$A$3:$A$500)</f>
        <v>0</v>
      </c>
      <c r="D1225" s="9">
        <f ca="1">SUMIF(صادر_وارد!$D$3:$D$1999,'تكويد صنف'!B1225,صادر_وارد!$B$3:$B$500)</f>
        <v>0</v>
      </c>
      <c r="E1225" s="19">
        <f t="shared" ca="1" si="19"/>
        <v>0</v>
      </c>
      <c r="F1225" s="7"/>
    </row>
    <row r="1226" spans="1:6" ht="18" x14ac:dyDescent="0.2">
      <c r="A1226" s="7"/>
      <c r="B1226" s="8" t="str">
        <f>IF(A1226="","",SUBTOTAL(3,A$6:A1226))</f>
        <v/>
      </c>
      <c r="C1226" s="8">
        <f ca="1">SUMIF(صادر_وارد!$D$3:$D$1999,'تكويد صنف'!B1226,صادر_وارد!$A$3:$A$500)</f>
        <v>0</v>
      </c>
      <c r="D1226" s="9">
        <f ca="1">SUMIF(صادر_وارد!$D$3:$D$1999,'تكويد صنف'!B1226,صادر_وارد!$B$3:$B$500)</f>
        <v>0</v>
      </c>
      <c r="E1226" s="19">
        <f t="shared" ca="1" si="19"/>
        <v>0</v>
      </c>
      <c r="F1226" s="7"/>
    </row>
    <row r="1227" spans="1:6" ht="18" x14ac:dyDescent="0.2">
      <c r="A1227" s="7"/>
      <c r="B1227" s="8" t="str">
        <f>IF(A1227="","",SUBTOTAL(3,A$6:A1227))</f>
        <v/>
      </c>
      <c r="C1227" s="8">
        <f ca="1">SUMIF(صادر_وارد!$D$3:$D$1999,'تكويد صنف'!B1227,صادر_وارد!$A$3:$A$500)</f>
        <v>0</v>
      </c>
      <c r="D1227" s="9">
        <f ca="1">SUMIF(صادر_وارد!$D$3:$D$1999,'تكويد صنف'!B1227,صادر_وارد!$B$3:$B$500)</f>
        <v>0</v>
      </c>
      <c r="E1227" s="19">
        <f t="shared" ca="1" si="19"/>
        <v>0</v>
      </c>
      <c r="F1227" s="7"/>
    </row>
    <row r="1228" spans="1:6" ht="18" x14ac:dyDescent="0.2">
      <c r="A1228" s="7"/>
      <c r="B1228" s="8" t="str">
        <f>IF(A1228="","",SUBTOTAL(3,A$6:A1228))</f>
        <v/>
      </c>
      <c r="C1228" s="8">
        <f ca="1">SUMIF(صادر_وارد!$D$3:$D$1999,'تكويد صنف'!B1228,صادر_وارد!$A$3:$A$500)</f>
        <v>0</v>
      </c>
      <c r="D1228" s="9">
        <f ca="1">SUMIF(صادر_وارد!$D$3:$D$1999,'تكويد صنف'!B1228,صادر_وارد!$B$3:$B$500)</f>
        <v>0</v>
      </c>
      <c r="E1228" s="19">
        <f t="shared" ca="1" si="19"/>
        <v>0</v>
      </c>
      <c r="F1228" s="7"/>
    </row>
    <row r="1229" spans="1:6" ht="18" x14ac:dyDescent="0.2">
      <c r="A1229" s="7"/>
      <c r="B1229" s="8" t="str">
        <f>IF(A1229="","",SUBTOTAL(3,A$6:A1229))</f>
        <v/>
      </c>
      <c r="C1229" s="8">
        <f ca="1">SUMIF(صادر_وارد!$D$3:$D$1999,'تكويد صنف'!B1229,صادر_وارد!$A$3:$A$500)</f>
        <v>0</v>
      </c>
      <c r="D1229" s="9">
        <f ca="1">SUMIF(صادر_وارد!$D$3:$D$1999,'تكويد صنف'!B1229,صادر_وارد!$B$3:$B$500)</f>
        <v>0</v>
      </c>
      <c r="E1229" s="19">
        <f t="shared" ca="1" si="19"/>
        <v>0</v>
      </c>
      <c r="F1229" s="7"/>
    </row>
    <row r="1230" spans="1:6" ht="18" x14ac:dyDescent="0.2">
      <c r="A1230" s="7"/>
      <c r="B1230" s="8" t="str">
        <f>IF(A1230="","",SUBTOTAL(3,A$6:A1230))</f>
        <v/>
      </c>
      <c r="C1230" s="8">
        <f ca="1">SUMIF(صادر_وارد!$D$3:$D$1999,'تكويد صنف'!B1230,صادر_وارد!$A$3:$A$500)</f>
        <v>0</v>
      </c>
      <c r="D1230" s="9">
        <f ca="1">SUMIF(صادر_وارد!$D$3:$D$1999,'تكويد صنف'!B1230,صادر_وارد!$B$3:$B$500)</f>
        <v>0</v>
      </c>
      <c r="E1230" s="19">
        <f t="shared" ca="1" si="19"/>
        <v>0</v>
      </c>
      <c r="F1230" s="7"/>
    </row>
    <row r="1231" spans="1:6" ht="18" x14ac:dyDescent="0.2">
      <c r="A1231" s="7"/>
      <c r="B1231" s="8" t="str">
        <f>IF(A1231="","",SUBTOTAL(3,A$6:A1231))</f>
        <v/>
      </c>
      <c r="C1231" s="8">
        <f ca="1">SUMIF(صادر_وارد!$D$3:$D$1999,'تكويد صنف'!B1231,صادر_وارد!$A$3:$A$500)</f>
        <v>0</v>
      </c>
      <c r="D1231" s="9">
        <f ca="1">SUMIF(صادر_وارد!$D$3:$D$1999,'تكويد صنف'!B1231,صادر_وارد!$B$3:$B$500)</f>
        <v>0</v>
      </c>
      <c r="E1231" s="19">
        <f t="shared" ca="1" si="19"/>
        <v>0</v>
      </c>
      <c r="F1231" s="7"/>
    </row>
    <row r="1232" spans="1:6" ht="18" x14ac:dyDescent="0.2">
      <c r="A1232" s="7"/>
      <c r="B1232" s="8" t="str">
        <f>IF(A1232="","",SUBTOTAL(3,A$6:A1232))</f>
        <v/>
      </c>
      <c r="C1232" s="8">
        <f ca="1">SUMIF(صادر_وارد!$D$3:$D$1999,'تكويد صنف'!B1232,صادر_وارد!$A$3:$A$500)</f>
        <v>0</v>
      </c>
      <c r="D1232" s="9">
        <f ca="1">SUMIF(صادر_وارد!$D$3:$D$1999,'تكويد صنف'!B1232,صادر_وارد!$B$3:$B$500)</f>
        <v>0</v>
      </c>
      <c r="E1232" s="19">
        <f t="shared" ca="1" si="19"/>
        <v>0</v>
      </c>
      <c r="F1232" s="7"/>
    </row>
    <row r="1233" spans="1:6" ht="18" x14ac:dyDescent="0.2">
      <c r="A1233" s="7"/>
      <c r="B1233" s="8" t="str">
        <f>IF(A1233="","",SUBTOTAL(3,A$6:A1233))</f>
        <v/>
      </c>
      <c r="C1233" s="8">
        <f ca="1">SUMIF(صادر_وارد!$D$3:$D$1999,'تكويد صنف'!B1233,صادر_وارد!$A$3:$A$500)</f>
        <v>0</v>
      </c>
      <c r="D1233" s="9">
        <f ca="1">SUMIF(صادر_وارد!$D$3:$D$1999,'تكويد صنف'!B1233,صادر_وارد!$B$3:$B$500)</f>
        <v>0</v>
      </c>
      <c r="E1233" s="19">
        <f t="shared" ca="1" si="19"/>
        <v>0</v>
      </c>
      <c r="F1233" s="7"/>
    </row>
    <row r="1234" spans="1:6" ht="18" x14ac:dyDescent="0.2">
      <c r="A1234" s="7"/>
      <c r="B1234" s="8" t="str">
        <f>IF(A1234="","",SUBTOTAL(3,A$6:A1234))</f>
        <v/>
      </c>
      <c r="C1234" s="8">
        <f ca="1">SUMIF(صادر_وارد!$D$3:$D$1999,'تكويد صنف'!B1234,صادر_وارد!$A$3:$A$500)</f>
        <v>0</v>
      </c>
      <c r="D1234" s="9">
        <f ca="1">SUMIF(صادر_وارد!$D$3:$D$1999,'تكويد صنف'!B1234,صادر_وارد!$B$3:$B$500)</f>
        <v>0</v>
      </c>
      <c r="E1234" s="19">
        <f t="shared" ca="1" si="19"/>
        <v>0</v>
      </c>
      <c r="F1234" s="7"/>
    </row>
    <row r="1235" spans="1:6" ht="18" x14ac:dyDescent="0.2">
      <c r="A1235" s="7"/>
      <c r="B1235" s="8" t="str">
        <f>IF(A1235="","",SUBTOTAL(3,A$6:A1235))</f>
        <v/>
      </c>
      <c r="C1235" s="8">
        <f ca="1">SUMIF(صادر_وارد!$D$3:$D$1999,'تكويد صنف'!B1235,صادر_وارد!$A$3:$A$500)</f>
        <v>0</v>
      </c>
      <c r="D1235" s="9">
        <f ca="1">SUMIF(صادر_وارد!$D$3:$D$1999,'تكويد صنف'!B1235,صادر_وارد!$B$3:$B$500)</f>
        <v>0</v>
      </c>
      <c r="E1235" s="19">
        <f t="shared" ca="1" si="19"/>
        <v>0</v>
      </c>
      <c r="F1235" s="7"/>
    </row>
    <row r="1236" spans="1:6" ht="18" x14ac:dyDescent="0.2">
      <c r="A1236" s="7"/>
      <c r="B1236" s="8" t="str">
        <f>IF(A1236="","",SUBTOTAL(3,A$6:A1236))</f>
        <v/>
      </c>
      <c r="C1236" s="8">
        <f ca="1">SUMIF(صادر_وارد!$D$3:$D$1999,'تكويد صنف'!B1236,صادر_وارد!$A$3:$A$500)</f>
        <v>0</v>
      </c>
      <c r="D1236" s="9">
        <f ca="1">SUMIF(صادر_وارد!$D$3:$D$1999,'تكويد صنف'!B1236,صادر_وارد!$B$3:$B$500)</f>
        <v>0</v>
      </c>
      <c r="E1236" s="19">
        <f t="shared" ca="1" si="19"/>
        <v>0</v>
      </c>
      <c r="F1236" s="7"/>
    </row>
    <row r="1237" spans="1:6" ht="18" x14ac:dyDescent="0.2">
      <c r="A1237" s="7"/>
      <c r="B1237" s="8" t="str">
        <f>IF(A1237="","",SUBTOTAL(3,A$6:A1237))</f>
        <v/>
      </c>
      <c r="C1237" s="8">
        <f ca="1">SUMIF(صادر_وارد!$D$3:$D$1999,'تكويد صنف'!B1237,صادر_وارد!$A$3:$A$500)</f>
        <v>0</v>
      </c>
      <c r="D1237" s="9">
        <f ca="1">SUMIF(صادر_وارد!$D$3:$D$1999,'تكويد صنف'!B1237,صادر_وارد!$B$3:$B$500)</f>
        <v>0</v>
      </c>
      <c r="E1237" s="19">
        <f t="shared" ca="1" si="19"/>
        <v>0</v>
      </c>
      <c r="F1237" s="7"/>
    </row>
    <row r="1238" spans="1:6" ht="18" x14ac:dyDescent="0.2">
      <c r="A1238" s="7"/>
      <c r="B1238" s="8" t="str">
        <f>IF(A1238="","",SUBTOTAL(3,A$6:A1238))</f>
        <v/>
      </c>
      <c r="C1238" s="8">
        <f ca="1">SUMIF(صادر_وارد!$D$3:$D$1999,'تكويد صنف'!B1238,صادر_وارد!$A$3:$A$500)</f>
        <v>0</v>
      </c>
      <c r="D1238" s="9">
        <f ca="1">SUMIF(صادر_وارد!$D$3:$D$1999,'تكويد صنف'!B1238,صادر_وارد!$B$3:$B$500)</f>
        <v>0</v>
      </c>
      <c r="E1238" s="19">
        <f t="shared" ca="1" si="19"/>
        <v>0</v>
      </c>
      <c r="F1238" s="7"/>
    </row>
    <row r="1239" spans="1:6" ht="18" x14ac:dyDescent="0.2">
      <c r="A1239" s="7"/>
      <c r="B1239" s="8" t="str">
        <f>IF(A1239="","",SUBTOTAL(3,A$6:A1239))</f>
        <v/>
      </c>
      <c r="C1239" s="8">
        <f ca="1">SUMIF(صادر_وارد!$D$3:$D$1999,'تكويد صنف'!B1239,صادر_وارد!$A$3:$A$500)</f>
        <v>0</v>
      </c>
      <c r="D1239" s="9">
        <f ca="1">SUMIF(صادر_وارد!$D$3:$D$1999,'تكويد صنف'!B1239,صادر_وارد!$B$3:$B$500)</f>
        <v>0</v>
      </c>
      <c r="E1239" s="19">
        <f t="shared" ca="1" si="19"/>
        <v>0</v>
      </c>
      <c r="F1239" s="7"/>
    </row>
    <row r="1240" spans="1:6" ht="18" x14ac:dyDescent="0.2">
      <c r="A1240" s="7"/>
      <c r="B1240" s="8" t="str">
        <f>IF(A1240="","",SUBTOTAL(3,A$6:A1240))</f>
        <v/>
      </c>
      <c r="C1240" s="8">
        <f ca="1">SUMIF(صادر_وارد!$D$3:$D$1999,'تكويد صنف'!B1240,صادر_وارد!$A$3:$A$500)</f>
        <v>0</v>
      </c>
      <c r="D1240" s="9">
        <f ca="1">SUMIF(صادر_وارد!$D$3:$D$1999,'تكويد صنف'!B1240,صادر_وارد!$B$3:$B$500)</f>
        <v>0</v>
      </c>
      <c r="E1240" s="19">
        <f t="shared" ca="1" si="19"/>
        <v>0</v>
      </c>
      <c r="F1240" s="7"/>
    </row>
    <row r="1241" spans="1:6" ht="18" x14ac:dyDescent="0.2">
      <c r="A1241" s="7"/>
      <c r="B1241" s="8" t="str">
        <f>IF(A1241="","",SUBTOTAL(3,A$6:A1241))</f>
        <v/>
      </c>
      <c r="C1241" s="8">
        <f ca="1">SUMIF(صادر_وارد!$D$3:$D$1999,'تكويد صنف'!B1241,صادر_وارد!$A$3:$A$500)</f>
        <v>0</v>
      </c>
      <c r="D1241" s="9">
        <f ca="1">SUMIF(صادر_وارد!$D$3:$D$1999,'تكويد صنف'!B1241,صادر_وارد!$B$3:$B$500)</f>
        <v>0</v>
      </c>
      <c r="E1241" s="19">
        <f t="shared" ca="1" si="19"/>
        <v>0</v>
      </c>
      <c r="F1241" s="7"/>
    </row>
    <row r="1242" spans="1:6" ht="18" x14ac:dyDescent="0.2">
      <c r="A1242" s="7"/>
      <c r="B1242" s="8" t="str">
        <f>IF(A1242="","",SUBTOTAL(3,A$6:A1242))</f>
        <v/>
      </c>
      <c r="C1242" s="8">
        <f ca="1">SUMIF(صادر_وارد!$D$3:$D$1999,'تكويد صنف'!B1242,صادر_وارد!$A$3:$A$500)</f>
        <v>0</v>
      </c>
      <c r="D1242" s="9">
        <f ca="1">SUMIF(صادر_وارد!$D$3:$D$1999,'تكويد صنف'!B1242,صادر_وارد!$B$3:$B$500)</f>
        <v>0</v>
      </c>
      <c r="E1242" s="19">
        <f t="shared" ca="1" si="19"/>
        <v>0</v>
      </c>
      <c r="F1242" s="7"/>
    </row>
    <row r="1243" spans="1:6" ht="18" x14ac:dyDescent="0.2">
      <c r="A1243" s="7"/>
      <c r="B1243" s="8" t="str">
        <f>IF(A1243="","",SUBTOTAL(3,A$6:A1243))</f>
        <v/>
      </c>
      <c r="C1243" s="8">
        <f ca="1">SUMIF(صادر_وارد!$D$3:$D$1999,'تكويد صنف'!B1243,صادر_وارد!$A$3:$A$500)</f>
        <v>0</v>
      </c>
      <c r="D1243" s="9">
        <f ca="1">SUMIF(صادر_وارد!$D$3:$D$1999,'تكويد صنف'!B1243,صادر_وارد!$B$3:$B$500)</f>
        <v>0</v>
      </c>
      <c r="E1243" s="19">
        <f t="shared" ca="1" si="19"/>
        <v>0</v>
      </c>
      <c r="F1243" s="7"/>
    </row>
    <row r="1244" spans="1:6" ht="18" x14ac:dyDescent="0.2">
      <c r="A1244" s="7"/>
      <c r="B1244" s="8" t="str">
        <f>IF(A1244="","",SUBTOTAL(3,A$6:A1244))</f>
        <v/>
      </c>
      <c r="C1244" s="8">
        <f ca="1">SUMIF(صادر_وارد!$D$3:$D$1999,'تكويد صنف'!B1244,صادر_وارد!$A$3:$A$500)</f>
        <v>0</v>
      </c>
      <c r="D1244" s="9">
        <f ca="1">SUMIF(صادر_وارد!$D$3:$D$1999,'تكويد صنف'!B1244,صادر_وارد!$B$3:$B$500)</f>
        <v>0</v>
      </c>
      <c r="E1244" s="19">
        <f t="shared" ca="1" si="19"/>
        <v>0</v>
      </c>
      <c r="F1244" s="7"/>
    </row>
    <row r="1245" spans="1:6" ht="18" x14ac:dyDescent="0.2">
      <c r="A1245" s="7"/>
      <c r="B1245" s="8" t="str">
        <f>IF(A1245="","",SUBTOTAL(3,A$6:A1245))</f>
        <v/>
      </c>
      <c r="C1245" s="8">
        <f ca="1">SUMIF(صادر_وارد!$D$3:$D$1999,'تكويد صنف'!B1245,صادر_وارد!$A$3:$A$500)</f>
        <v>0</v>
      </c>
      <c r="D1245" s="9">
        <f ca="1">SUMIF(صادر_وارد!$D$3:$D$1999,'تكويد صنف'!B1245,صادر_وارد!$B$3:$B$500)</f>
        <v>0</v>
      </c>
      <c r="E1245" s="19">
        <f t="shared" ca="1" si="19"/>
        <v>0</v>
      </c>
      <c r="F1245" s="7"/>
    </row>
    <row r="1246" spans="1:6" ht="18" x14ac:dyDescent="0.2">
      <c r="A1246" s="7"/>
      <c r="B1246" s="8" t="str">
        <f>IF(A1246="","",SUBTOTAL(3,A$6:A1246))</f>
        <v/>
      </c>
      <c r="C1246" s="8">
        <f ca="1">SUMIF(صادر_وارد!$D$3:$D$1999,'تكويد صنف'!B1246,صادر_وارد!$A$3:$A$500)</f>
        <v>0</v>
      </c>
      <c r="D1246" s="9">
        <f ca="1">SUMIF(صادر_وارد!$D$3:$D$1999,'تكويد صنف'!B1246,صادر_وارد!$B$3:$B$500)</f>
        <v>0</v>
      </c>
      <c r="E1246" s="19">
        <f t="shared" ca="1" si="19"/>
        <v>0</v>
      </c>
      <c r="F1246" s="7"/>
    </row>
    <row r="1247" spans="1:6" ht="18" x14ac:dyDescent="0.2">
      <c r="A1247" s="7"/>
      <c r="B1247" s="8" t="str">
        <f>IF(A1247="","",SUBTOTAL(3,A$6:A1247))</f>
        <v/>
      </c>
      <c r="C1247" s="8">
        <f ca="1">SUMIF(صادر_وارد!$D$3:$D$1999,'تكويد صنف'!B1247,صادر_وارد!$A$3:$A$500)</f>
        <v>0</v>
      </c>
      <c r="D1247" s="9">
        <f ca="1">SUMIF(صادر_وارد!$D$3:$D$1999,'تكويد صنف'!B1247,صادر_وارد!$B$3:$B$500)</f>
        <v>0</v>
      </c>
      <c r="E1247" s="19">
        <f t="shared" ca="1" si="19"/>
        <v>0</v>
      </c>
      <c r="F1247" s="7"/>
    </row>
    <row r="1248" spans="1:6" ht="18" x14ac:dyDescent="0.2">
      <c r="A1248" s="7"/>
      <c r="B1248" s="8" t="str">
        <f>IF(A1248="","",SUBTOTAL(3,A$6:A1248))</f>
        <v/>
      </c>
      <c r="C1248" s="8">
        <f ca="1">SUMIF(صادر_وارد!$D$3:$D$1999,'تكويد صنف'!B1248,صادر_وارد!$A$3:$A$500)</f>
        <v>0</v>
      </c>
      <c r="D1248" s="9">
        <f ca="1">SUMIF(صادر_وارد!$D$3:$D$1999,'تكويد صنف'!B1248,صادر_وارد!$B$3:$B$500)</f>
        <v>0</v>
      </c>
      <c r="E1248" s="19">
        <f t="shared" ca="1" si="19"/>
        <v>0</v>
      </c>
      <c r="F1248" s="7"/>
    </row>
    <row r="1249" spans="1:6" ht="18" x14ac:dyDescent="0.2">
      <c r="A1249" s="7"/>
      <c r="B1249" s="8" t="str">
        <f>IF(A1249="","",SUBTOTAL(3,A$6:A1249))</f>
        <v/>
      </c>
      <c r="C1249" s="8">
        <f ca="1">SUMIF(صادر_وارد!$D$3:$D$1999,'تكويد صنف'!B1249,صادر_وارد!$A$3:$A$500)</f>
        <v>0</v>
      </c>
      <c r="D1249" s="9">
        <f ca="1">SUMIF(صادر_وارد!$D$3:$D$1999,'تكويد صنف'!B1249,صادر_وارد!$B$3:$B$500)</f>
        <v>0</v>
      </c>
      <c r="E1249" s="19">
        <f t="shared" ca="1" si="19"/>
        <v>0</v>
      </c>
      <c r="F1249" s="7"/>
    </row>
    <row r="1250" spans="1:6" ht="18" x14ac:dyDescent="0.2">
      <c r="A1250" s="7"/>
      <c r="B1250" s="8" t="str">
        <f>IF(A1250="","",SUBTOTAL(3,A$6:A1250))</f>
        <v/>
      </c>
      <c r="C1250" s="8">
        <f ca="1">SUMIF(صادر_وارد!$D$3:$D$1999,'تكويد صنف'!B1250,صادر_وارد!$A$3:$A$500)</f>
        <v>0</v>
      </c>
      <c r="D1250" s="9">
        <f ca="1">SUMIF(صادر_وارد!$D$3:$D$1999,'تكويد صنف'!B1250,صادر_وارد!$B$3:$B$500)</f>
        <v>0</v>
      </c>
      <c r="E1250" s="19">
        <f t="shared" ca="1" si="19"/>
        <v>0</v>
      </c>
      <c r="F1250" s="7"/>
    </row>
    <row r="1251" spans="1:6" ht="18" x14ac:dyDescent="0.2">
      <c r="A1251" s="7"/>
      <c r="B1251" s="8" t="str">
        <f>IF(A1251="","",SUBTOTAL(3,A$6:A1251))</f>
        <v/>
      </c>
      <c r="C1251" s="8">
        <f ca="1">SUMIF(صادر_وارد!$D$3:$D$1999,'تكويد صنف'!B1251,صادر_وارد!$A$3:$A$500)</f>
        <v>0</v>
      </c>
      <c r="D1251" s="9">
        <f ca="1">SUMIF(صادر_وارد!$D$3:$D$1999,'تكويد صنف'!B1251,صادر_وارد!$B$3:$B$500)</f>
        <v>0</v>
      </c>
      <c r="E1251" s="19">
        <f t="shared" ca="1" si="19"/>
        <v>0</v>
      </c>
      <c r="F1251" s="7"/>
    </row>
    <row r="1252" spans="1:6" ht="18" x14ac:dyDescent="0.2">
      <c r="A1252" s="7"/>
      <c r="B1252" s="8" t="str">
        <f>IF(A1252="","",SUBTOTAL(3,A$6:A1252))</f>
        <v/>
      </c>
      <c r="C1252" s="8">
        <f ca="1">SUMIF(صادر_وارد!$D$3:$D$1999,'تكويد صنف'!B1252,صادر_وارد!$A$3:$A$500)</f>
        <v>0</v>
      </c>
      <c r="D1252" s="9">
        <f ca="1">SUMIF(صادر_وارد!$D$3:$D$1999,'تكويد صنف'!B1252,صادر_وارد!$B$3:$B$500)</f>
        <v>0</v>
      </c>
      <c r="E1252" s="19">
        <f t="shared" ca="1" si="19"/>
        <v>0</v>
      </c>
      <c r="F1252" s="7"/>
    </row>
    <row r="1253" spans="1:6" ht="18" x14ac:dyDescent="0.2">
      <c r="A1253" s="7"/>
      <c r="B1253" s="8" t="str">
        <f>IF(A1253="","",SUBTOTAL(3,A$6:A1253))</f>
        <v/>
      </c>
      <c r="C1253" s="8">
        <f ca="1">SUMIF(صادر_وارد!$D$3:$D$1999,'تكويد صنف'!B1253,صادر_وارد!$A$3:$A$500)</f>
        <v>0</v>
      </c>
      <c r="D1253" s="9">
        <f ca="1">SUMIF(صادر_وارد!$D$3:$D$1999,'تكويد صنف'!B1253,صادر_وارد!$B$3:$B$500)</f>
        <v>0</v>
      </c>
      <c r="E1253" s="19">
        <f t="shared" ca="1" si="19"/>
        <v>0</v>
      </c>
      <c r="F1253" s="7"/>
    </row>
    <row r="1254" spans="1:6" ht="18" x14ac:dyDescent="0.2">
      <c r="A1254" s="7"/>
      <c r="B1254" s="8" t="str">
        <f>IF(A1254="","",SUBTOTAL(3,A$6:A1254))</f>
        <v/>
      </c>
      <c r="C1254" s="8">
        <f ca="1">SUMIF(صادر_وارد!$D$3:$D$1999,'تكويد صنف'!B1254,صادر_وارد!$A$3:$A$500)</f>
        <v>0</v>
      </c>
      <c r="D1254" s="9">
        <f ca="1">SUMIF(صادر_وارد!$D$3:$D$1999,'تكويد صنف'!B1254,صادر_وارد!$B$3:$B$500)</f>
        <v>0</v>
      </c>
      <c r="E1254" s="19">
        <f t="shared" ca="1" si="19"/>
        <v>0</v>
      </c>
      <c r="F1254" s="7"/>
    </row>
    <row r="1255" spans="1:6" ht="18" x14ac:dyDescent="0.2">
      <c r="A1255" s="7"/>
      <c r="B1255" s="8" t="str">
        <f>IF(A1255="","",SUBTOTAL(3,A$6:A1255))</f>
        <v/>
      </c>
      <c r="C1255" s="8">
        <f ca="1">SUMIF(صادر_وارد!$D$3:$D$1999,'تكويد صنف'!B1255,صادر_وارد!$A$3:$A$500)</f>
        <v>0</v>
      </c>
      <c r="D1255" s="9">
        <f ca="1">SUMIF(صادر_وارد!$D$3:$D$1999,'تكويد صنف'!B1255,صادر_وارد!$B$3:$B$500)</f>
        <v>0</v>
      </c>
      <c r="E1255" s="19">
        <f t="shared" ca="1" si="19"/>
        <v>0</v>
      </c>
      <c r="F1255" s="7"/>
    </row>
    <row r="1256" spans="1:6" ht="18" x14ac:dyDescent="0.2">
      <c r="A1256" s="7"/>
      <c r="B1256" s="8" t="str">
        <f>IF(A1256="","",SUBTOTAL(3,A$6:A1256))</f>
        <v/>
      </c>
      <c r="C1256" s="8">
        <f ca="1">SUMIF(صادر_وارد!$D$3:$D$1999,'تكويد صنف'!B1256,صادر_وارد!$A$3:$A$500)</f>
        <v>0</v>
      </c>
      <c r="D1256" s="9">
        <f ca="1">SUMIF(صادر_وارد!$D$3:$D$1999,'تكويد صنف'!B1256,صادر_وارد!$B$3:$B$500)</f>
        <v>0</v>
      </c>
      <c r="E1256" s="19">
        <f t="shared" ca="1" si="19"/>
        <v>0</v>
      </c>
      <c r="F1256" s="7"/>
    </row>
    <row r="1257" spans="1:6" ht="18" x14ac:dyDescent="0.2">
      <c r="A1257" s="7"/>
      <c r="B1257" s="8" t="str">
        <f>IF(A1257="","",SUBTOTAL(3,A$6:A1257))</f>
        <v/>
      </c>
      <c r="C1257" s="8">
        <f ca="1">SUMIF(صادر_وارد!$D$3:$D$1999,'تكويد صنف'!B1257,صادر_وارد!$A$3:$A$500)</f>
        <v>0</v>
      </c>
      <c r="D1257" s="9">
        <f ca="1">SUMIF(صادر_وارد!$D$3:$D$1999,'تكويد صنف'!B1257,صادر_وارد!$B$3:$B$500)</f>
        <v>0</v>
      </c>
      <c r="E1257" s="19">
        <f t="shared" ca="1" si="19"/>
        <v>0</v>
      </c>
      <c r="F1257" s="7"/>
    </row>
    <row r="1258" spans="1:6" ht="18" x14ac:dyDescent="0.2">
      <c r="A1258" s="7"/>
      <c r="B1258" s="8" t="str">
        <f>IF(A1258="","",SUBTOTAL(3,A$6:A1258))</f>
        <v/>
      </c>
      <c r="C1258" s="8">
        <f ca="1">SUMIF(صادر_وارد!$D$3:$D$1999,'تكويد صنف'!B1258,صادر_وارد!$A$3:$A$500)</f>
        <v>0</v>
      </c>
      <c r="D1258" s="9">
        <f ca="1">SUMIF(صادر_وارد!$D$3:$D$1999,'تكويد صنف'!B1258,صادر_وارد!$B$3:$B$500)</f>
        <v>0</v>
      </c>
      <c r="E1258" s="19">
        <f t="shared" ca="1" si="19"/>
        <v>0</v>
      </c>
      <c r="F1258" s="7"/>
    </row>
    <row r="1259" spans="1:6" ht="18" x14ac:dyDescent="0.2">
      <c r="A1259" s="7"/>
      <c r="B1259" s="8" t="str">
        <f>IF(A1259="","",SUBTOTAL(3,A$6:A1259))</f>
        <v/>
      </c>
      <c r="C1259" s="8">
        <f ca="1">SUMIF(صادر_وارد!$D$3:$D$1999,'تكويد صنف'!B1259,صادر_وارد!$A$3:$A$500)</f>
        <v>0</v>
      </c>
      <c r="D1259" s="9">
        <f ca="1">SUMIF(صادر_وارد!$D$3:$D$1999,'تكويد صنف'!B1259,صادر_وارد!$B$3:$B$500)</f>
        <v>0</v>
      </c>
      <c r="E1259" s="19">
        <f t="shared" ca="1" si="19"/>
        <v>0</v>
      </c>
      <c r="F1259" s="7"/>
    </row>
    <row r="1260" spans="1:6" ht="18" x14ac:dyDescent="0.2">
      <c r="A1260" s="7"/>
      <c r="B1260" s="8" t="str">
        <f>IF(A1260="","",SUBTOTAL(3,A$6:A1260))</f>
        <v/>
      </c>
      <c r="C1260" s="8">
        <f ca="1">SUMIF(صادر_وارد!$D$3:$D$1999,'تكويد صنف'!B1260,صادر_وارد!$A$3:$A$500)</f>
        <v>0</v>
      </c>
      <c r="D1260" s="9">
        <f ca="1">SUMIF(صادر_وارد!$D$3:$D$1999,'تكويد صنف'!B1260,صادر_وارد!$B$3:$B$500)</f>
        <v>0</v>
      </c>
      <c r="E1260" s="19">
        <f t="shared" ca="1" si="19"/>
        <v>0</v>
      </c>
      <c r="F1260" s="7"/>
    </row>
    <row r="1261" spans="1:6" ht="18" x14ac:dyDescent="0.2">
      <c r="A1261" s="7"/>
      <c r="B1261" s="8" t="str">
        <f>IF(A1261="","",SUBTOTAL(3,A$6:A1261))</f>
        <v/>
      </c>
      <c r="C1261" s="8">
        <f ca="1">SUMIF(صادر_وارد!$D$3:$D$1999,'تكويد صنف'!B1261,صادر_وارد!$A$3:$A$500)</f>
        <v>0</v>
      </c>
      <c r="D1261" s="9">
        <f ca="1">SUMIF(صادر_وارد!$D$3:$D$1999,'تكويد صنف'!B1261,صادر_وارد!$B$3:$B$500)</f>
        <v>0</v>
      </c>
      <c r="E1261" s="19">
        <f t="shared" ca="1" si="19"/>
        <v>0</v>
      </c>
      <c r="F1261" s="7"/>
    </row>
    <row r="1262" spans="1:6" ht="18" x14ac:dyDescent="0.2">
      <c r="A1262" s="7"/>
      <c r="B1262" s="8" t="str">
        <f>IF(A1262="","",SUBTOTAL(3,A$6:A1262))</f>
        <v/>
      </c>
      <c r="C1262" s="8">
        <f ca="1">SUMIF(صادر_وارد!$D$3:$D$1999,'تكويد صنف'!B1262,صادر_وارد!$A$3:$A$500)</f>
        <v>0</v>
      </c>
      <c r="D1262" s="9">
        <f ca="1">SUMIF(صادر_وارد!$D$3:$D$1999,'تكويد صنف'!B1262,صادر_وارد!$B$3:$B$500)</f>
        <v>0</v>
      </c>
      <c r="E1262" s="19">
        <f t="shared" ca="1" si="19"/>
        <v>0</v>
      </c>
      <c r="F1262" s="7"/>
    </row>
    <row r="1263" spans="1:6" ht="18" x14ac:dyDescent="0.2">
      <c r="A1263" s="7"/>
      <c r="B1263" s="8" t="str">
        <f>IF(A1263="","",SUBTOTAL(3,A$6:A1263))</f>
        <v/>
      </c>
      <c r="C1263" s="8">
        <f ca="1">SUMIF(صادر_وارد!$D$3:$D$1999,'تكويد صنف'!B1263,صادر_وارد!$A$3:$A$500)</f>
        <v>0</v>
      </c>
      <c r="D1263" s="9">
        <f ca="1">SUMIF(صادر_وارد!$D$3:$D$1999,'تكويد صنف'!B1263,صادر_وارد!$B$3:$B$500)</f>
        <v>0</v>
      </c>
      <c r="E1263" s="19">
        <f t="shared" ca="1" si="19"/>
        <v>0</v>
      </c>
      <c r="F1263" s="7"/>
    </row>
    <row r="1264" spans="1:6" ht="18" x14ac:dyDescent="0.2">
      <c r="A1264" s="7"/>
      <c r="B1264" s="8" t="str">
        <f>IF(A1264="","",SUBTOTAL(3,A$6:A1264))</f>
        <v/>
      </c>
      <c r="C1264" s="8">
        <f ca="1">SUMIF(صادر_وارد!$D$3:$D$1999,'تكويد صنف'!B1264,صادر_وارد!$A$3:$A$500)</f>
        <v>0</v>
      </c>
      <c r="D1264" s="9">
        <f ca="1">SUMIF(صادر_وارد!$D$3:$D$1999,'تكويد صنف'!B1264,صادر_وارد!$B$3:$B$500)</f>
        <v>0</v>
      </c>
      <c r="E1264" s="19">
        <f t="shared" ca="1" si="19"/>
        <v>0</v>
      </c>
      <c r="F1264" s="7"/>
    </row>
    <row r="1265" spans="1:6" ht="18" x14ac:dyDescent="0.2">
      <c r="A1265" s="7"/>
      <c r="B1265" s="8" t="str">
        <f>IF(A1265="","",SUBTOTAL(3,A$6:A1265))</f>
        <v/>
      </c>
      <c r="C1265" s="8">
        <f ca="1">SUMIF(صادر_وارد!$D$3:$D$1999,'تكويد صنف'!B1265,صادر_وارد!$A$3:$A$500)</f>
        <v>0</v>
      </c>
      <c r="D1265" s="9">
        <f ca="1">SUMIF(صادر_وارد!$D$3:$D$1999,'تكويد صنف'!B1265,صادر_وارد!$B$3:$B$500)</f>
        <v>0</v>
      </c>
      <c r="E1265" s="19">
        <f t="shared" ca="1" si="19"/>
        <v>0</v>
      </c>
      <c r="F1265" s="7"/>
    </row>
    <row r="1266" spans="1:6" ht="18" x14ac:dyDescent="0.2">
      <c r="A1266" s="7"/>
      <c r="B1266" s="8" t="str">
        <f>IF(A1266="","",SUBTOTAL(3,A$6:A1266))</f>
        <v/>
      </c>
      <c r="C1266" s="8">
        <f ca="1">SUMIF(صادر_وارد!$D$3:$D$1999,'تكويد صنف'!B1266,صادر_وارد!$A$3:$A$500)</f>
        <v>0</v>
      </c>
      <c r="D1266" s="9">
        <f ca="1">SUMIF(صادر_وارد!$D$3:$D$1999,'تكويد صنف'!B1266,صادر_وارد!$B$3:$B$500)</f>
        <v>0</v>
      </c>
      <c r="E1266" s="19">
        <f t="shared" ca="1" si="19"/>
        <v>0</v>
      </c>
      <c r="F1266" s="7"/>
    </row>
    <row r="1267" spans="1:6" ht="18" x14ac:dyDescent="0.2">
      <c r="A1267" s="7"/>
      <c r="B1267" s="8" t="str">
        <f>IF(A1267="","",SUBTOTAL(3,A$6:A1267))</f>
        <v/>
      </c>
      <c r="C1267" s="8">
        <f ca="1">SUMIF(صادر_وارد!$D$3:$D$1999,'تكويد صنف'!B1267,صادر_وارد!$A$3:$A$500)</f>
        <v>0</v>
      </c>
      <c r="D1267" s="9">
        <f ca="1">SUMIF(صادر_وارد!$D$3:$D$1999,'تكويد صنف'!B1267,صادر_وارد!$B$3:$B$500)</f>
        <v>0</v>
      </c>
      <c r="E1267" s="19">
        <f t="shared" ca="1" si="19"/>
        <v>0</v>
      </c>
      <c r="F1267" s="7"/>
    </row>
    <row r="1268" spans="1:6" ht="18" x14ac:dyDescent="0.2">
      <c r="A1268" s="7"/>
      <c r="B1268" s="8" t="str">
        <f>IF(A1268="","",SUBTOTAL(3,A$6:A1268))</f>
        <v/>
      </c>
      <c r="C1268" s="8">
        <f ca="1">SUMIF(صادر_وارد!$D$3:$D$1999,'تكويد صنف'!B1268,صادر_وارد!$A$3:$A$500)</f>
        <v>0</v>
      </c>
      <c r="D1268" s="9">
        <f ca="1">SUMIF(صادر_وارد!$D$3:$D$1999,'تكويد صنف'!B1268,صادر_وارد!$B$3:$B$500)</f>
        <v>0</v>
      </c>
      <c r="E1268" s="19">
        <f t="shared" ca="1" si="19"/>
        <v>0</v>
      </c>
      <c r="F1268" s="7"/>
    </row>
    <row r="1269" spans="1:6" ht="18" x14ac:dyDescent="0.2">
      <c r="A1269" s="7"/>
      <c r="B1269" s="8" t="str">
        <f>IF(A1269="","",SUBTOTAL(3,A$6:A1269))</f>
        <v/>
      </c>
      <c r="C1269" s="8">
        <f ca="1">SUMIF(صادر_وارد!$D$3:$D$1999,'تكويد صنف'!B1269,صادر_وارد!$A$3:$A$500)</f>
        <v>0</v>
      </c>
      <c r="D1269" s="9">
        <f ca="1">SUMIF(صادر_وارد!$D$3:$D$1999,'تكويد صنف'!B1269,صادر_وارد!$B$3:$B$500)</f>
        <v>0</v>
      </c>
      <c r="E1269" s="19">
        <f t="shared" ca="1" si="19"/>
        <v>0</v>
      </c>
      <c r="F1269" s="7"/>
    </row>
    <row r="1270" spans="1:6" ht="18" x14ac:dyDescent="0.2">
      <c r="A1270" s="7"/>
      <c r="B1270" s="8" t="str">
        <f>IF(A1270="","",SUBTOTAL(3,A$6:A1270))</f>
        <v/>
      </c>
      <c r="C1270" s="8">
        <f ca="1">SUMIF(صادر_وارد!$D$3:$D$1999,'تكويد صنف'!B1270,صادر_وارد!$A$3:$A$500)</f>
        <v>0</v>
      </c>
      <c r="D1270" s="9">
        <f ca="1">SUMIF(صادر_وارد!$D$3:$D$1999,'تكويد صنف'!B1270,صادر_وارد!$B$3:$B$500)</f>
        <v>0</v>
      </c>
      <c r="E1270" s="19">
        <f t="shared" ca="1" si="19"/>
        <v>0</v>
      </c>
      <c r="F1270" s="7"/>
    </row>
    <row r="1271" spans="1:6" ht="18" x14ac:dyDescent="0.2">
      <c r="A1271" s="7"/>
      <c r="B1271" s="8" t="str">
        <f>IF(A1271="","",SUBTOTAL(3,A$6:A1271))</f>
        <v/>
      </c>
      <c r="C1271" s="8">
        <f ca="1">SUMIF(صادر_وارد!$D$3:$D$1999,'تكويد صنف'!B1271,صادر_وارد!$A$3:$A$500)</f>
        <v>0</v>
      </c>
      <c r="D1271" s="9">
        <f ca="1">SUMIF(صادر_وارد!$D$3:$D$1999,'تكويد صنف'!B1271,صادر_وارد!$B$3:$B$500)</f>
        <v>0</v>
      </c>
      <c r="E1271" s="19">
        <f t="shared" ca="1" si="19"/>
        <v>0</v>
      </c>
      <c r="F1271" s="7"/>
    </row>
    <row r="1272" spans="1:6" ht="18" x14ac:dyDescent="0.2">
      <c r="A1272" s="7"/>
      <c r="B1272" s="8" t="str">
        <f>IF(A1272="","",SUBTOTAL(3,A$6:A1272))</f>
        <v/>
      </c>
      <c r="C1272" s="8">
        <f ca="1">SUMIF(صادر_وارد!$D$3:$D$1999,'تكويد صنف'!B1272,صادر_وارد!$A$3:$A$500)</f>
        <v>0</v>
      </c>
      <c r="D1272" s="9">
        <f ca="1">SUMIF(صادر_وارد!$D$3:$D$1999,'تكويد صنف'!B1272,صادر_وارد!$B$3:$B$500)</f>
        <v>0</v>
      </c>
      <c r="E1272" s="19">
        <f t="shared" ca="1" si="19"/>
        <v>0</v>
      </c>
      <c r="F1272" s="7"/>
    </row>
    <row r="1273" spans="1:6" ht="18" x14ac:dyDescent="0.2">
      <c r="A1273" s="7"/>
      <c r="B1273" s="8" t="str">
        <f>IF(A1273="","",SUBTOTAL(3,A$6:A1273))</f>
        <v/>
      </c>
      <c r="C1273" s="8">
        <f ca="1">SUMIF(صادر_وارد!$D$3:$D$1999,'تكويد صنف'!B1273,صادر_وارد!$A$3:$A$500)</f>
        <v>0</v>
      </c>
      <c r="D1273" s="9">
        <f ca="1">SUMIF(صادر_وارد!$D$3:$D$1999,'تكويد صنف'!B1273,صادر_وارد!$B$3:$B$500)</f>
        <v>0</v>
      </c>
      <c r="E1273" s="19">
        <f t="shared" ca="1" si="19"/>
        <v>0</v>
      </c>
      <c r="F1273" s="7"/>
    </row>
    <row r="1274" spans="1:6" ht="18" x14ac:dyDescent="0.2">
      <c r="A1274" s="7"/>
      <c r="B1274" s="8" t="str">
        <f>IF(A1274="","",SUBTOTAL(3,A$6:A1274))</f>
        <v/>
      </c>
      <c r="C1274" s="8">
        <f ca="1">SUMIF(صادر_وارد!$D$3:$D$1999,'تكويد صنف'!B1274,صادر_وارد!$A$3:$A$500)</f>
        <v>0</v>
      </c>
      <c r="D1274" s="9">
        <f ca="1">SUMIF(صادر_وارد!$D$3:$D$1999,'تكويد صنف'!B1274,صادر_وارد!$B$3:$B$500)</f>
        <v>0</v>
      </c>
      <c r="E1274" s="19">
        <f t="shared" ca="1" si="19"/>
        <v>0</v>
      </c>
      <c r="F1274" s="7"/>
    </row>
    <row r="1275" spans="1:6" ht="18" x14ac:dyDescent="0.2">
      <c r="A1275" s="7"/>
      <c r="B1275" s="8" t="str">
        <f>IF(A1275="","",SUBTOTAL(3,A$6:A1275))</f>
        <v/>
      </c>
      <c r="C1275" s="8">
        <f ca="1">SUMIF(صادر_وارد!$D$3:$D$1999,'تكويد صنف'!B1275,صادر_وارد!$A$3:$A$500)</f>
        <v>0</v>
      </c>
      <c r="D1275" s="9">
        <f ca="1">SUMIF(صادر_وارد!$D$3:$D$1999,'تكويد صنف'!B1275,صادر_وارد!$B$3:$B$500)</f>
        <v>0</v>
      </c>
      <c r="E1275" s="19">
        <f t="shared" ca="1" si="19"/>
        <v>0</v>
      </c>
      <c r="F1275" s="7"/>
    </row>
    <row r="1276" spans="1:6" ht="18" x14ac:dyDescent="0.2">
      <c r="A1276" s="7"/>
      <c r="B1276" s="8" t="str">
        <f>IF(A1276="","",SUBTOTAL(3,A$6:A1276))</f>
        <v/>
      </c>
      <c r="C1276" s="8">
        <f ca="1">SUMIF(صادر_وارد!$D$3:$D$1999,'تكويد صنف'!B1276,صادر_وارد!$A$3:$A$500)</f>
        <v>0</v>
      </c>
      <c r="D1276" s="9">
        <f ca="1">SUMIF(صادر_وارد!$D$3:$D$1999,'تكويد صنف'!B1276,صادر_وارد!$B$3:$B$500)</f>
        <v>0</v>
      </c>
      <c r="E1276" s="19">
        <f t="shared" ca="1" si="19"/>
        <v>0</v>
      </c>
      <c r="F1276" s="7"/>
    </row>
    <row r="1277" spans="1:6" ht="18" x14ac:dyDescent="0.2">
      <c r="A1277" s="7"/>
      <c r="B1277" s="8" t="str">
        <f>IF(A1277="","",SUBTOTAL(3,A$6:A1277))</f>
        <v/>
      </c>
      <c r="C1277" s="8">
        <f ca="1">SUMIF(صادر_وارد!$D$3:$D$1999,'تكويد صنف'!B1277,صادر_وارد!$A$3:$A$500)</f>
        <v>0</v>
      </c>
      <c r="D1277" s="9">
        <f ca="1">SUMIF(صادر_وارد!$D$3:$D$1999,'تكويد صنف'!B1277,صادر_وارد!$B$3:$B$500)</f>
        <v>0</v>
      </c>
      <c r="E1277" s="19">
        <f t="shared" ca="1" si="19"/>
        <v>0</v>
      </c>
      <c r="F1277" s="7"/>
    </row>
    <row r="1278" spans="1:6" ht="18" x14ac:dyDescent="0.2">
      <c r="A1278" s="7"/>
      <c r="B1278" s="8" t="str">
        <f>IF(A1278="","",SUBTOTAL(3,A$6:A1278))</f>
        <v/>
      </c>
      <c r="C1278" s="8">
        <f ca="1">SUMIF(صادر_وارد!$D$3:$D$1999,'تكويد صنف'!B1278,صادر_وارد!$A$3:$A$500)</f>
        <v>0</v>
      </c>
      <c r="D1278" s="9">
        <f ca="1">SUMIF(صادر_وارد!$D$3:$D$1999,'تكويد صنف'!B1278,صادر_وارد!$B$3:$B$500)</f>
        <v>0</v>
      </c>
      <c r="E1278" s="19">
        <f t="shared" ca="1" si="19"/>
        <v>0</v>
      </c>
      <c r="F1278" s="7"/>
    </row>
    <row r="1279" spans="1:6" ht="18" x14ac:dyDescent="0.2">
      <c r="A1279" s="7"/>
      <c r="B1279" s="8" t="str">
        <f>IF(A1279="","",SUBTOTAL(3,A$6:A1279))</f>
        <v/>
      </c>
      <c r="C1279" s="8">
        <f ca="1">SUMIF(صادر_وارد!$D$3:$D$1999,'تكويد صنف'!B1279,صادر_وارد!$A$3:$A$500)</f>
        <v>0</v>
      </c>
      <c r="D1279" s="9">
        <f ca="1">SUMIF(صادر_وارد!$D$3:$D$1999,'تكويد صنف'!B1279,صادر_وارد!$B$3:$B$500)</f>
        <v>0</v>
      </c>
      <c r="E1279" s="19">
        <f t="shared" ca="1" si="19"/>
        <v>0</v>
      </c>
      <c r="F1279" s="7"/>
    </row>
    <row r="1280" spans="1:6" ht="18" x14ac:dyDescent="0.2">
      <c r="A1280" s="7"/>
      <c r="B1280" s="8" t="str">
        <f>IF(A1280="","",SUBTOTAL(3,A$6:A1280))</f>
        <v/>
      </c>
      <c r="C1280" s="8">
        <f ca="1">SUMIF(صادر_وارد!$D$3:$D$1999,'تكويد صنف'!B1280,صادر_وارد!$A$3:$A$500)</f>
        <v>0</v>
      </c>
      <c r="D1280" s="9">
        <f ca="1">SUMIF(صادر_وارد!$D$3:$D$1999,'تكويد صنف'!B1280,صادر_وارد!$B$3:$B$500)</f>
        <v>0</v>
      </c>
      <c r="E1280" s="19">
        <f t="shared" ca="1" si="19"/>
        <v>0</v>
      </c>
      <c r="F1280" s="7"/>
    </row>
    <row r="1281" spans="1:6" ht="18" x14ac:dyDescent="0.2">
      <c r="A1281" s="7"/>
      <c r="B1281" s="8" t="str">
        <f>IF(A1281="","",SUBTOTAL(3,A$6:A1281))</f>
        <v/>
      </c>
      <c r="C1281" s="8">
        <f ca="1">SUMIF(صادر_وارد!$D$3:$D$1999,'تكويد صنف'!B1281,صادر_وارد!$A$3:$A$500)</f>
        <v>0</v>
      </c>
      <c r="D1281" s="9">
        <f ca="1">SUMIF(صادر_وارد!$D$3:$D$1999,'تكويد صنف'!B1281,صادر_وارد!$B$3:$B$500)</f>
        <v>0</v>
      </c>
      <c r="E1281" s="19">
        <f t="shared" ca="1" si="19"/>
        <v>0</v>
      </c>
      <c r="F1281" s="7"/>
    </row>
    <row r="1282" spans="1:6" ht="18" x14ac:dyDescent="0.2">
      <c r="A1282" s="7"/>
      <c r="B1282" s="8" t="str">
        <f>IF(A1282="","",SUBTOTAL(3,A$6:A1282))</f>
        <v/>
      </c>
      <c r="C1282" s="8">
        <f ca="1">SUMIF(صادر_وارد!$D$3:$D$1999,'تكويد صنف'!B1282,صادر_وارد!$A$3:$A$500)</f>
        <v>0</v>
      </c>
      <c r="D1282" s="9">
        <f ca="1">SUMIF(صادر_وارد!$D$3:$D$1999,'تكويد صنف'!B1282,صادر_وارد!$B$3:$B$500)</f>
        <v>0</v>
      </c>
      <c r="E1282" s="19">
        <f t="shared" ca="1" si="19"/>
        <v>0</v>
      </c>
      <c r="F1282" s="7"/>
    </row>
    <row r="1283" spans="1:6" ht="18" x14ac:dyDescent="0.2">
      <c r="A1283" s="7"/>
      <c r="B1283" s="8" t="str">
        <f>IF(A1283="","",SUBTOTAL(3,A$6:A1283))</f>
        <v/>
      </c>
      <c r="C1283" s="8">
        <f ca="1">SUMIF(صادر_وارد!$D$3:$D$1999,'تكويد صنف'!B1283,صادر_وارد!$A$3:$A$500)</f>
        <v>0</v>
      </c>
      <c r="D1283" s="9">
        <f ca="1">SUMIF(صادر_وارد!$D$3:$D$1999,'تكويد صنف'!B1283,صادر_وارد!$B$3:$B$500)</f>
        <v>0</v>
      </c>
      <c r="E1283" s="19">
        <f t="shared" ca="1" si="19"/>
        <v>0</v>
      </c>
      <c r="F1283" s="7"/>
    </row>
    <row r="1284" spans="1:6" ht="18" x14ac:dyDescent="0.2">
      <c r="A1284" s="7"/>
      <c r="B1284" s="8" t="str">
        <f>IF(A1284="","",SUBTOTAL(3,A$6:A1284))</f>
        <v/>
      </c>
      <c r="C1284" s="8">
        <f ca="1">SUMIF(صادر_وارد!$D$3:$D$1999,'تكويد صنف'!B1284,صادر_وارد!$A$3:$A$500)</f>
        <v>0</v>
      </c>
      <c r="D1284" s="9">
        <f ca="1">SUMIF(صادر_وارد!$D$3:$D$1999,'تكويد صنف'!B1284,صادر_وارد!$B$3:$B$500)</f>
        <v>0</v>
      </c>
      <c r="E1284" s="19">
        <f t="shared" ca="1" si="19"/>
        <v>0</v>
      </c>
      <c r="F1284" s="7"/>
    </row>
    <row r="1285" spans="1:6" ht="18" x14ac:dyDescent="0.2">
      <c r="A1285" s="7"/>
      <c r="B1285" s="8" t="str">
        <f>IF(A1285="","",SUBTOTAL(3,A$6:A1285))</f>
        <v/>
      </c>
      <c r="C1285" s="8">
        <f ca="1">SUMIF(صادر_وارد!$D$3:$D$1999,'تكويد صنف'!B1285,صادر_وارد!$A$3:$A$500)</f>
        <v>0</v>
      </c>
      <c r="D1285" s="9">
        <f ca="1">SUMIF(صادر_وارد!$D$3:$D$1999,'تكويد صنف'!B1285,صادر_وارد!$B$3:$B$500)</f>
        <v>0</v>
      </c>
      <c r="E1285" s="19">
        <f t="shared" ca="1" si="19"/>
        <v>0</v>
      </c>
      <c r="F1285" s="7"/>
    </row>
    <row r="1286" spans="1:6" ht="18" x14ac:dyDescent="0.2">
      <c r="A1286" s="7"/>
      <c r="B1286" s="8" t="str">
        <f>IF(A1286="","",SUBTOTAL(3,A$6:A1286))</f>
        <v/>
      </c>
      <c r="C1286" s="8">
        <f ca="1">SUMIF(صادر_وارد!$D$3:$D$1999,'تكويد صنف'!B1286,صادر_وارد!$A$3:$A$500)</f>
        <v>0</v>
      </c>
      <c r="D1286" s="9">
        <f ca="1">SUMIF(صادر_وارد!$D$3:$D$1999,'تكويد صنف'!B1286,صادر_وارد!$B$3:$B$500)</f>
        <v>0</v>
      </c>
      <c r="E1286" s="19">
        <f t="shared" ref="E1286:E1349" ca="1" si="20">C1286-D1286</f>
        <v>0</v>
      </c>
      <c r="F1286" s="7"/>
    </row>
    <row r="1287" spans="1:6" ht="18" x14ac:dyDescent="0.2">
      <c r="A1287" s="7"/>
      <c r="B1287" s="8" t="str">
        <f>IF(A1287="","",SUBTOTAL(3,A$6:A1287))</f>
        <v/>
      </c>
      <c r="C1287" s="8">
        <f ca="1">SUMIF(صادر_وارد!$D$3:$D$1999,'تكويد صنف'!B1287,صادر_وارد!$A$3:$A$500)</f>
        <v>0</v>
      </c>
      <c r="D1287" s="9">
        <f ca="1">SUMIF(صادر_وارد!$D$3:$D$1999,'تكويد صنف'!B1287,صادر_وارد!$B$3:$B$500)</f>
        <v>0</v>
      </c>
      <c r="E1287" s="19">
        <f t="shared" ca="1" si="20"/>
        <v>0</v>
      </c>
      <c r="F1287" s="7"/>
    </row>
    <row r="1288" spans="1:6" ht="18" x14ac:dyDescent="0.2">
      <c r="A1288" s="7"/>
      <c r="B1288" s="8" t="str">
        <f>IF(A1288="","",SUBTOTAL(3,A$6:A1288))</f>
        <v/>
      </c>
      <c r="C1288" s="8">
        <f ca="1">SUMIF(صادر_وارد!$D$3:$D$1999,'تكويد صنف'!B1288,صادر_وارد!$A$3:$A$500)</f>
        <v>0</v>
      </c>
      <c r="D1288" s="9">
        <f ca="1">SUMIF(صادر_وارد!$D$3:$D$1999,'تكويد صنف'!B1288,صادر_وارد!$B$3:$B$500)</f>
        <v>0</v>
      </c>
      <c r="E1288" s="19">
        <f t="shared" ca="1" si="20"/>
        <v>0</v>
      </c>
      <c r="F1288" s="7"/>
    </row>
    <row r="1289" spans="1:6" ht="18" x14ac:dyDescent="0.2">
      <c r="A1289" s="7"/>
      <c r="B1289" s="8" t="str">
        <f>IF(A1289="","",SUBTOTAL(3,A$6:A1289))</f>
        <v/>
      </c>
      <c r="C1289" s="8">
        <f ca="1">SUMIF(صادر_وارد!$D$3:$D$1999,'تكويد صنف'!B1289,صادر_وارد!$A$3:$A$500)</f>
        <v>0</v>
      </c>
      <c r="D1289" s="9">
        <f ca="1">SUMIF(صادر_وارد!$D$3:$D$1999,'تكويد صنف'!B1289,صادر_وارد!$B$3:$B$500)</f>
        <v>0</v>
      </c>
      <c r="E1289" s="19">
        <f t="shared" ca="1" si="20"/>
        <v>0</v>
      </c>
      <c r="F1289" s="7"/>
    </row>
    <row r="1290" spans="1:6" ht="18" x14ac:dyDescent="0.2">
      <c r="A1290" s="7"/>
      <c r="B1290" s="8" t="str">
        <f>IF(A1290="","",SUBTOTAL(3,A$6:A1290))</f>
        <v/>
      </c>
      <c r="C1290" s="8">
        <f ca="1">SUMIF(صادر_وارد!$D$3:$D$1999,'تكويد صنف'!B1290,صادر_وارد!$A$3:$A$500)</f>
        <v>0</v>
      </c>
      <c r="D1290" s="9">
        <f ca="1">SUMIF(صادر_وارد!$D$3:$D$1999,'تكويد صنف'!B1290,صادر_وارد!$B$3:$B$500)</f>
        <v>0</v>
      </c>
      <c r="E1290" s="19">
        <f t="shared" ca="1" si="20"/>
        <v>0</v>
      </c>
      <c r="F1290" s="7"/>
    </row>
    <row r="1291" spans="1:6" ht="18" x14ac:dyDescent="0.2">
      <c r="A1291" s="7"/>
      <c r="B1291" s="8" t="str">
        <f>IF(A1291="","",SUBTOTAL(3,A$6:A1291))</f>
        <v/>
      </c>
      <c r="C1291" s="8">
        <f ca="1">SUMIF(صادر_وارد!$D$3:$D$1999,'تكويد صنف'!B1291,صادر_وارد!$A$3:$A$500)</f>
        <v>0</v>
      </c>
      <c r="D1291" s="9">
        <f ca="1">SUMIF(صادر_وارد!$D$3:$D$1999,'تكويد صنف'!B1291,صادر_وارد!$B$3:$B$500)</f>
        <v>0</v>
      </c>
      <c r="E1291" s="19">
        <f t="shared" ca="1" si="20"/>
        <v>0</v>
      </c>
      <c r="F1291" s="7"/>
    </row>
    <row r="1292" spans="1:6" ht="18" x14ac:dyDescent="0.2">
      <c r="A1292" s="7"/>
      <c r="B1292" s="8" t="str">
        <f>IF(A1292="","",SUBTOTAL(3,A$6:A1292))</f>
        <v/>
      </c>
      <c r="C1292" s="8">
        <f ca="1">SUMIF(صادر_وارد!$D$3:$D$1999,'تكويد صنف'!B1292,صادر_وارد!$A$3:$A$500)</f>
        <v>0</v>
      </c>
      <c r="D1292" s="9">
        <f ca="1">SUMIF(صادر_وارد!$D$3:$D$1999,'تكويد صنف'!B1292,صادر_وارد!$B$3:$B$500)</f>
        <v>0</v>
      </c>
      <c r="E1292" s="19">
        <f t="shared" ca="1" si="20"/>
        <v>0</v>
      </c>
      <c r="F1292" s="7"/>
    </row>
    <row r="1293" spans="1:6" ht="18" x14ac:dyDescent="0.2">
      <c r="A1293" s="7"/>
      <c r="B1293" s="8" t="str">
        <f>IF(A1293="","",SUBTOTAL(3,A$6:A1293))</f>
        <v/>
      </c>
      <c r="C1293" s="8">
        <f ca="1">SUMIF(صادر_وارد!$D$3:$D$1999,'تكويد صنف'!B1293,صادر_وارد!$A$3:$A$500)</f>
        <v>0</v>
      </c>
      <c r="D1293" s="9">
        <f ca="1">SUMIF(صادر_وارد!$D$3:$D$1999,'تكويد صنف'!B1293,صادر_وارد!$B$3:$B$500)</f>
        <v>0</v>
      </c>
      <c r="E1293" s="19">
        <f t="shared" ca="1" si="20"/>
        <v>0</v>
      </c>
      <c r="F1293" s="7"/>
    </row>
    <row r="1294" spans="1:6" ht="18" x14ac:dyDescent="0.2">
      <c r="A1294" s="7"/>
      <c r="B1294" s="8" t="str">
        <f>IF(A1294="","",SUBTOTAL(3,A$6:A1294))</f>
        <v/>
      </c>
      <c r="C1294" s="8">
        <f ca="1">SUMIF(صادر_وارد!$D$3:$D$1999,'تكويد صنف'!B1294,صادر_وارد!$A$3:$A$500)</f>
        <v>0</v>
      </c>
      <c r="D1294" s="9">
        <f ca="1">SUMIF(صادر_وارد!$D$3:$D$1999,'تكويد صنف'!B1294,صادر_وارد!$B$3:$B$500)</f>
        <v>0</v>
      </c>
      <c r="E1294" s="19">
        <f t="shared" ca="1" si="20"/>
        <v>0</v>
      </c>
      <c r="F1294" s="7"/>
    </row>
    <row r="1295" spans="1:6" ht="18" x14ac:dyDescent="0.2">
      <c r="A1295" s="7"/>
      <c r="B1295" s="8" t="str">
        <f>IF(A1295="","",SUBTOTAL(3,A$6:A1295))</f>
        <v/>
      </c>
      <c r="C1295" s="8">
        <f ca="1">SUMIF(صادر_وارد!$D$3:$D$1999,'تكويد صنف'!B1295,صادر_وارد!$A$3:$A$500)</f>
        <v>0</v>
      </c>
      <c r="D1295" s="9">
        <f ca="1">SUMIF(صادر_وارد!$D$3:$D$1999,'تكويد صنف'!B1295,صادر_وارد!$B$3:$B$500)</f>
        <v>0</v>
      </c>
      <c r="E1295" s="19">
        <f t="shared" ca="1" si="20"/>
        <v>0</v>
      </c>
      <c r="F1295" s="7"/>
    </row>
    <row r="1296" spans="1:6" ht="18" x14ac:dyDescent="0.2">
      <c r="A1296" s="7"/>
      <c r="B1296" s="8" t="str">
        <f>IF(A1296="","",SUBTOTAL(3,A$6:A1296))</f>
        <v/>
      </c>
      <c r="C1296" s="8">
        <f ca="1">SUMIF(صادر_وارد!$D$3:$D$1999,'تكويد صنف'!B1296,صادر_وارد!$A$3:$A$500)</f>
        <v>0</v>
      </c>
      <c r="D1296" s="9">
        <f ca="1">SUMIF(صادر_وارد!$D$3:$D$1999,'تكويد صنف'!B1296,صادر_وارد!$B$3:$B$500)</f>
        <v>0</v>
      </c>
      <c r="E1296" s="19">
        <f t="shared" ca="1" si="20"/>
        <v>0</v>
      </c>
      <c r="F1296" s="7"/>
    </row>
    <row r="1297" spans="1:6" ht="18" x14ac:dyDescent="0.2">
      <c r="A1297" s="7"/>
      <c r="B1297" s="8" t="str">
        <f>IF(A1297="","",SUBTOTAL(3,A$6:A1297))</f>
        <v/>
      </c>
      <c r="C1297" s="8">
        <f ca="1">SUMIF(صادر_وارد!$D$3:$D$1999,'تكويد صنف'!B1297,صادر_وارد!$A$3:$A$500)</f>
        <v>0</v>
      </c>
      <c r="D1297" s="9">
        <f ca="1">SUMIF(صادر_وارد!$D$3:$D$1999,'تكويد صنف'!B1297,صادر_وارد!$B$3:$B$500)</f>
        <v>0</v>
      </c>
      <c r="E1297" s="19">
        <f t="shared" ca="1" si="20"/>
        <v>0</v>
      </c>
      <c r="F1297" s="7"/>
    </row>
    <row r="1298" spans="1:6" ht="18" x14ac:dyDescent="0.2">
      <c r="A1298" s="7"/>
      <c r="B1298" s="8" t="str">
        <f>IF(A1298="","",SUBTOTAL(3,A$6:A1298))</f>
        <v/>
      </c>
      <c r="C1298" s="8">
        <f ca="1">SUMIF(صادر_وارد!$D$3:$D$1999,'تكويد صنف'!B1298,صادر_وارد!$A$3:$A$500)</f>
        <v>0</v>
      </c>
      <c r="D1298" s="9">
        <f ca="1">SUMIF(صادر_وارد!$D$3:$D$1999,'تكويد صنف'!B1298,صادر_وارد!$B$3:$B$500)</f>
        <v>0</v>
      </c>
      <c r="E1298" s="19">
        <f t="shared" ca="1" si="20"/>
        <v>0</v>
      </c>
      <c r="F1298" s="7"/>
    </row>
    <row r="1299" spans="1:6" ht="18" x14ac:dyDescent="0.2">
      <c r="A1299" s="7"/>
      <c r="B1299" s="8" t="str">
        <f>IF(A1299="","",SUBTOTAL(3,A$6:A1299))</f>
        <v/>
      </c>
      <c r="C1299" s="8">
        <f ca="1">SUMIF(صادر_وارد!$D$3:$D$1999,'تكويد صنف'!B1299,صادر_وارد!$A$3:$A$500)</f>
        <v>0</v>
      </c>
      <c r="D1299" s="9">
        <f ca="1">SUMIF(صادر_وارد!$D$3:$D$1999,'تكويد صنف'!B1299,صادر_وارد!$B$3:$B$500)</f>
        <v>0</v>
      </c>
      <c r="E1299" s="19">
        <f t="shared" ca="1" si="20"/>
        <v>0</v>
      </c>
      <c r="F1299" s="7"/>
    </row>
    <row r="1300" spans="1:6" ht="18" x14ac:dyDescent="0.2">
      <c r="A1300" s="7"/>
      <c r="B1300" s="8" t="str">
        <f>IF(A1300="","",SUBTOTAL(3,A$6:A1300))</f>
        <v/>
      </c>
      <c r="C1300" s="8">
        <f ca="1">SUMIF(صادر_وارد!$D$3:$D$1999,'تكويد صنف'!B1300,صادر_وارد!$A$3:$A$500)</f>
        <v>0</v>
      </c>
      <c r="D1300" s="9">
        <f ca="1">SUMIF(صادر_وارد!$D$3:$D$1999,'تكويد صنف'!B1300,صادر_وارد!$B$3:$B$500)</f>
        <v>0</v>
      </c>
      <c r="E1300" s="19">
        <f t="shared" ca="1" si="20"/>
        <v>0</v>
      </c>
      <c r="F1300" s="7"/>
    </row>
    <row r="1301" spans="1:6" ht="18" x14ac:dyDescent="0.2">
      <c r="A1301" s="7"/>
      <c r="B1301" s="8" t="str">
        <f>IF(A1301="","",SUBTOTAL(3,A$6:A1301))</f>
        <v/>
      </c>
      <c r="C1301" s="8">
        <f ca="1">SUMIF(صادر_وارد!$D$3:$D$1999,'تكويد صنف'!B1301,صادر_وارد!$A$3:$A$500)</f>
        <v>0</v>
      </c>
      <c r="D1301" s="9">
        <f ca="1">SUMIF(صادر_وارد!$D$3:$D$1999,'تكويد صنف'!B1301,صادر_وارد!$B$3:$B$500)</f>
        <v>0</v>
      </c>
      <c r="E1301" s="19">
        <f t="shared" ca="1" si="20"/>
        <v>0</v>
      </c>
      <c r="F1301" s="7"/>
    </row>
    <row r="1302" spans="1:6" ht="18" x14ac:dyDescent="0.2">
      <c r="A1302" s="7"/>
      <c r="B1302" s="8" t="str">
        <f>IF(A1302="","",SUBTOTAL(3,A$6:A1302))</f>
        <v/>
      </c>
      <c r="C1302" s="8">
        <f ca="1">SUMIF(صادر_وارد!$D$3:$D$1999,'تكويد صنف'!B1302,صادر_وارد!$A$3:$A$500)</f>
        <v>0</v>
      </c>
      <c r="D1302" s="9">
        <f ca="1">SUMIF(صادر_وارد!$D$3:$D$1999,'تكويد صنف'!B1302,صادر_وارد!$B$3:$B$500)</f>
        <v>0</v>
      </c>
      <c r="E1302" s="19">
        <f t="shared" ca="1" si="20"/>
        <v>0</v>
      </c>
      <c r="F1302" s="7"/>
    </row>
    <row r="1303" spans="1:6" ht="18" x14ac:dyDescent="0.2">
      <c r="A1303" s="7"/>
      <c r="B1303" s="8" t="str">
        <f>IF(A1303="","",SUBTOTAL(3,A$6:A1303))</f>
        <v/>
      </c>
      <c r="C1303" s="8">
        <f ca="1">SUMIF(صادر_وارد!$D$3:$D$1999,'تكويد صنف'!B1303,صادر_وارد!$A$3:$A$500)</f>
        <v>0</v>
      </c>
      <c r="D1303" s="9">
        <f ca="1">SUMIF(صادر_وارد!$D$3:$D$1999,'تكويد صنف'!B1303,صادر_وارد!$B$3:$B$500)</f>
        <v>0</v>
      </c>
      <c r="E1303" s="19">
        <f t="shared" ca="1" si="20"/>
        <v>0</v>
      </c>
      <c r="F1303" s="7"/>
    </row>
    <row r="1304" spans="1:6" ht="18" x14ac:dyDescent="0.2">
      <c r="A1304" s="7"/>
      <c r="B1304" s="8" t="str">
        <f>IF(A1304="","",SUBTOTAL(3,A$6:A1304))</f>
        <v/>
      </c>
      <c r="C1304" s="8">
        <f ca="1">SUMIF(صادر_وارد!$D$3:$D$1999,'تكويد صنف'!B1304,صادر_وارد!$A$3:$A$500)</f>
        <v>0</v>
      </c>
      <c r="D1304" s="9">
        <f ca="1">SUMIF(صادر_وارد!$D$3:$D$1999,'تكويد صنف'!B1304,صادر_وارد!$B$3:$B$500)</f>
        <v>0</v>
      </c>
      <c r="E1304" s="19">
        <f t="shared" ca="1" si="20"/>
        <v>0</v>
      </c>
      <c r="F1304" s="7"/>
    </row>
    <row r="1305" spans="1:6" ht="18" x14ac:dyDescent="0.2">
      <c r="A1305" s="7"/>
      <c r="B1305" s="8" t="str">
        <f>IF(A1305="","",SUBTOTAL(3,A$6:A1305))</f>
        <v/>
      </c>
      <c r="C1305" s="8">
        <f ca="1">SUMIF(صادر_وارد!$D$3:$D$1999,'تكويد صنف'!B1305,صادر_وارد!$A$3:$A$500)</f>
        <v>0</v>
      </c>
      <c r="D1305" s="9">
        <f ca="1">SUMIF(صادر_وارد!$D$3:$D$1999,'تكويد صنف'!B1305,صادر_وارد!$B$3:$B$500)</f>
        <v>0</v>
      </c>
      <c r="E1305" s="19">
        <f t="shared" ca="1" si="20"/>
        <v>0</v>
      </c>
      <c r="F1305" s="7"/>
    </row>
    <row r="1306" spans="1:6" ht="18" x14ac:dyDescent="0.2">
      <c r="A1306" s="7"/>
      <c r="B1306" s="8" t="str">
        <f>IF(A1306="","",SUBTOTAL(3,A$6:A1306))</f>
        <v/>
      </c>
      <c r="C1306" s="8">
        <f ca="1">SUMIF(صادر_وارد!$D$3:$D$1999,'تكويد صنف'!B1306,صادر_وارد!$A$3:$A$500)</f>
        <v>0</v>
      </c>
      <c r="D1306" s="9">
        <f ca="1">SUMIF(صادر_وارد!$D$3:$D$1999,'تكويد صنف'!B1306,صادر_وارد!$B$3:$B$500)</f>
        <v>0</v>
      </c>
      <c r="E1306" s="19">
        <f t="shared" ca="1" si="20"/>
        <v>0</v>
      </c>
      <c r="F1306" s="7"/>
    </row>
    <row r="1307" spans="1:6" ht="18" x14ac:dyDescent="0.2">
      <c r="A1307" s="7"/>
      <c r="B1307" s="8" t="str">
        <f>IF(A1307="","",SUBTOTAL(3,A$6:A1307))</f>
        <v/>
      </c>
      <c r="C1307" s="8">
        <f ca="1">SUMIF(صادر_وارد!$D$3:$D$1999,'تكويد صنف'!B1307,صادر_وارد!$A$3:$A$500)</f>
        <v>0</v>
      </c>
      <c r="D1307" s="9">
        <f ca="1">SUMIF(صادر_وارد!$D$3:$D$1999,'تكويد صنف'!B1307,صادر_وارد!$B$3:$B$500)</f>
        <v>0</v>
      </c>
      <c r="E1307" s="19">
        <f t="shared" ca="1" si="20"/>
        <v>0</v>
      </c>
      <c r="F1307" s="7"/>
    </row>
    <row r="1308" spans="1:6" ht="18" x14ac:dyDescent="0.2">
      <c r="A1308" s="7"/>
      <c r="B1308" s="8" t="str">
        <f>IF(A1308="","",SUBTOTAL(3,A$6:A1308))</f>
        <v/>
      </c>
      <c r="C1308" s="8">
        <f ca="1">SUMIF(صادر_وارد!$D$3:$D$1999,'تكويد صنف'!B1308,صادر_وارد!$A$3:$A$500)</f>
        <v>0</v>
      </c>
      <c r="D1308" s="9">
        <f ca="1">SUMIF(صادر_وارد!$D$3:$D$1999,'تكويد صنف'!B1308,صادر_وارد!$B$3:$B$500)</f>
        <v>0</v>
      </c>
      <c r="E1308" s="19">
        <f t="shared" ca="1" si="20"/>
        <v>0</v>
      </c>
      <c r="F1308" s="7"/>
    </row>
    <row r="1309" spans="1:6" ht="18" x14ac:dyDescent="0.2">
      <c r="A1309" s="7"/>
      <c r="B1309" s="8" t="str">
        <f>IF(A1309="","",SUBTOTAL(3,A$6:A1309))</f>
        <v/>
      </c>
      <c r="C1309" s="8">
        <f ca="1">SUMIF(صادر_وارد!$D$3:$D$1999,'تكويد صنف'!B1309,صادر_وارد!$A$3:$A$500)</f>
        <v>0</v>
      </c>
      <c r="D1309" s="9">
        <f ca="1">SUMIF(صادر_وارد!$D$3:$D$1999,'تكويد صنف'!B1309,صادر_وارد!$B$3:$B$500)</f>
        <v>0</v>
      </c>
      <c r="E1309" s="19">
        <f t="shared" ca="1" si="20"/>
        <v>0</v>
      </c>
      <c r="F1309" s="7"/>
    </row>
    <row r="1310" spans="1:6" ht="18" x14ac:dyDescent="0.2">
      <c r="A1310" s="7"/>
      <c r="B1310" s="8" t="str">
        <f>IF(A1310="","",SUBTOTAL(3,A$6:A1310))</f>
        <v/>
      </c>
      <c r="C1310" s="8">
        <f ca="1">SUMIF(صادر_وارد!$D$3:$D$1999,'تكويد صنف'!B1310,صادر_وارد!$A$3:$A$500)</f>
        <v>0</v>
      </c>
      <c r="D1310" s="9">
        <f ca="1">SUMIF(صادر_وارد!$D$3:$D$1999,'تكويد صنف'!B1310,صادر_وارد!$B$3:$B$500)</f>
        <v>0</v>
      </c>
      <c r="E1310" s="19">
        <f t="shared" ca="1" si="20"/>
        <v>0</v>
      </c>
      <c r="F1310" s="7"/>
    </row>
    <row r="1311" spans="1:6" ht="18" x14ac:dyDescent="0.2">
      <c r="A1311" s="7"/>
      <c r="B1311" s="8" t="str">
        <f>IF(A1311="","",SUBTOTAL(3,A$6:A1311))</f>
        <v/>
      </c>
      <c r="C1311" s="8">
        <f ca="1">SUMIF(صادر_وارد!$D$3:$D$1999,'تكويد صنف'!B1311,صادر_وارد!$A$3:$A$500)</f>
        <v>0</v>
      </c>
      <c r="D1311" s="9">
        <f ca="1">SUMIF(صادر_وارد!$D$3:$D$1999,'تكويد صنف'!B1311,صادر_وارد!$B$3:$B$500)</f>
        <v>0</v>
      </c>
      <c r="E1311" s="19">
        <f t="shared" ca="1" si="20"/>
        <v>0</v>
      </c>
      <c r="F1311" s="7"/>
    </row>
    <row r="1312" spans="1:6" ht="18" x14ac:dyDescent="0.2">
      <c r="A1312" s="7"/>
      <c r="B1312" s="8" t="str">
        <f>IF(A1312="","",SUBTOTAL(3,A$6:A1312))</f>
        <v/>
      </c>
      <c r="C1312" s="8">
        <f ca="1">SUMIF(صادر_وارد!$D$3:$D$1999,'تكويد صنف'!B1312,صادر_وارد!$A$3:$A$500)</f>
        <v>0</v>
      </c>
      <c r="D1312" s="9">
        <f ca="1">SUMIF(صادر_وارد!$D$3:$D$1999,'تكويد صنف'!B1312,صادر_وارد!$B$3:$B$500)</f>
        <v>0</v>
      </c>
      <c r="E1312" s="19">
        <f t="shared" ca="1" si="20"/>
        <v>0</v>
      </c>
      <c r="F1312" s="7"/>
    </row>
    <row r="1313" spans="1:6" ht="18" x14ac:dyDescent="0.2">
      <c r="A1313" s="7"/>
      <c r="B1313" s="8" t="str">
        <f>IF(A1313="","",SUBTOTAL(3,A$6:A1313))</f>
        <v/>
      </c>
      <c r="C1313" s="8">
        <f ca="1">SUMIF(صادر_وارد!$D$3:$D$1999,'تكويد صنف'!B1313,صادر_وارد!$A$3:$A$500)</f>
        <v>0</v>
      </c>
      <c r="D1313" s="9">
        <f ca="1">SUMIF(صادر_وارد!$D$3:$D$1999,'تكويد صنف'!B1313,صادر_وارد!$B$3:$B$500)</f>
        <v>0</v>
      </c>
      <c r="E1313" s="19">
        <f t="shared" ca="1" si="20"/>
        <v>0</v>
      </c>
      <c r="F1313" s="7"/>
    </row>
    <row r="1314" spans="1:6" ht="18" x14ac:dyDescent="0.2">
      <c r="A1314" s="7"/>
      <c r="B1314" s="8" t="str">
        <f>IF(A1314="","",SUBTOTAL(3,A$6:A1314))</f>
        <v/>
      </c>
      <c r="C1314" s="8">
        <f ca="1">SUMIF(صادر_وارد!$D$3:$D$1999,'تكويد صنف'!B1314,صادر_وارد!$A$3:$A$500)</f>
        <v>0</v>
      </c>
      <c r="D1314" s="9">
        <f ca="1">SUMIF(صادر_وارد!$D$3:$D$1999,'تكويد صنف'!B1314,صادر_وارد!$B$3:$B$500)</f>
        <v>0</v>
      </c>
      <c r="E1314" s="19">
        <f t="shared" ca="1" si="20"/>
        <v>0</v>
      </c>
      <c r="F1314" s="7"/>
    </row>
    <row r="1315" spans="1:6" ht="18" x14ac:dyDescent="0.2">
      <c r="A1315" s="7"/>
      <c r="B1315" s="8" t="str">
        <f>IF(A1315="","",SUBTOTAL(3,A$6:A1315))</f>
        <v/>
      </c>
      <c r="C1315" s="8">
        <f ca="1">SUMIF(صادر_وارد!$D$3:$D$1999,'تكويد صنف'!B1315,صادر_وارد!$A$3:$A$500)</f>
        <v>0</v>
      </c>
      <c r="D1315" s="9">
        <f ca="1">SUMIF(صادر_وارد!$D$3:$D$1999,'تكويد صنف'!B1315,صادر_وارد!$B$3:$B$500)</f>
        <v>0</v>
      </c>
      <c r="E1315" s="19">
        <f t="shared" ca="1" si="20"/>
        <v>0</v>
      </c>
      <c r="F1315" s="7"/>
    </row>
    <row r="1316" spans="1:6" ht="18" x14ac:dyDescent="0.2">
      <c r="A1316" s="7"/>
      <c r="B1316" s="8" t="str">
        <f>IF(A1316="","",SUBTOTAL(3,A$6:A1316))</f>
        <v/>
      </c>
      <c r="C1316" s="8">
        <f ca="1">SUMIF(صادر_وارد!$D$3:$D$1999,'تكويد صنف'!B1316,صادر_وارد!$A$3:$A$500)</f>
        <v>0</v>
      </c>
      <c r="D1316" s="9">
        <f ca="1">SUMIF(صادر_وارد!$D$3:$D$1999,'تكويد صنف'!B1316,صادر_وارد!$B$3:$B$500)</f>
        <v>0</v>
      </c>
      <c r="E1316" s="19">
        <f t="shared" ca="1" si="20"/>
        <v>0</v>
      </c>
      <c r="F1316" s="7"/>
    </row>
    <row r="1317" spans="1:6" ht="18" x14ac:dyDescent="0.2">
      <c r="A1317" s="7"/>
      <c r="B1317" s="8" t="str">
        <f>IF(A1317="","",SUBTOTAL(3,A$6:A1317))</f>
        <v/>
      </c>
      <c r="C1317" s="8">
        <f ca="1">SUMIF(صادر_وارد!$D$3:$D$1999,'تكويد صنف'!B1317,صادر_وارد!$A$3:$A$500)</f>
        <v>0</v>
      </c>
      <c r="D1317" s="9">
        <f ca="1">SUMIF(صادر_وارد!$D$3:$D$1999,'تكويد صنف'!B1317,صادر_وارد!$B$3:$B$500)</f>
        <v>0</v>
      </c>
      <c r="E1317" s="19">
        <f t="shared" ca="1" si="20"/>
        <v>0</v>
      </c>
      <c r="F1317" s="7"/>
    </row>
    <row r="1318" spans="1:6" ht="18" x14ac:dyDescent="0.2">
      <c r="A1318" s="7"/>
      <c r="B1318" s="8" t="str">
        <f>IF(A1318="","",SUBTOTAL(3,A$6:A1318))</f>
        <v/>
      </c>
      <c r="C1318" s="8">
        <f ca="1">SUMIF(صادر_وارد!$D$3:$D$1999,'تكويد صنف'!B1318,صادر_وارد!$A$3:$A$500)</f>
        <v>0</v>
      </c>
      <c r="D1318" s="9">
        <f ca="1">SUMIF(صادر_وارد!$D$3:$D$1999,'تكويد صنف'!B1318,صادر_وارد!$B$3:$B$500)</f>
        <v>0</v>
      </c>
      <c r="E1318" s="19">
        <f t="shared" ca="1" si="20"/>
        <v>0</v>
      </c>
      <c r="F1318" s="7"/>
    </row>
    <row r="1319" spans="1:6" ht="18" x14ac:dyDescent="0.2">
      <c r="A1319" s="7"/>
      <c r="B1319" s="8" t="str">
        <f>IF(A1319="","",SUBTOTAL(3,A$6:A1319))</f>
        <v/>
      </c>
      <c r="C1319" s="8">
        <f ca="1">SUMIF(صادر_وارد!$D$3:$D$1999,'تكويد صنف'!B1319,صادر_وارد!$A$3:$A$500)</f>
        <v>0</v>
      </c>
      <c r="D1319" s="9">
        <f ca="1">SUMIF(صادر_وارد!$D$3:$D$1999,'تكويد صنف'!B1319,صادر_وارد!$B$3:$B$500)</f>
        <v>0</v>
      </c>
      <c r="E1319" s="19">
        <f t="shared" ca="1" si="20"/>
        <v>0</v>
      </c>
      <c r="F1319" s="7"/>
    </row>
    <row r="1320" spans="1:6" ht="18" x14ac:dyDescent="0.2">
      <c r="A1320" s="7"/>
      <c r="B1320" s="8" t="str">
        <f>IF(A1320="","",SUBTOTAL(3,A$6:A1320))</f>
        <v/>
      </c>
      <c r="C1320" s="8">
        <f ca="1">SUMIF(صادر_وارد!$D$3:$D$1999,'تكويد صنف'!B1320,صادر_وارد!$A$3:$A$500)</f>
        <v>0</v>
      </c>
      <c r="D1320" s="9">
        <f ca="1">SUMIF(صادر_وارد!$D$3:$D$1999,'تكويد صنف'!B1320,صادر_وارد!$B$3:$B$500)</f>
        <v>0</v>
      </c>
      <c r="E1320" s="19">
        <f t="shared" ca="1" si="20"/>
        <v>0</v>
      </c>
      <c r="F1320" s="7"/>
    </row>
    <row r="1321" spans="1:6" ht="18" x14ac:dyDescent="0.2">
      <c r="A1321" s="7"/>
      <c r="B1321" s="8" t="str">
        <f>IF(A1321="","",SUBTOTAL(3,A$6:A1321))</f>
        <v/>
      </c>
      <c r="C1321" s="8">
        <f ca="1">SUMIF(صادر_وارد!$D$3:$D$1999,'تكويد صنف'!B1321,صادر_وارد!$A$3:$A$500)</f>
        <v>0</v>
      </c>
      <c r="D1321" s="9">
        <f ca="1">SUMIF(صادر_وارد!$D$3:$D$1999,'تكويد صنف'!B1321,صادر_وارد!$B$3:$B$500)</f>
        <v>0</v>
      </c>
      <c r="E1321" s="19">
        <f t="shared" ca="1" si="20"/>
        <v>0</v>
      </c>
      <c r="F1321" s="7"/>
    </row>
    <row r="1322" spans="1:6" ht="18" x14ac:dyDescent="0.2">
      <c r="A1322" s="7"/>
      <c r="B1322" s="8" t="str">
        <f>IF(A1322="","",SUBTOTAL(3,A$6:A1322))</f>
        <v/>
      </c>
      <c r="C1322" s="8">
        <f ca="1">SUMIF(صادر_وارد!$D$3:$D$1999,'تكويد صنف'!B1322,صادر_وارد!$A$3:$A$500)</f>
        <v>0</v>
      </c>
      <c r="D1322" s="9">
        <f ca="1">SUMIF(صادر_وارد!$D$3:$D$1999,'تكويد صنف'!B1322,صادر_وارد!$B$3:$B$500)</f>
        <v>0</v>
      </c>
      <c r="E1322" s="19">
        <f t="shared" ca="1" si="20"/>
        <v>0</v>
      </c>
      <c r="F1322" s="7"/>
    </row>
    <row r="1323" spans="1:6" ht="18" x14ac:dyDescent="0.2">
      <c r="A1323" s="7"/>
      <c r="B1323" s="8" t="str">
        <f>IF(A1323="","",SUBTOTAL(3,A$6:A1323))</f>
        <v/>
      </c>
      <c r="C1323" s="8">
        <f ca="1">SUMIF(صادر_وارد!$D$3:$D$1999,'تكويد صنف'!B1323,صادر_وارد!$A$3:$A$500)</f>
        <v>0</v>
      </c>
      <c r="D1323" s="9">
        <f ca="1">SUMIF(صادر_وارد!$D$3:$D$1999,'تكويد صنف'!B1323,صادر_وارد!$B$3:$B$500)</f>
        <v>0</v>
      </c>
      <c r="E1323" s="19">
        <f t="shared" ca="1" si="20"/>
        <v>0</v>
      </c>
      <c r="F1323" s="7"/>
    </row>
    <row r="1324" spans="1:6" ht="18" x14ac:dyDescent="0.2">
      <c r="A1324" s="7"/>
      <c r="B1324" s="8" t="str">
        <f>IF(A1324="","",SUBTOTAL(3,A$6:A1324))</f>
        <v/>
      </c>
      <c r="C1324" s="8">
        <f ca="1">SUMIF(صادر_وارد!$D$3:$D$1999,'تكويد صنف'!B1324,صادر_وارد!$A$3:$A$500)</f>
        <v>0</v>
      </c>
      <c r="D1324" s="9">
        <f ca="1">SUMIF(صادر_وارد!$D$3:$D$1999,'تكويد صنف'!B1324,صادر_وارد!$B$3:$B$500)</f>
        <v>0</v>
      </c>
      <c r="E1324" s="19">
        <f t="shared" ca="1" si="20"/>
        <v>0</v>
      </c>
      <c r="F1324" s="7"/>
    </row>
    <row r="1325" spans="1:6" ht="18" x14ac:dyDescent="0.2">
      <c r="A1325" s="7"/>
      <c r="B1325" s="8" t="str">
        <f>IF(A1325="","",SUBTOTAL(3,A$6:A1325))</f>
        <v/>
      </c>
      <c r="C1325" s="8">
        <f ca="1">SUMIF(صادر_وارد!$D$3:$D$1999,'تكويد صنف'!B1325,صادر_وارد!$A$3:$A$500)</f>
        <v>0</v>
      </c>
      <c r="D1325" s="9">
        <f ca="1">SUMIF(صادر_وارد!$D$3:$D$1999,'تكويد صنف'!B1325,صادر_وارد!$B$3:$B$500)</f>
        <v>0</v>
      </c>
      <c r="E1325" s="19">
        <f t="shared" ca="1" si="20"/>
        <v>0</v>
      </c>
      <c r="F1325" s="7"/>
    </row>
    <row r="1326" spans="1:6" ht="18" x14ac:dyDescent="0.2">
      <c r="A1326" s="7"/>
      <c r="B1326" s="8" t="str">
        <f>IF(A1326="","",SUBTOTAL(3,A$6:A1326))</f>
        <v/>
      </c>
      <c r="C1326" s="8">
        <f ca="1">SUMIF(صادر_وارد!$D$3:$D$1999,'تكويد صنف'!B1326,صادر_وارد!$A$3:$A$500)</f>
        <v>0</v>
      </c>
      <c r="D1326" s="9">
        <f ca="1">SUMIF(صادر_وارد!$D$3:$D$1999,'تكويد صنف'!B1326,صادر_وارد!$B$3:$B$500)</f>
        <v>0</v>
      </c>
      <c r="E1326" s="19">
        <f t="shared" ca="1" si="20"/>
        <v>0</v>
      </c>
      <c r="F1326" s="7"/>
    </row>
    <row r="1327" spans="1:6" ht="18" x14ac:dyDescent="0.2">
      <c r="A1327" s="7"/>
      <c r="B1327" s="8" t="str">
        <f>IF(A1327="","",SUBTOTAL(3,A$6:A1327))</f>
        <v/>
      </c>
      <c r="C1327" s="8">
        <f ca="1">SUMIF(صادر_وارد!$D$3:$D$1999,'تكويد صنف'!B1327,صادر_وارد!$A$3:$A$500)</f>
        <v>0</v>
      </c>
      <c r="D1327" s="9">
        <f ca="1">SUMIF(صادر_وارد!$D$3:$D$1999,'تكويد صنف'!B1327,صادر_وارد!$B$3:$B$500)</f>
        <v>0</v>
      </c>
      <c r="E1327" s="19">
        <f t="shared" ca="1" si="20"/>
        <v>0</v>
      </c>
      <c r="F1327" s="7"/>
    </row>
    <row r="1328" spans="1:6" ht="18" x14ac:dyDescent="0.2">
      <c r="A1328" s="7"/>
      <c r="B1328" s="8" t="str">
        <f>IF(A1328="","",SUBTOTAL(3,A$6:A1328))</f>
        <v/>
      </c>
      <c r="C1328" s="8">
        <f ca="1">SUMIF(صادر_وارد!$D$3:$D$1999,'تكويد صنف'!B1328,صادر_وارد!$A$3:$A$500)</f>
        <v>0</v>
      </c>
      <c r="D1328" s="9">
        <f ca="1">SUMIF(صادر_وارد!$D$3:$D$1999,'تكويد صنف'!B1328,صادر_وارد!$B$3:$B$500)</f>
        <v>0</v>
      </c>
      <c r="E1328" s="19">
        <f t="shared" ca="1" si="20"/>
        <v>0</v>
      </c>
      <c r="F1328" s="7"/>
    </row>
    <row r="1329" spans="1:6" ht="18" x14ac:dyDescent="0.2">
      <c r="A1329" s="7"/>
      <c r="B1329" s="8" t="str">
        <f>IF(A1329="","",SUBTOTAL(3,A$6:A1329))</f>
        <v/>
      </c>
      <c r="C1329" s="8">
        <f ca="1">SUMIF(صادر_وارد!$D$3:$D$1999,'تكويد صنف'!B1329,صادر_وارد!$A$3:$A$500)</f>
        <v>0</v>
      </c>
      <c r="D1329" s="9">
        <f ca="1">SUMIF(صادر_وارد!$D$3:$D$1999,'تكويد صنف'!B1329,صادر_وارد!$B$3:$B$500)</f>
        <v>0</v>
      </c>
      <c r="E1329" s="19">
        <f t="shared" ca="1" si="20"/>
        <v>0</v>
      </c>
      <c r="F1329" s="7"/>
    </row>
    <row r="1330" spans="1:6" ht="18" x14ac:dyDescent="0.2">
      <c r="A1330" s="7"/>
      <c r="B1330" s="8" t="str">
        <f>IF(A1330="","",SUBTOTAL(3,A$6:A1330))</f>
        <v/>
      </c>
      <c r="C1330" s="8">
        <f ca="1">SUMIF(صادر_وارد!$D$3:$D$1999,'تكويد صنف'!B1330,صادر_وارد!$A$3:$A$500)</f>
        <v>0</v>
      </c>
      <c r="D1330" s="9">
        <f ca="1">SUMIF(صادر_وارد!$D$3:$D$1999,'تكويد صنف'!B1330,صادر_وارد!$B$3:$B$500)</f>
        <v>0</v>
      </c>
      <c r="E1330" s="19">
        <f t="shared" ca="1" si="20"/>
        <v>0</v>
      </c>
      <c r="F1330" s="7"/>
    </row>
    <row r="1331" spans="1:6" ht="18" x14ac:dyDescent="0.2">
      <c r="A1331" s="7"/>
      <c r="B1331" s="8" t="str">
        <f>IF(A1331="","",SUBTOTAL(3,A$6:A1331))</f>
        <v/>
      </c>
      <c r="C1331" s="8">
        <f ca="1">SUMIF(صادر_وارد!$D$3:$D$1999,'تكويد صنف'!B1331,صادر_وارد!$A$3:$A$500)</f>
        <v>0</v>
      </c>
      <c r="D1331" s="9">
        <f ca="1">SUMIF(صادر_وارد!$D$3:$D$1999,'تكويد صنف'!B1331,صادر_وارد!$B$3:$B$500)</f>
        <v>0</v>
      </c>
      <c r="E1331" s="19">
        <f t="shared" ca="1" si="20"/>
        <v>0</v>
      </c>
      <c r="F1331" s="7"/>
    </row>
    <row r="1332" spans="1:6" ht="18" x14ac:dyDescent="0.2">
      <c r="A1332" s="7"/>
      <c r="B1332" s="8" t="str">
        <f>IF(A1332="","",SUBTOTAL(3,A$6:A1332))</f>
        <v/>
      </c>
      <c r="C1332" s="8">
        <f ca="1">SUMIF(صادر_وارد!$D$3:$D$1999,'تكويد صنف'!B1332,صادر_وارد!$A$3:$A$500)</f>
        <v>0</v>
      </c>
      <c r="D1332" s="9">
        <f ca="1">SUMIF(صادر_وارد!$D$3:$D$1999,'تكويد صنف'!B1332,صادر_وارد!$B$3:$B$500)</f>
        <v>0</v>
      </c>
      <c r="E1332" s="19">
        <f t="shared" ca="1" si="20"/>
        <v>0</v>
      </c>
      <c r="F1332" s="7"/>
    </row>
    <row r="1333" spans="1:6" ht="18" x14ac:dyDescent="0.2">
      <c r="A1333" s="7"/>
      <c r="B1333" s="8" t="str">
        <f>IF(A1333="","",SUBTOTAL(3,A$6:A1333))</f>
        <v/>
      </c>
      <c r="C1333" s="8">
        <f ca="1">SUMIF(صادر_وارد!$D$3:$D$1999,'تكويد صنف'!B1333,صادر_وارد!$A$3:$A$500)</f>
        <v>0</v>
      </c>
      <c r="D1333" s="9">
        <f ca="1">SUMIF(صادر_وارد!$D$3:$D$1999,'تكويد صنف'!B1333,صادر_وارد!$B$3:$B$500)</f>
        <v>0</v>
      </c>
      <c r="E1333" s="19">
        <f t="shared" ca="1" si="20"/>
        <v>0</v>
      </c>
      <c r="F1333" s="7"/>
    </row>
    <row r="1334" spans="1:6" ht="18" x14ac:dyDescent="0.2">
      <c r="A1334" s="7"/>
      <c r="B1334" s="8" t="str">
        <f>IF(A1334="","",SUBTOTAL(3,A$6:A1334))</f>
        <v/>
      </c>
      <c r="C1334" s="8">
        <f ca="1">SUMIF(صادر_وارد!$D$3:$D$1999,'تكويد صنف'!B1334,صادر_وارد!$A$3:$A$500)</f>
        <v>0</v>
      </c>
      <c r="D1334" s="9">
        <f ca="1">SUMIF(صادر_وارد!$D$3:$D$1999,'تكويد صنف'!B1334,صادر_وارد!$B$3:$B$500)</f>
        <v>0</v>
      </c>
      <c r="E1334" s="19">
        <f t="shared" ca="1" si="20"/>
        <v>0</v>
      </c>
      <c r="F1334" s="7"/>
    </row>
    <row r="1335" spans="1:6" ht="18" x14ac:dyDescent="0.2">
      <c r="A1335" s="7"/>
      <c r="B1335" s="8" t="str">
        <f>IF(A1335="","",SUBTOTAL(3,A$6:A1335))</f>
        <v/>
      </c>
      <c r="C1335" s="8">
        <f ca="1">SUMIF(صادر_وارد!$D$3:$D$1999,'تكويد صنف'!B1335,صادر_وارد!$A$3:$A$500)</f>
        <v>0</v>
      </c>
      <c r="D1335" s="9">
        <f ca="1">SUMIF(صادر_وارد!$D$3:$D$1999,'تكويد صنف'!B1335,صادر_وارد!$B$3:$B$500)</f>
        <v>0</v>
      </c>
      <c r="E1335" s="19">
        <f t="shared" ca="1" si="20"/>
        <v>0</v>
      </c>
      <c r="F1335" s="7"/>
    </row>
    <row r="1336" spans="1:6" ht="18" x14ac:dyDescent="0.2">
      <c r="A1336" s="7"/>
      <c r="B1336" s="8" t="str">
        <f>IF(A1336="","",SUBTOTAL(3,A$6:A1336))</f>
        <v/>
      </c>
      <c r="C1336" s="8">
        <f ca="1">SUMIF(صادر_وارد!$D$3:$D$1999,'تكويد صنف'!B1336,صادر_وارد!$A$3:$A$500)</f>
        <v>0</v>
      </c>
      <c r="D1336" s="9">
        <f ca="1">SUMIF(صادر_وارد!$D$3:$D$1999,'تكويد صنف'!B1336,صادر_وارد!$B$3:$B$500)</f>
        <v>0</v>
      </c>
      <c r="E1336" s="19">
        <f t="shared" ca="1" si="20"/>
        <v>0</v>
      </c>
      <c r="F1336" s="7"/>
    </row>
    <row r="1337" spans="1:6" ht="18" x14ac:dyDescent="0.2">
      <c r="A1337" s="7"/>
      <c r="B1337" s="8" t="str">
        <f>IF(A1337="","",SUBTOTAL(3,A$6:A1337))</f>
        <v/>
      </c>
      <c r="C1337" s="8">
        <f ca="1">SUMIF(صادر_وارد!$D$3:$D$1999,'تكويد صنف'!B1337,صادر_وارد!$A$3:$A$500)</f>
        <v>0</v>
      </c>
      <c r="D1337" s="9">
        <f ca="1">SUMIF(صادر_وارد!$D$3:$D$1999,'تكويد صنف'!B1337,صادر_وارد!$B$3:$B$500)</f>
        <v>0</v>
      </c>
      <c r="E1337" s="19">
        <f t="shared" ca="1" si="20"/>
        <v>0</v>
      </c>
      <c r="F1337" s="7"/>
    </row>
    <row r="1338" spans="1:6" ht="18" x14ac:dyDescent="0.2">
      <c r="A1338" s="7"/>
      <c r="B1338" s="8" t="str">
        <f>IF(A1338="","",SUBTOTAL(3,A$6:A1338))</f>
        <v/>
      </c>
      <c r="C1338" s="8">
        <f ca="1">SUMIF(صادر_وارد!$D$3:$D$1999,'تكويد صنف'!B1338,صادر_وارد!$A$3:$A$500)</f>
        <v>0</v>
      </c>
      <c r="D1338" s="9">
        <f ca="1">SUMIF(صادر_وارد!$D$3:$D$1999,'تكويد صنف'!B1338,صادر_وارد!$B$3:$B$500)</f>
        <v>0</v>
      </c>
      <c r="E1338" s="19">
        <f t="shared" ca="1" si="20"/>
        <v>0</v>
      </c>
      <c r="F1338" s="7"/>
    </row>
    <row r="1339" spans="1:6" ht="18" x14ac:dyDescent="0.2">
      <c r="A1339" s="7"/>
      <c r="B1339" s="8" t="str">
        <f>IF(A1339="","",SUBTOTAL(3,A$6:A1339))</f>
        <v/>
      </c>
      <c r="C1339" s="8">
        <f ca="1">SUMIF(صادر_وارد!$D$3:$D$1999,'تكويد صنف'!B1339,صادر_وارد!$A$3:$A$500)</f>
        <v>0</v>
      </c>
      <c r="D1339" s="9">
        <f ca="1">SUMIF(صادر_وارد!$D$3:$D$1999,'تكويد صنف'!B1339,صادر_وارد!$B$3:$B$500)</f>
        <v>0</v>
      </c>
      <c r="E1339" s="19">
        <f t="shared" ca="1" si="20"/>
        <v>0</v>
      </c>
      <c r="F1339" s="7"/>
    </row>
    <row r="1340" spans="1:6" ht="18" x14ac:dyDescent="0.2">
      <c r="A1340" s="7"/>
      <c r="B1340" s="8" t="str">
        <f>IF(A1340="","",SUBTOTAL(3,A$6:A1340))</f>
        <v/>
      </c>
      <c r="C1340" s="8">
        <f ca="1">SUMIF(صادر_وارد!$D$3:$D$1999,'تكويد صنف'!B1340,صادر_وارد!$A$3:$A$500)</f>
        <v>0</v>
      </c>
      <c r="D1340" s="9">
        <f ca="1">SUMIF(صادر_وارد!$D$3:$D$1999,'تكويد صنف'!B1340,صادر_وارد!$B$3:$B$500)</f>
        <v>0</v>
      </c>
      <c r="E1340" s="19">
        <f t="shared" ca="1" si="20"/>
        <v>0</v>
      </c>
      <c r="F1340" s="7"/>
    </row>
    <row r="1341" spans="1:6" ht="18" x14ac:dyDescent="0.2">
      <c r="A1341" s="7"/>
      <c r="B1341" s="8" t="str">
        <f>IF(A1341="","",SUBTOTAL(3,A$6:A1341))</f>
        <v/>
      </c>
      <c r="C1341" s="8">
        <f ca="1">SUMIF(صادر_وارد!$D$3:$D$1999,'تكويد صنف'!B1341,صادر_وارد!$A$3:$A$500)</f>
        <v>0</v>
      </c>
      <c r="D1341" s="9">
        <f ca="1">SUMIF(صادر_وارد!$D$3:$D$1999,'تكويد صنف'!B1341,صادر_وارد!$B$3:$B$500)</f>
        <v>0</v>
      </c>
      <c r="E1341" s="19">
        <f t="shared" ca="1" si="20"/>
        <v>0</v>
      </c>
      <c r="F1341" s="7"/>
    </row>
    <row r="1342" spans="1:6" ht="18" x14ac:dyDescent="0.2">
      <c r="A1342" s="7"/>
      <c r="B1342" s="8" t="str">
        <f>IF(A1342="","",SUBTOTAL(3,A$6:A1342))</f>
        <v/>
      </c>
      <c r="C1342" s="8">
        <f ca="1">SUMIF(صادر_وارد!$D$3:$D$1999,'تكويد صنف'!B1342,صادر_وارد!$A$3:$A$500)</f>
        <v>0</v>
      </c>
      <c r="D1342" s="9">
        <f ca="1">SUMIF(صادر_وارد!$D$3:$D$1999,'تكويد صنف'!B1342,صادر_وارد!$B$3:$B$500)</f>
        <v>0</v>
      </c>
      <c r="E1342" s="19">
        <f t="shared" ca="1" si="20"/>
        <v>0</v>
      </c>
      <c r="F1342" s="7"/>
    </row>
    <row r="1343" spans="1:6" ht="18" x14ac:dyDescent="0.2">
      <c r="A1343" s="7"/>
      <c r="B1343" s="8" t="str">
        <f>IF(A1343="","",SUBTOTAL(3,A$6:A1343))</f>
        <v/>
      </c>
      <c r="C1343" s="8">
        <f ca="1">SUMIF(صادر_وارد!$D$3:$D$1999,'تكويد صنف'!B1343,صادر_وارد!$A$3:$A$500)</f>
        <v>0</v>
      </c>
      <c r="D1343" s="9">
        <f ca="1">SUMIF(صادر_وارد!$D$3:$D$1999,'تكويد صنف'!B1343,صادر_وارد!$B$3:$B$500)</f>
        <v>0</v>
      </c>
      <c r="E1343" s="19">
        <f t="shared" ca="1" si="20"/>
        <v>0</v>
      </c>
      <c r="F1343" s="7"/>
    </row>
    <row r="1344" spans="1:6" ht="18" x14ac:dyDescent="0.2">
      <c r="A1344" s="7"/>
      <c r="B1344" s="8" t="str">
        <f>IF(A1344="","",SUBTOTAL(3,A$6:A1344))</f>
        <v/>
      </c>
      <c r="C1344" s="8">
        <f ca="1">SUMIF(صادر_وارد!$D$3:$D$1999,'تكويد صنف'!B1344,صادر_وارد!$A$3:$A$500)</f>
        <v>0</v>
      </c>
      <c r="D1344" s="9">
        <f ca="1">SUMIF(صادر_وارد!$D$3:$D$1999,'تكويد صنف'!B1344,صادر_وارد!$B$3:$B$500)</f>
        <v>0</v>
      </c>
      <c r="E1344" s="19">
        <f t="shared" ca="1" si="20"/>
        <v>0</v>
      </c>
      <c r="F1344" s="7"/>
    </row>
    <row r="1345" spans="1:6" ht="18" x14ac:dyDescent="0.2">
      <c r="A1345" s="7"/>
      <c r="B1345" s="8" t="str">
        <f>IF(A1345="","",SUBTOTAL(3,A$6:A1345))</f>
        <v/>
      </c>
      <c r="C1345" s="8">
        <f ca="1">SUMIF(صادر_وارد!$D$3:$D$1999,'تكويد صنف'!B1345,صادر_وارد!$A$3:$A$500)</f>
        <v>0</v>
      </c>
      <c r="D1345" s="9">
        <f ca="1">SUMIF(صادر_وارد!$D$3:$D$1999,'تكويد صنف'!B1345,صادر_وارد!$B$3:$B$500)</f>
        <v>0</v>
      </c>
      <c r="E1345" s="19">
        <f t="shared" ca="1" si="20"/>
        <v>0</v>
      </c>
      <c r="F1345" s="7"/>
    </row>
    <row r="1346" spans="1:6" ht="18" x14ac:dyDescent="0.2">
      <c r="A1346" s="7"/>
      <c r="B1346" s="8" t="str">
        <f>IF(A1346="","",SUBTOTAL(3,A$6:A1346))</f>
        <v/>
      </c>
      <c r="C1346" s="8">
        <f ca="1">SUMIF(صادر_وارد!$D$3:$D$1999,'تكويد صنف'!B1346,صادر_وارد!$A$3:$A$500)</f>
        <v>0</v>
      </c>
      <c r="D1346" s="9">
        <f ca="1">SUMIF(صادر_وارد!$D$3:$D$1999,'تكويد صنف'!B1346,صادر_وارد!$B$3:$B$500)</f>
        <v>0</v>
      </c>
      <c r="E1346" s="19">
        <f t="shared" ca="1" si="20"/>
        <v>0</v>
      </c>
      <c r="F1346" s="7"/>
    </row>
    <row r="1347" spans="1:6" ht="18" x14ac:dyDescent="0.2">
      <c r="A1347" s="7"/>
      <c r="B1347" s="8" t="str">
        <f>IF(A1347="","",SUBTOTAL(3,A$6:A1347))</f>
        <v/>
      </c>
      <c r="C1347" s="8">
        <f ca="1">SUMIF(صادر_وارد!$D$3:$D$1999,'تكويد صنف'!B1347,صادر_وارد!$A$3:$A$500)</f>
        <v>0</v>
      </c>
      <c r="D1347" s="9">
        <f ca="1">SUMIF(صادر_وارد!$D$3:$D$1999,'تكويد صنف'!B1347,صادر_وارد!$B$3:$B$500)</f>
        <v>0</v>
      </c>
      <c r="E1347" s="19">
        <f t="shared" ca="1" si="20"/>
        <v>0</v>
      </c>
      <c r="F1347" s="7"/>
    </row>
    <row r="1348" spans="1:6" ht="18" x14ac:dyDescent="0.2">
      <c r="A1348" s="7"/>
      <c r="B1348" s="8" t="str">
        <f>IF(A1348="","",SUBTOTAL(3,A$6:A1348))</f>
        <v/>
      </c>
      <c r="C1348" s="8">
        <f ca="1">SUMIF(صادر_وارد!$D$3:$D$1999,'تكويد صنف'!B1348,صادر_وارد!$A$3:$A$500)</f>
        <v>0</v>
      </c>
      <c r="D1348" s="9">
        <f ca="1">SUMIF(صادر_وارد!$D$3:$D$1999,'تكويد صنف'!B1348,صادر_وارد!$B$3:$B$500)</f>
        <v>0</v>
      </c>
      <c r="E1348" s="19">
        <f t="shared" ca="1" si="20"/>
        <v>0</v>
      </c>
      <c r="F1348" s="7"/>
    </row>
    <row r="1349" spans="1:6" ht="18" x14ac:dyDescent="0.2">
      <c r="A1349" s="7"/>
      <c r="B1349" s="8" t="str">
        <f>IF(A1349="","",SUBTOTAL(3,A$6:A1349))</f>
        <v/>
      </c>
      <c r="C1349" s="8">
        <f ca="1">SUMIF(صادر_وارد!$D$3:$D$1999,'تكويد صنف'!B1349,صادر_وارد!$A$3:$A$500)</f>
        <v>0</v>
      </c>
      <c r="D1349" s="9">
        <f ca="1">SUMIF(صادر_وارد!$D$3:$D$1999,'تكويد صنف'!B1349,صادر_وارد!$B$3:$B$500)</f>
        <v>0</v>
      </c>
      <c r="E1349" s="19">
        <f t="shared" ca="1" si="20"/>
        <v>0</v>
      </c>
      <c r="F1349" s="7"/>
    </row>
    <row r="1350" spans="1:6" ht="18" x14ac:dyDescent="0.2">
      <c r="A1350" s="7"/>
      <c r="B1350" s="8" t="str">
        <f>IF(A1350="","",SUBTOTAL(3,A$6:A1350))</f>
        <v/>
      </c>
      <c r="C1350" s="8">
        <f ca="1">SUMIF(صادر_وارد!$D$3:$D$1999,'تكويد صنف'!B1350,صادر_وارد!$A$3:$A$500)</f>
        <v>0</v>
      </c>
      <c r="D1350" s="9">
        <f ca="1">SUMIF(صادر_وارد!$D$3:$D$1999,'تكويد صنف'!B1350,صادر_وارد!$B$3:$B$500)</f>
        <v>0</v>
      </c>
      <c r="E1350" s="19">
        <f t="shared" ref="E1350:E1413" ca="1" si="21">C1350-D1350</f>
        <v>0</v>
      </c>
      <c r="F1350" s="7"/>
    </row>
    <row r="1351" spans="1:6" ht="18" x14ac:dyDescent="0.2">
      <c r="A1351" s="7"/>
      <c r="B1351" s="8" t="str">
        <f>IF(A1351="","",SUBTOTAL(3,A$6:A1351))</f>
        <v/>
      </c>
      <c r="C1351" s="8">
        <f ca="1">SUMIF(صادر_وارد!$D$3:$D$1999,'تكويد صنف'!B1351,صادر_وارد!$A$3:$A$500)</f>
        <v>0</v>
      </c>
      <c r="D1351" s="9">
        <f ca="1">SUMIF(صادر_وارد!$D$3:$D$1999,'تكويد صنف'!B1351,صادر_وارد!$B$3:$B$500)</f>
        <v>0</v>
      </c>
      <c r="E1351" s="19">
        <f t="shared" ca="1" si="21"/>
        <v>0</v>
      </c>
      <c r="F1351" s="7"/>
    </row>
    <row r="1352" spans="1:6" ht="18" x14ac:dyDescent="0.2">
      <c r="A1352" s="7"/>
      <c r="B1352" s="8" t="str">
        <f>IF(A1352="","",SUBTOTAL(3,A$6:A1352))</f>
        <v/>
      </c>
      <c r="C1352" s="8">
        <f ca="1">SUMIF(صادر_وارد!$D$3:$D$1999,'تكويد صنف'!B1352,صادر_وارد!$A$3:$A$500)</f>
        <v>0</v>
      </c>
      <c r="D1352" s="9">
        <f ca="1">SUMIF(صادر_وارد!$D$3:$D$1999,'تكويد صنف'!B1352,صادر_وارد!$B$3:$B$500)</f>
        <v>0</v>
      </c>
      <c r="E1352" s="19">
        <f t="shared" ca="1" si="21"/>
        <v>0</v>
      </c>
      <c r="F1352" s="7"/>
    </row>
    <row r="1353" spans="1:6" ht="18" x14ac:dyDescent="0.2">
      <c r="A1353" s="7"/>
      <c r="B1353" s="8" t="str">
        <f>IF(A1353="","",SUBTOTAL(3,A$6:A1353))</f>
        <v/>
      </c>
      <c r="C1353" s="8">
        <f ca="1">SUMIF(صادر_وارد!$D$3:$D$1999,'تكويد صنف'!B1353,صادر_وارد!$A$3:$A$500)</f>
        <v>0</v>
      </c>
      <c r="D1353" s="9">
        <f ca="1">SUMIF(صادر_وارد!$D$3:$D$1999,'تكويد صنف'!B1353,صادر_وارد!$B$3:$B$500)</f>
        <v>0</v>
      </c>
      <c r="E1353" s="19">
        <f t="shared" ca="1" si="21"/>
        <v>0</v>
      </c>
      <c r="F1353" s="7"/>
    </row>
    <row r="1354" spans="1:6" ht="18" x14ac:dyDescent="0.2">
      <c r="A1354" s="7"/>
      <c r="B1354" s="8" t="str">
        <f>IF(A1354="","",SUBTOTAL(3,A$6:A1354))</f>
        <v/>
      </c>
      <c r="C1354" s="8">
        <f ca="1">SUMIF(صادر_وارد!$D$3:$D$1999,'تكويد صنف'!B1354,صادر_وارد!$A$3:$A$500)</f>
        <v>0</v>
      </c>
      <c r="D1354" s="9">
        <f ca="1">SUMIF(صادر_وارد!$D$3:$D$1999,'تكويد صنف'!B1354,صادر_وارد!$B$3:$B$500)</f>
        <v>0</v>
      </c>
      <c r="E1354" s="19">
        <f t="shared" ca="1" si="21"/>
        <v>0</v>
      </c>
      <c r="F1354" s="7"/>
    </row>
    <row r="1355" spans="1:6" ht="18" x14ac:dyDescent="0.2">
      <c r="A1355" s="7"/>
      <c r="B1355" s="8" t="str">
        <f>IF(A1355="","",SUBTOTAL(3,A$6:A1355))</f>
        <v/>
      </c>
      <c r="C1355" s="8">
        <f ca="1">SUMIF(صادر_وارد!$D$3:$D$1999,'تكويد صنف'!B1355,صادر_وارد!$A$3:$A$500)</f>
        <v>0</v>
      </c>
      <c r="D1355" s="9">
        <f ca="1">SUMIF(صادر_وارد!$D$3:$D$1999,'تكويد صنف'!B1355,صادر_وارد!$B$3:$B$500)</f>
        <v>0</v>
      </c>
      <c r="E1355" s="19">
        <f t="shared" ca="1" si="21"/>
        <v>0</v>
      </c>
      <c r="F1355" s="7"/>
    </row>
    <row r="1356" spans="1:6" ht="18" x14ac:dyDescent="0.2">
      <c r="A1356" s="7"/>
      <c r="B1356" s="8" t="str">
        <f>IF(A1356="","",SUBTOTAL(3,A$6:A1356))</f>
        <v/>
      </c>
      <c r="C1356" s="8">
        <f ca="1">SUMIF(صادر_وارد!$D$3:$D$1999,'تكويد صنف'!B1356,صادر_وارد!$A$3:$A$500)</f>
        <v>0</v>
      </c>
      <c r="D1356" s="9">
        <f ca="1">SUMIF(صادر_وارد!$D$3:$D$1999,'تكويد صنف'!B1356,صادر_وارد!$B$3:$B$500)</f>
        <v>0</v>
      </c>
      <c r="E1356" s="19">
        <f t="shared" ca="1" si="21"/>
        <v>0</v>
      </c>
      <c r="F1356" s="7"/>
    </row>
    <row r="1357" spans="1:6" ht="18" x14ac:dyDescent="0.2">
      <c r="A1357" s="7"/>
      <c r="B1357" s="8" t="str">
        <f>IF(A1357="","",SUBTOTAL(3,A$6:A1357))</f>
        <v/>
      </c>
      <c r="C1357" s="8">
        <f ca="1">SUMIF(صادر_وارد!$D$3:$D$1999,'تكويد صنف'!B1357,صادر_وارد!$A$3:$A$500)</f>
        <v>0</v>
      </c>
      <c r="D1357" s="9">
        <f ca="1">SUMIF(صادر_وارد!$D$3:$D$1999,'تكويد صنف'!B1357,صادر_وارد!$B$3:$B$500)</f>
        <v>0</v>
      </c>
      <c r="E1357" s="19">
        <f t="shared" ca="1" si="21"/>
        <v>0</v>
      </c>
      <c r="F1357" s="7"/>
    </row>
    <row r="1358" spans="1:6" ht="18" x14ac:dyDescent="0.2">
      <c r="A1358" s="7"/>
      <c r="B1358" s="8" t="str">
        <f>IF(A1358="","",SUBTOTAL(3,A$6:A1358))</f>
        <v/>
      </c>
      <c r="C1358" s="8">
        <f ca="1">SUMIF(صادر_وارد!$D$3:$D$1999,'تكويد صنف'!B1358,صادر_وارد!$A$3:$A$500)</f>
        <v>0</v>
      </c>
      <c r="D1358" s="9">
        <f ca="1">SUMIF(صادر_وارد!$D$3:$D$1999,'تكويد صنف'!B1358,صادر_وارد!$B$3:$B$500)</f>
        <v>0</v>
      </c>
      <c r="E1358" s="19">
        <f t="shared" ca="1" si="21"/>
        <v>0</v>
      </c>
      <c r="F1358" s="7"/>
    </row>
    <row r="1359" spans="1:6" ht="18" x14ac:dyDescent="0.2">
      <c r="A1359" s="7"/>
      <c r="B1359" s="8" t="str">
        <f>IF(A1359="","",SUBTOTAL(3,A$6:A1359))</f>
        <v/>
      </c>
      <c r="C1359" s="8">
        <f ca="1">SUMIF(صادر_وارد!$D$3:$D$1999,'تكويد صنف'!B1359,صادر_وارد!$A$3:$A$500)</f>
        <v>0</v>
      </c>
      <c r="D1359" s="9">
        <f ca="1">SUMIF(صادر_وارد!$D$3:$D$1999,'تكويد صنف'!B1359,صادر_وارد!$B$3:$B$500)</f>
        <v>0</v>
      </c>
      <c r="E1359" s="19">
        <f t="shared" ca="1" si="21"/>
        <v>0</v>
      </c>
      <c r="F1359" s="7"/>
    </row>
    <row r="1360" spans="1:6" ht="18" x14ac:dyDescent="0.2">
      <c r="A1360" s="7"/>
      <c r="B1360" s="8" t="str">
        <f>IF(A1360="","",SUBTOTAL(3,A$6:A1360))</f>
        <v/>
      </c>
      <c r="C1360" s="8">
        <f ca="1">SUMIF(صادر_وارد!$D$3:$D$1999,'تكويد صنف'!B1360,صادر_وارد!$A$3:$A$500)</f>
        <v>0</v>
      </c>
      <c r="D1360" s="9">
        <f ca="1">SUMIF(صادر_وارد!$D$3:$D$1999,'تكويد صنف'!B1360,صادر_وارد!$B$3:$B$500)</f>
        <v>0</v>
      </c>
      <c r="E1360" s="19">
        <f t="shared" ca="1" si="21"/>
        <v>0</v>
      </c>
      <c r="F1360" s="7"/>
    </row>
    <row r="1361" spans="1:6" ht="18" x14ac:dyDescent="0.2">
      <c r="A1361" s="7"/>
      <c r="B1361" s="8" t="str">
        <f>IF(A1361="","",SUBTOTAL(3,A$6:A1361))</f>
        <v/>
      </c>
      <c r="C1361" s="8">
        <f ca="1">SUMIF(صادر_وارد!$D$3:$D$1999,'تكويد صنف'!B1361,صادر_وارد!$A$3:$A$500)</f>
        <v>0</v>
      </c>
      <c r="D1361" s="9">
        <f ca="1">SUMIF(صادر_وارد!$D$3:$D$1999,'تكويد صنف'!B1361,صادر_وارد!$B$3:$B$500)</f>
        <v>0</v>
      </c>
      <c r="E1361" s="19">
        <f t="shared" ca="1" si="21"/>
        <v>0</v>
      </c>
      <c r="F1361" s="7"/>
    </row>
    <row r="1362" spans="1:6" ht="18" x14ac:dyDescent="0.2">
      <c r="A1362" s="7"/>
      <c r="B1362" s="8" t="str">
        <f>IF(A1362="","",SUBTOTAL(3,A$6:A1362))</f>
        <v/>
      </c>
      <c r="C1362" s="8">
        <f ca="1">SUMIF(صادر_وارد!$D$3:$D$1999,'تكويد صنف'!B1362,صادر_وارد!$A$3:$A$500)</f>
        <v>0</v>
      </c>
      <c r="D1362" s="9">
        <f ca="1">SUMIF(صادر_وارد!$D$3:$D$1999,'تكويد صنف'!B1362,صادر_وارد!$B$3:$B$500)</f>
        <v>0</v>
      </c>
      <c r="E1362" s="19">
        <f t="shared" ca="1" si="21"/>
        <v>0</v>
      </c>
      <c r="F1362" s="7"/>
    </row>
    <row r="1363" spans="1:6" ht="18" x14ac:dyDescent="0.2">
      <c r="A1363" s="7"/>
      <c r="B1363" s="8" t="str">
        <f>IF(A1363="","",SUBTOTAL(3,A$6:A1363))</f>
        <v/>
      </c>
      <c r="C1363" s="8">
        <f ca="1">SUMIF(صادر_وارد!$D$3:$D$1999,'تكويد صنف'!B1363,صادر_وارد!$A$3:$A$500)</f>
        <v>0</v>
      </c>
      <c r="D1363" s="9">
        <f ca="1">SUMIF(صادر_وارد!$D$3:$D$1999,'تكويد صنف'!B1363,صادر_وارد!$B$3:$B$500)</f>
        <v>0</v>
      </c>
      <c r="E1363" s="19">
        <f t="shared" ca="1" si="21"/>
        <v>0</v>
      </c>
      <c r="F1363" s="7"/>
    </row>
    <row r="1364" spans="1:6" ht="18" x14ac:dyDescent="0.2">
      <c r="A1364" s="7"/>
      <c r="B1364" s="8" t="str">
        <f>IF(A1364="","",SUBTOTAL(3,A$6:A1364))</f>
        <v/>
      </c>
      <c r="C1364" s="8">
        <f ca="1">SUMIF(صادر_وارد!$D$3:$D$1999,'تكويد صنف'!B1364,صادر_وارد!$A$3:$A$500)</f>
        <v>0</v>
      </c>
      <c r="D1364" s="9">
        <f ca="1">SUMIF(صادر_وارد!$D$3:$D$1999,'تكويد صنف'!B1364,صادر_وارد!$B$3:$B$500)</f>
        <v>0</v>
      </c>
      <c r="E1364" s="19">
        <f t="shared" ca="1" si="21"/>
        <v>0</v>
      </c>
      <c r="F1364" s="7"/>
    </row>
    <row r="1365" spans="1:6" ht="18" x14ac:dyDescent="0.2">
      <c r="A1365" s="7"/>
      <c r="B1365" s="8" t="str">
        <f>IF(A1365="","",SUBTOTAL(3,A$6:A1365))</f>
        <v/>
      </c>
      <c r="C1365" s="8">
        <f ca="1">SUMIF(صادر_وارد!$D$3:$D$1999,'تكويد صنف'!B1365,صادر_وارد!$A$3:$A$500)</f>
        <v>0</v>
      </c>
      <c r="D1365" s="9">
        <f ca="1">SUMIF(صادر_وارد!$D$3:$D$1999,'تكويد صنف'!B1365,صادر_وارد!$B$3:$B$500)</f>
        <v>0</v>
      </c>
      <c r="E1365" s="19">
        <f t="shared" ca="1" si="21"/>
        <v>0</v>
      </c>
      <c r="F1365" s="7"/>
    </row>
    <row r="1366" spans="1:6" ht="18" x14ac:dyDescent="0.2">
      <c r="A1366" s="7"/>
      <c r="B1366" s="8" t="str">
        <f>IF(A1366="","",SUBTOTAL(3,A$6:A1366))</f>
        <v/>
      </c>
      <c r="C1366" s="8">
        <f ca="1">SUMIF(صادر_وارد!$D$3:$D$1999,'تكويد صنف'!B1366,صادر_وارد!$A$3:$A$500)</f>
        <v>0</v>
      </c>
      <c r="D1366" s="9">
        <f ca="1">SUMIF(صادر_وارد!$D$3:$D$1999,'تكويد صنف'!B1366,صادر_وارد!$B$3:$B$500)</f>
        <v>0</v>
      </c>
      <c r="E1366" s="19">
        <f t="shared" ca="1" si="21"/>
        <v>0</v>
      </c>
      <c r="F1366" s="7"/>
    </row>
    <row r="1367" spans="1:6" ht="18" x14ac:dyDescent="0.2">
      <c r="A1367" s="7"/>
      <c r="B1367" s="8" t="str">
        <f>IF(A1367="","",SUBTOTAL(3,A$6:A1367))</f>
        <v/>
      </c>
      <c r="C1367" s="8">
        <f ca="1">SUMIF(صادر_وارد!$D$3:$D$1999,'تكويد صنف'!B1367,صادر_وارد!$A$3:$A$500)</f>
        <v>0</v>
      </c>
      <c r="D1367" s="9">
        <f ca="1">SUMIF(صادر_وارد!$D$3:$D$1999,'تكويد صنف'!B1367,صادر_وارد!$B$3:$B$500)</f>
        <v>0</v>
      </c>
      <c r="E1367" s="19">
        <f t="shared" ca="1" si="21"/>
        <v>0</v>
      </c>
      <c r="F1367" s="7"/>
    </row>
    <row r="1368" spans="1:6" ht="18" x14ac:dyDescent="0.2">
      <c r="A1368" s="7"/>
      <c r="B1368" s="8" t="str">
        <f>IF(A1368="","",SUBTOTAL(3,A$6:A1368))</f>
        <v/>
      </c>
      <c r="C1368" s="8">
        <f ca="1">SUMIF(صادر_وارد!$D$3:$D$1999,'تكويد صنف'!B1368,صادر_وارد!$A$3:$A$500)</f>
        <v>0</v>
      </c>
      <c r="D1368" s="9">
        <f ca="1">SUMIF(صادر_وارد!$D$3:$D$1999,'تكويد صنف'!B1368,صادر_وارد!$B$3:$B$500)</f>
        <v>0</v>
      </c>
      <c r="E1368" s="19">
        <f t="shared" ca="1" si="21"/>
        <v>0</v>
      </c>
      <c r="F1368" s="7"/>
    </row>
    <row r="1369" spans="1:6" ht="18" x14ac:dyDescent="0.2">
      <c r="A1369" s="7"/>
      <c r="B1369" s="8" t="str">
        <f>IF(A1369="","",SUBTOTAL(3,A$6:A1369))</f>
        <v/>
      </c>
      <c r="C1369" s="8">
        <f ca="1">SUMIF(صادر_وارد!$D$3:$D$1999,'تكويد صنف'!B1369,صادر_وارد!$A$3:$A$500)</f>
        <v>0</v>
      </c>
      <c r="D1369" s="9">
        <f ca="1">SUMIF(صادر_وارد!$D$3:$D$1999,'تكويد صنف'!B1369,صادر_وارد!$B$3:$B$500)</f>
        <v>0</v>
      </c>
      <c r="E1369" s="19">
        <f t="shared" ca="1" si="21"/>
        <v>0</v>
      </c>
      <c r="F1369" s="7"/>
    </row>
    <row r="1370" spans="1:6" ht="18" x14ac:dyDescent="0.2">
      <c r="A1370" s="7"/>
      <c r="B1370" s="8" t="str">
        <f>IF(A1370="","",SUBTOTAL(3,A$6:A1370))</f>
        <v/>
      </c>
      <c r="C1370" s="8">
        <f ca="1">SUMIF(صادر_وارد!$D$3:$D$1999,'تكويد صنف'!B1370,صادر_وارد!$A$3:$A$500)</f>
        <v>0</v>
      </c>
      <c r="D1370" s="9">
        <f ca="1">SUMIF(صادر_وارد!$D$3:$D$1999,'تكويد صنف'!B1370,صادر_وارد!$B$3:$B$500)</f>
        <v>0</v>
      </c>
      <c r="E1370" s="19">
        <f t="shared" ca="1" si="21"/>
        <v>0</v>
      </c>
      <c r="F1370" s="7"/>
    </row>
    <row r="1371" spans="1:6" ht="18" x14ac:dyDescent="0.2">
      <c r="A1371" s="7"/>
      <c r="B1371" s="8" t="str">
        <f>IF(A1371="","",SUBTOTAL(3,A$6:A1371))</f>
        <v/>
      </c>
      <c r="C1371" s="8">
        <f ca="1">SUMIF(صادر_وارد!$D$3:$D$1999,'تكويد صنف'!B1371,صادر_وارد!$A$3:$A$500)</f>
        <v>0</v>
      </c>
      <c r="D1371" s="9">
        <f ca="1">SUMIF(صادر_وارد!$D$3:$D$1999,'تكويد صنف'!B1371,صادر_وارد!$B$3:$B$500)</f>
        <v>0</v>
      </c>
      <c r="E1371" s="19">
        <f t="shared" ca="1" si="21"/>
        <v>0</v>
      </c>
      <c r="F1371" s="7"/>
    </row>
    <row r="1372" spans="1:6" ht="18" x14ac:dyDescent="0.2">
      <c r="A1372" s="7"/>
      <c r="B1372" s="8" t="str">
        <f>IF(A1372="","",SUBTOTAL(3,A$6:A1372))</f>
        <v/>
      </c>
      <c r="C1372" s="8">
        <f ca="1">SUMIF(صادر_وارد!$D$3:$D$1999,'تكويد صنف'!B1372,صادر_وارد!$A$3:$A$500)</f>
        <v>0</v>
      </c>
      <c r="D1372" s="9">
        <f ca="1">SUMIF(صادر_وارد!$D$3:$D$1999,'تكويد صنف'!B1372,صادر_وارد!$B$3:$B$500)</f>
        <v>0</v>
      </c>
      <c r="E1372" s="19">
        <f t="shared" ca="1" si="21"/>
        <v>0</v>
      </c>
      <c r="F1372" s="7"/>
    </row>
    <row r="1373" spans="1:6" ht="18" x14ac:dyDescent="0.2">
      <c r="A1373" s="7"/>
      <c r="B1373" s="8" t="str">
        <f>IF(A1373="","",SUBTOTAL(3,A$6:A1373))</f>
        <v/>
      </c>
      <c r="C1373" s="8">
        <f ca="1">SUMIF(صادر_وارد!$D$3:$D$1999,'تكويد صنف'!B1373,صادر_وارد!$A$3:$A$500)</f>
        <v>0</v>
      </c>
      <c r="D1373" s="9">
        <f ca="1">SUMIF(صادر_وارد!$D$3:$D$1999,'تكويد صنف'!B1373,صادر_وارد!$B$3:$B$500)</f>
        <v>0</v>
      </c>
      <c r="E1373" s="19">
        <f t="shared" ca="1" si="21"/>
        <v>0</v>
      </c>
      <c r="F1373" s="7"/>
    </row>
    <row r="1374" spans="1:6" ht="18" x14ac:dyDescent="0.2">
      <c r="A1374" s="7"/>
      <c r="B1374" s="8" t="str">
        <f>IF(A1374="","",SUBTOTAL(3,A$6:A1374))</f>
        <v/>
      </c>
      <c r="C1374" s="8">
        <f ca="1">SUMIF(صادر_وارد!$D$3:$D$1999,'تكويد صنف'!B1374,صادر_وارد!$A$3:$A$500)</f>
        <v>0</v>
      </c>
      <c r="D1374" s="9">
        <f ca="1">SUMIF(صادر_وارد!$D$3:$D$1999,'تكويد صنف'!B1374,صادر_وارد!$B$3:$B$500)</f>
        <v>0</v>
      </c>
      <c r="E1374" s="19">
        <f t="shared" ca="1" si="21"/>
        <v>0</v>
      </c>
      <c r="F1374" s="7"/>
    </row>
    <row r="1375" spans="1:6" ht="18" x14ac:dyDescent="0.2">
      <c r="A1375" s="7"/>
      <c r="B1375" s="8" t="str">
        <f>IF(A1375="","",SUBTOTAL(3,A$6:A1375))</f>
        <v/>
      </c>
      <c r="C1375" s="8">
        <f ca="1">SUMIF(صادر_وارد!$D$3:$D$1999,'تكويد صنف'!B1375,صادر_وارد!$A$3:$A$500)</f>
        <v>0</v>
      </c>
      <c r="D1375" s="9">
        <f ca="1">SUMIF(صادر_وارد!$D$3:$D$1999,'تكويد صنف'!B1375,صادر_وارد!$B$3:$B$500)</f>
        <v>0</v>
      </c>
      <c r="E1375" s="19">
        <f t="shared" ca="1" si="21"/>
        <v>0</v>
      </c>
      <c r="F1375" s="7"/>
    </row>
    <row r="1376" spans="1:6" ht="18" x14ac:dyDescent="0.2">
      <c r="A1376" s="7"/>
      <c r="B1376" s="8" t="str">
        <f>IF(A1376="","",SUBTOTAL(3,A$6:A1376))</f>
        <v/>
      </c>
      <c r="C1376" s="8">
        <f ca="1">SUMIF(صادر_وارد!$D$3:$D$1999,'تكويد صنف'!B1376,صادر_وارد!$A$3:$A$500)</f>
        <v>0</v>
      </c>
      <c r="D1376" s="9">
        <f ca="1">SUMIF(صادر_وارد!$D$3:$D$1999,'تكويد صنف'!B1376,صادر_وارد!$B$3:$B$500)</f>
        <v>0</v>
      </c>
      <c r="E1376" s="19">
        <f t="shared" ca="1" si="21"/>
        <v>0</v>
      </c>
      <c r="F1376" s="7"/>
    </row>
    <row r="1377" spans="1:6" ht="18" x14ac:dyDescent="0.2">
      <c r="A1377" s="7"/>
      <c r="B1377" s="8" t="str">
        <f>IF(A1377="","",SUBTOTAL(3,A$6:A1377))</f>
        <v/>
      </c>
      <c r="C1377" s="8">
        <f ca="1">SUMIF(صادر_وارد!$D$3:$D$1999,'تكويد صنف'!B1377,صادر_وارد!$A$3:$A$500)</f>
        <v>0</v>
      </c>
      <c r="D1377" s="9">
        <f ca="1">SUMIF(صادر_وارد!$D$3:$D$1999,'تكويد صنف'!B1377,صادر_وارد!$B$3:$B$500)</f>
        <v>0</v>
      </c>
      <c r="E1377" s="19">
        <f t="shared" ca="1" si="21"/>
        <v>0</v>
      </c>
      <c r="F1377" s="7"/>
    </row>
    <row r="1378" spans="1:6" ht="18" x14ac:dyDescent="0.2">
      <c r="A1378" s="7"/>
      <c r="B1378" s="8" t="str">
        <f>IF(A1378="","",SUBTOTAL(3,A$6:A1378))</f>
        <v/>
      </c>
      <c r="C1378" s="8">
        <f ca="1">SUMIF(صادر_وارد!$D$3:$D$1999,'تكويد صنف'!B1378,صادر_وارد!$A$3:$A$500)</f>
        <v>0</v>
      </c>
      <c r="D1378" s="9">
        <f ca="1">SUMIF(صادر_وارد!$D$3:$D$1999,'تكويد صنف'!B1378,صادر_وارد!$B$3:$B$500)</f>
        <v>0</v>
      </c>
      <c r="E1378" s="19">
        <f t="shared" ca="1" si="21"/>
        <v>0</v>
      </c>
      <c r="F1378" s="7"/>
    </row>
    <row r="1379" spans="1:6" ht="18" x14ac:dyDescent="0.2">
      <c r="A1379" s="7"/>
      <c r="B1379" s="8" t="str">
        <f>IF(A1379="","",SUBTOTAL(3,A$6:A1379))</f>
        <v/>
      </c>
      <c r="C1379" s="8">
        <f ca="1">SUMIF(صادر_وارد!$D$3:$D$1999,'تكويد صنف'!B1379,صادر_وارد!$A$3:$A$500)</f>
        <v>0</v>
      </c>
      <c r="D1379" s="9">
        <f ca="1">SUMIF(صادر_وارد!$D$3:$D$1999,'تكويد صنف'!B1379,صادر_وارد!$B$3:$B$500)</f>
        <v>0</v>
      </c>
      <c r="E1379" s="19">
        <f t="shared" ca="1" si="21"/>
        <v>0</v>
      </c>
      <c r="F1379" s="7"/>
    </row>
    <row r="1380" spans="1:6" ht="18" x14ac:dyDescent="0.2">
      <c r="A1380" s="7"/>
      <c r="B1380" s="8" t="str">
        <f>IF(A1380="","",SUBTOTAL(3,A$6:A1380))</f>
        <v/>
      </c>
      <c r="C1380" s="8">
        <f ca="1">SUMIF(صادر_وارد!$D$3:$D$1999,'تكويد صنف'!B1380,صادر_وارد!$A$3:$A$500)</f>
        <v>0</v>
      </c>
      <c r="D1380" s="9">
        <f ca="1">SUMIF(صادر_وارد!$D$3:$D$1999,'تكويد صنف'!B1380,صادر_وارد!$B$3:$B$500)</f>
        <v>0</v>
      </c>
      <c r="E1380" s="19">
        <f t="shared" ca="1" si="21"/>
        <v>0</v>
      </c>
      <c r="F1380" s="7"/>
    </row>
    <row r="1381" spans="1:6" ht="18" x14ac:dyDescent="0.2">
      <c r="A1381" s="7"/>
      <c r="B1381" s="8" t="str">
        <f>IF(A1381="","",SUBTOTAL(3,A$6:A1381))</f>
        <v/>
      </c>
      <c r="C1381" s="8">
        <f ca="1">SUMIF(صادر_وارد!$D$3:$D$1999,'تكويد صنف'!B1381,صادر_وارد!$A$3:$A$500)</f>
        <v>0</v>
      </c>
      <c r="D1381" s="9">
        <f ca="1">SUMIF(صادر_وارد!$D$3:$D$1999,'تكويد صنف'!B1381,صادر_وارد!$B$3:$B$500)</f>
        <v>0</v>
      </c>
      <c r="E1381" s="19">
        <f t="shared" ca="1" si="21"/>
        <v>0</v>
      </c>
      <c r="F1381" s="7"/>
    </row>
    <row r="1382" spans="1:6" ht="18" x14ac:dyDescent="0.2">
      <c r="A1382" s="7"/>
      <c r="B1382" s="8" t="str">
        <f>IF(A1382="","",SUBTOTAL(3,A$6:A1382))</f>
        <v/>
      </c>
      <c r="C1382" s="8">
        <f ca="1">SUMIF(صادر_وارد!$D$3:$D$1999,'تكويد صنف'!B1382,صادر_وارد!$A$3:$A$500)</f>
        <v>0</v>
      </c>
      <c r="D1382" s="9">
        <f ca="1">SUMIF(صادر_وارد!$D$3:$D$1999,'تكويد صنف'!B1382,صادر_وارد!$B$3:$B$500)</f>
        <v>0</v>
      </c>
      <c r="E1382" s="19">
        <f t="shared" ca="1" si="21"/>
        <v>0</v>
      </c>
      <c r="F1382" s="7"/>
    </row>
    <row r="1383" spans="1:6" ht="18" x14ac:dyDescent="0.2">
      <c r="A1383" s="7"/>
      <c r="B1383" s="8" t="str">
        <f>IF(A1383="","",SUBTOTAL(3,A$6:A1383))</f>
        <v/>
      </c>
      <c r="C1383" s="8">
        <f ca="1">SUMIF(صادر_وارد!$D$3:$D$1999,'تكويد صنف'!B1383,صادر_وارد!$A$3:$A$500)</f>
        <v>0</v>
      </c>
      <c r="D1383" s="9">
        <f ca="1">SUMIF(صادر_وارد!$D$3:$D$1999,'تكويد صنف'!B1383,صادر_وارد!$B$3:$B$500)</f>
        <v>0</v>
      </c>
      <c r="E1383" s="19">
        <f t="shared" ca="1" si="21"/>
        <v>0</v>
      </c>
      <c r="F1383" s="7"/>
    </row>
    <row r="1384" spans="1:6" ht="18" x14ac:dyDescent="0.2">
      <c r="A1384" s="7"/>
      <c r="B1384" s="8" t="str">
        <f>IF(A1384="","",SUBTOTAL(3,A$6:A1384))</f>
        <v/>
      </c>
      <c r="C1384" s="8">
        <f ca="1">SUMIF(صادر_وارد!$D$3:$D$1999,'تكويد صنف'!B1384,صادر_وارد!$A$3:$A$500)</f>
        <v>0</v>
      </c>
      <c r="D1384" s="9">
        <f ca="1">SUMIF(صادر_وارد!$D$3:$D$1999,'تكويد صنف'!B1384,صادر_وارد!$B$3:$B$500)</f>
        <v>0</v>
      </c>
      <c r="E1384" s="19">
        <f t="shared" ca="1" si="21"/>
        <v>0</v>
      </c>
      <c r="F1384" s="7"/>
    </row>
    <row r="1385" spans="1:6" ht="18" x14ac:dyDescent="0.2">
      <c r="A1385" s="7"/>
      <c r="B1385" s="8" t="str">
        <f>IF(A1385="","",SUBTOTAL(3,A$6:A1385))</f>
        <v/>
      </c>
      <c r="C1385" s="8">
        <f ca="1">SUMIF(صادر_وارد!$D$3:$D$1999,'تكويد صنف'!B1385,صادر_وارد!$A$3:$A$500)</f>
        <v>0</v>
      </c>
      <c r="D1385" s="9">
        <f ca="1">SUMIF(صادر_وارد!$D$3:$D$1999,'تكويد صنف'!B1385,صادر_وارد!$B$3:$B$500)</f>
        <v>0</v>
      </c>
      <c r="E1385" s="19">
        <f t="shared" ca="1" si="21"/>
        <v>0</v>
      </c>
      <c r="F1385" s="7"/>
    </row>
    <row r="1386" spans="1:6" ht="18" x14ac:dyDescent="0.2">
      <c r="A1386" s="7"/>
      <c r="B1386" s="8" t="str">
        <f>IF(A1386="","",SUBTOTAL(3,A$6:A1386))</f>
        <v/>
      </c>
      <c r="C1386" s="8">
        <f ca="1">SUMIF(صادر_وارد!$D$3:$D$1999,'تكويد صنف'!B1386,صادر_وارد!$A$3:$A$500)</f>
        <v>0</v>
      </c>
      <c r="D1386" s="9">
        <f ca="1">SUMIF(صادر_وارد!$D$3:$D$1999,'تكويد صنف'!B1386,صادر_وارد!$B$3:$B$500)</f>
        <v>0</v>
      </c>
      <c r="E1386" s="19">
        <f t="shared" ca="1" si="21"/>
        <v>0</v>
      </c>
      <c r="F1386" s="7"/>
    </row>
    <row r="1387" spans="1:6" ht="18" x14ac:dyDescent="0.2">
      <c r="A1387" s="7"/>
      <c r="B1387" s="8" t="str">
        <f>IF(A1387="","",SUBTOTAL(3,A$6:A1387))</f>
        <v/>
      </c>
      <c r="C1387" s="8">
        <f ca="1">SUMIF(صادر_وارد!$D$3:$D$1999,'تكويد صنف'!B1387,صادر_وارد!$A$3:$A$500)</f>
        <v>0</v>
      </c>
      <c r="D1387" s="9">
        <f ca="1">SUMIF(صادر_وارد!$D$3:$D$1999,'تكويد صنف'!B1387,صادر_وارد!$B$3:$B$500)</f>
        <v>0</v>
      </c>
      <c r="E1387" s="19">
        <f t="shared" ca="1" si="21"/>
        <v>0</v>
      </c>
      <c r="F1387" s="7"/>
    </row>
    <row r="1388" spans="1:6" ht="18" x14ac:dyDescent="0.2">
      <c r="A1388" s="7"/>
      <c r="B1388" s="8" t="str">
        <f>IF(A1388="","",SUBTOTAL(3,A$6:A1388))</f>
        <v/>
      </c>
      <c r="C1388" s="8">
        <f ca="1">SUMIF(صادر_وارد!$D$3:$D$1999,'تكويد صنف'!B1388,صادر_وارد!$A$3:$A$500)</f>
        <v>0</v>
      </c>
      <c r="D1388" s="9">
        <f ca="1">SUMIF(صادر_وارد!$D$3:$D$1999,'تكويد صنف'!B1388,صادر_وارد!$B$3:$B$500)</f>
        <v>0</v>
      </c>
      <c r="E1388" s="19">
        <f t="shared" ca="1" si="21"/>
        <v>0</v>
      </c>
      <c r="F1388" s="7"/>
    </row>
    <row r="1389" spans="1:6" ht="18" x14ac:dyDescent="0.2">
      <c r="A1389" s="7"/>
      <c r="B1389" s="8" t="str">
        <f>IF(A1389="","",SUBTOTAL(3,A$6:A1389))</f>
        <v/>
      </c>
      <c r="C1389" s="8">
        <f ca="1">SUMIF(صادر_وارد!$D$3:$D$1999,'تكويد صنف'!B1389,صادر_وارد!$A$3:$A$500)</f>
        <v>0</v>
      </c>
      <c r="D1389" s="9">
        <f ca="1">SUMIF(صادر_وارد!$D$3:$D$1999,'تكويد صنف'!B1389,صادر_وارد!$B$3:$B$500)</f>
        <v>0</v>
      </c>
      <c r="E1389" s="19">
        <f t="shared" ca="1" si="21"/>
        <v>0</v>
      </c>
      <c r="F1389" s="7"/>
    </row>
    <row r="1390" spans="1:6" ht="18" x14ac:dyDescent="0.2">
      <c r="A1390" s="7"/>
      <c r="B1390" s="8" t="str">
        <f>IF(A1390="","",SUBTOTAL(3,A$6:A1390))</f>
        <v/>
      </c>
      <c r="C1390" s="8">
        <f ca="1">SUMIF(صادر_وارد!$D$3:$D$1999,'تكويد صنف'!B1390,صادر_وارد!$A$3:$A$500)</f>
        <v>0</v>
      </c>
      <c r="D1390" s="9">
        <f ca="1">SUMIF(صادر_وارد!$D$3:$D$1999,'تكويد صنف'!B1390,صادر_وارد!$B$3:$B$500)</f>
        <v>0</v>
      </c>
      <c r="E1390" s="19">
        <f t="shared" ca="1" si="21"/>
        <v>0</v>
      </c>
      <c r="F1390" s="7"/>
    </row>
    <row r="1391" spans="1:6" ht="18" x14ac:dyDescent="0.2">
      <c r="A1391" s="7"/>
      <c r="B1391" s="8" t="str">
        <f>IF(A1391="","",SUBTOTAL(3,A$6:A1391))</f>
        <v/>
      </c>
      <c r="C1391" s="8">
        <f ca="1">SUMIF(صادر_وارد!$D$3:$D$1999,'تكويد صنف'!B1391,صادر_وارد!$A$3:$A$500)</f>
        <v>0</v>
      </c>
      <c r="D1391" s="9">
        <f ca="1">SUMIF(صادر_وارد!$D$3:$D$1999,'تكويد صنف'!B1391,صادر_وارد!$B$3:$B$500)</f>
        <v>0</v>
      </c>
      <c r="E1391" s="19">
        <f t="shared" ca="1" si="21"/>
        <v>0</v>
      </c>
      <c r="F1391" s="7"/>
    </row>
    <row r="1392" spans="1:6" ht="18" x14ac:dyDescent="0.2">
      <c r="A1392" s="7"/>
      <c r="B1392" s="8" t="str">
        <f>IF(A1392="","",SUBTOTAL(3,A$6:A1392))</f>
        <v/>
      </c>
      <c r="C1392" s="8">
        <f ca="1">SUMIF(صادر_وارد!$D$3:$D$1999,'تكويد صنف'!B1392,صادر_وارد!$A$3:$A$500)</f>
        <v>0</v>
      </c>
      <c r="D1392" s="9">
        <f ca="1">SUMIF(صادر_وارد!$D$3:$D$1999,'تكويد صنف'!B1392,صادر_وارد!$B$3:$B$500)</f>
        <v>0</v>
      </c>
      <c r="E1392" s="19">
        <f t="shared" ca="1" si="21"/>
        <v>0</v>
      </c>
      <c r="F1392" s="7"/>
    </row>
    <row r="1393" spans="1:6" ht="18" x14ac:dyDescent="0.2">
      <c r="A1393" s="7"/>
      <c r="B1393" s="8" t="str">
        <f>IF(A1393="","",SUBTOTAL(3,A$6:A1393))</f>
        <v/>
      </c>
      <c r="C1393" s="8">
        <f ca="1">SUMIF(صادر_وارد!$D$3:$D$1999,'تكويد صنف'!B1393,صادر_وارد!$A$3:$A$500)</f>
        <v>0</v>
      </c>
      <c r="D1393" s="9">
        <f ca="1">SUMIF(صادر_وارد!$D$3:$D$1999,'تكويد صنف'!B1393,صادر_وارد!$B$3:$B$500)</f>
        <v>0</v>
      </c>
      <c r="E1393" s="19">
        <f t="shared" ca="1" si="21"/>
        <v>0</v>
      </c>
      <c r="F1393" s="7"/>
    </row>
    <row r="1394" spans="1:6" ht="18" x14ac:dyDescent="0.2">
      <c r="A1394" s="7"/>
      <c r="B1394" s="8" t="str">
        <f>IF(A1394="","",SUBTOTAL(3,A$6:A1394))</f>
        <v/>
      </c>
      <c r="C1394" s="8">
        <f ca="1">SUMIF(صادر_وارد!$D$3:$D$1999,'تكويد صنف'!B1394,صادر_وارد!$A$3:$A$500)</f>
        <v>0</v>
      </c>
      <c r="D1394" s="9">
        <f ca="1">SUMIF(صادر_وارد!$D$3:$D$1999,'تكويد صنف'!B1394,صادر_وارد!$B$3:$B$500)</f>
        <v>0</v>
      </c>
      <c r="E1394" s="19">
        <f t="shared" ca="1" si="21"/>
        <v>0</v>
      </c>
      <c r="F1394" s="7"/>
    </row>
    <row r="1395" spans="1:6" ht="18" x14ac:dyDescent="0.2">
      <c r="A1395" s="7"/>
      <c r="B1395" s="8" t="str">
        <f>IF(A1395="","",SUBTOTAL(3,A$6:A1395))</f>
        <v/>
      </c>
      <c r="C1395" s="8">
        <f ca="1">SUMIF(صادر_وارد!$D$3:$D$1999,'تكويد صنف'!B1395,صادر_وارد!$A$3:$A$500)</f>
        <v>0</v>
      </c>
      <c r="D1395" s="9">
        <f ca="1">SUMIF(صادر_وارد!$D$3:$D$1999,'تكويد صنف'!B1395,صادر_وارد!$B$3:$B$500)</f>
        <v>0</v>
      </c>
      <c r="E1395" s="19">
        <f t="shared" ca="1" si="21"/>
        <v>0</v>
      </c>
      <c r="F1395" s="7"/>
    </row>
    <row r="1396" spans="1:6" ht="18" x14ac:dyDescent="0.2">
      <c r="A1396" s="7"/>
      <c r="B1396" s="8" t="str">
        <f>IF(A1396="","",SUBTOTAL(3,A$6:A1396))</f>
        <v/>
      </c>
      <c r="C1396" s="8">
        <f ca="1">SUMIF(صادر_وارد!$D$3:$D$1999,'تكويد صنف'!B1396,صادر_وارد!$A$3:$A$500)</f>
        <v>0</v>
      </c>
      <c r="D1396" s="9">
        <f ca="1">SUMIF(صادر_وارد!$D$3:$D$1999,'تكويد صنف'!B1396,صادر_وارد!$B$3:$B$500)</f>
        <v>0</v>
      </c>
      <c r="E1396" s="19">
        <f t="shared" ca="1" si="21"/>
        <v>0</v>
      </c>
      <c r="F1396" s="7"/>
    </row>
    <row r="1397" spans="1:6" ht="18" x14ac:dyDescent="0.2">
      <c r="A1397" s="7"/>
      <c r="B1397" s="8" t="str">
        <f>IF(A1397="","",SUBTOTAL(3,A$6:A1397))</f>
        <v/>
      </c>
      <c r="C1397" s="8">
        <f ca="1">SUMIF(صادر_وارد!$D$3:$D$1999,'تكويد صنف'!B1397,صادر_وارد!$A$3:$A$500)</f>
        <v>0</v>
      </c>
      <c r="D1397" s="9">
        <f ca="1">SUMIF(صادر_وارد!$D$3:$D$1999,'تكويد صنف'!B1397,صادر_وارد!$B$3:$B$500)</f>
        <v>0</v>
      </c>
      <c r="E1397" s="19">
        <f t="shared" ca="1" si="21"/>
        <v>0</v>
      </c>
      <c r="F1397" s="7"/>
    </row>
    <row r="1398" spans="1:6" ht="18" x14ac:dyDescent="0.2">
      <c r="A1398" s="7"/>
      <c r="B1398" s="8" t="str">
        <f>IF(A1398="","",SUBTOTAL(3,A$6:A1398))</f>
        <v/>
      </c>
      <c r="C1398" s="8">
        <f ca="1">SUMIF(صادر_وارد!$D$3:$D$1999,'تكويد صنف'!B1398,صادر_وارد!$A$3:$A$500)</f>
        <v>0</v>
      </c>
      <c r="D1398" s="9">
        <f ca="1">SUMIF(صادر_وارد!$D$3:$D$1999,'تكويد صنف'!B1398,صادر_وارد!$B$3:$B$500)</f>
        <v>0</v>
      </c>
      <c r="E1398" s="19">
        <f t="shared" ca="1" si="21"/>
        <v>0</v>
      </c>
      <c r="F1398" s="7"/>
    </row>
    <row r="1399" spans="1:6" ht="18" x14ac:dyDescent="0.2">
      <c r="A1399" s="7"/>
      <c r="B1399" s="8" t="str">
        <f>IF(A1399="","",SUBTOTAL(3,A$6:A1399))</f>
        <v/>
      </c>
      <c r="C1399" s="8">
        <f ca="1">SUMIF(صادر_وارد!$D$3:$D$1999,'تكويد صنف'!B1399,صادر_وارد!$A$3:$A$500)</f>
        <v>0</v>
      </c>
      <c r="D1399" s="9">
        <f ca="1">SUMIF(صادر_وارد!$D$3:$D$1999,'تكويد صنف'!B1399,صادر_وارد!$B$3:$B$500)</f>
        <v>0</v>
      </c>
      <c r="E1399" s="19">
        <f t="shared" ca="1" si="21"/>
        <v>0</v>
      </c>
      <c r="F1399" s="7"/>
    </row>
    <row r="1400" spans="1:6" ht="18" x14ac:dyDescent="0.2">
      <c r="A1400" s="7"/>
      <c r="B1400" s="8" t="str">
        <f>IF(A1400="","",SUBTOTAL(3,A$6:A1400))</f>
        <v/>
      </c>
      <c r="C1400" s="8">
        <f ca="1">SUMIF(صادر_وارد!$D$3:$D$1999,'تكويد صنف'!B1400,صادر_وارد!$A$3:$A$500)</f>
        <v>0</v>
      </c>
      <c r="D1400" s="9">
        <f ca="1">SUMIF(صادر_وارد!$D$3:$D$1999,'تكويد صنف'!B1400,صادر_وارد!$B$3:$B$500)</f>
        <v>0</v>
      </c>
      <c r="E1400" s="19">
        <f t="shared" ca="1" si="21"/>
        <v>0</v>
      </c>
      <c r="F1400" s="7"/>
    </row>
    <row r="1401" spans="1:6" ht="18" x14ac:dyDescent="0.2">
      <c r="A1401" s="7"/>
      <c r="B1401" s="8" t="str">
        <f>IF(A1401="","",SUBTOTAL(3,A$6:A1401))</f>
        <v/>
      </c>
      <c r="C1401" s="8">
        <f ca="1">SUMIF(صادر_وارد!$D$3:$D$1999,'تكويد صنف'!B1401,صادر_وارد!$A$3:$A$500)</f>
        <v>0</v>
      </c>
      <c r="D1401" s="9">
        <f ca="1">SUMIF(صادر_وارد!$D$3:$D$1999,'تكويد صنف'!B1401,صادر_وارد!$B$3:$B$500)</f>
        <v>0</v>
      </c>
      <c r="E1401" s="19">
        <f t="shared" ca="1" si="21"/>
        <v>0</v>
      </c>
      <c r="F1401" s="7"/>
    </row>
    <row r="1402" spans="1:6" ht="18" x14ac:dyDescent="0.2">
      <c r="A1402" s="7"/>
      <c r="B1402" s="8" t="str">
        <f>IF(A1402="","",SUBTOTAL(3,A$6:A1402))</f>
        <v/>
      </c>
      <c r="C1402" s="8">
        <f ca="1">SUMIF(صادر_وارد!$D$3:$D$1999,'تكويد صنف'!B1402,صادر_وارد!$A$3:$A$500)</f>
        <v>0</v>
      </c>
      <c r="D1402" s="9">
        <f ca="1">SUMIF(صادر_وارد!$D$3:$D$1999,'تكويد صنف'!B1402,صادر_وارد!$B$3:$B$500)</f>
        <v>0</v>
      </c>
      <c r="E1402" s="19">
        <f t="shared" ca="1" si="21"/>
        <v>0</v>
      </c>
      <c r="F1402" s="7"/>
    </row>
    <row r="1403" spans="1:6" ht="18" x14ac:dyDescent="0.2">
      <c r="A1403" s="7"/>
      <c r="B1403" s="8" t="str">
        <f>IF(A1403="","",SUBTOTAL(3,A$6:A1403))</f>
        <v/>
      </c>
      <c r="C1403" s="8">
        <f ca="1">SUMIF(صادر_وارد!$D$3:$D$1999,'تكويد صنف'!B1403,صادر_وارد!$A$3:$A$500)</f>
        <v>0</v>
      </c>
      <c r="D1403" s="9">
        <f ca="1">SUMIF(صادر_وارد!$D$3:$D$1999,'تكويد صنف'!B1403,صادر_وارد!$B$3:$B$500)</f>
        <v>0</v>
      </c>
      <c r="E1403" s="19">
        <f t="shared" ca="1" si="21"/>
        <v>0</v>
      </c>
      <c r="F1403" s="7"/>
    </row>
    <row r="1404" spans="1:6" ht="18" x14ac:dyDescent="0.2">
      <c r="A1404" s="7"/>
      <c r="B1404" s="8" t="str">
        <f>IF(A1404="","",SUBTOTAL(3,A$6:A1404))</f>
        <v/>
      </c>
      <c r="C1404" s="8">
        <f ca="1">SUMIF(صادر_وارد!$D$3:$D$1999,'تكويد صنف'!B1404,صادر_وارد!$A$3:$A$500)</f>
        <v>0</v>
      </c>
      <c r="D1404" s="9">
        <f ca="1">SUMIF(صادر_وارد!$D$3:$D$1999,'تكويد صنف'!B1404,صادر_وارد!$B$3:$B$500)</f>
        <v>0</v>
      </c>
      <c r="E1404" s="19">
        <f t="shared" ca="1" si="21"/>
        <v>0</v>
      </c>
      <c r="F1404" s="7"/>
    </row>
    <row r="1405" spans="1:6" ht="18" x14ac:dyDescent="0.2">
      <c r="A1405" s="7"/>
      <c r="B1405" s="8" t="str">
        <f>IF(A1405="","",SUBTOTAL(3,A$6:A1405))</f>
        <v/>
      </c>
      <c r="C1405" s="8">
        <f ca="1">SUMIF(صادر_وارد!$D$3:$D$1999,'تكويد صنف'!B1405,صادر_وارد!$A$3:$A$500)</f>
        <v>0</v>
      </c>
      <c r="D1405" s="9">
        <f ca="1">SUMIF(صادر_وارد!$D$3:$D$1999,'تكويد صنف'!B1405,صادر_وارد!$B$3:$B$500)</f>
        <v>0</v>
      </c>
      <c r="E1405" s="19">
        <f t="shared" ca="1" si="21"/>
        <v>0</v>
      </c>
      <c r="F1405" s="7"/>
    </row>
    <row r="1406" spans="1:6" ht="18" x14ac:dyDescent="0.2">
      <c r="A1406" s="7"/>
      <c r="B1406" s="8" t="str">
        <f>IF(A1406="","",SUBTOTAL(3,A$6:A1406))</f>
        <v/>
      </c>
      <c r="C1406" s="8">
        <f ca="1">SUMIF(صادر_وارد!$D$3:$D$1999,'تكويد صنف'!B1406,صادر_وارد!$A$3:$A$500)</f>
        <v>0</v>
      </c>
      <c r="D1406" s="9">
        <f ca="1">SUMIF(صادر_وارد!$D$3:$D$1999,'تكويد صنف'!B1406,صادر_وارد!$B$3:$B$500)</f>
        <v>0</v>
      </c>
      <c r="E1406" s="19">
        <f t="shared" ca="1" si="21"/>
        <v>0</v>
      </c>
      <c r="F1406" s="7"/>
    </row>
    <row r="1407" spans="1:6" ht="18" x14ac:dyDescent="0.2">
      <c r="A1407" s="7"/>
      <c r="B1407" s="8" t="str">
        <f>IF(A1407="","",SUBTOTAL(3,A$6:A1407))</f>
        <v/>
      </c>
      <c r="C1407" s="8">
        <f ca="1">SUMIF(صادر_وارد!$D$3:$D$1999,'تكويد صنف'!B1407,صادر_وارد!$A$3:$A$500)</f>
        <v>0</v>
      </c>
      <c r="D1407" s="9">
        <f ca="1">SUMIF(صادر_وارد!$D$3:$D$1999,'تكويد صنف'!B1407,صادر_وارد!$B$3:$B$500)</f>
        <v>0</v>
      </c>
      <c r="E1407" s="19">
        <f t="shared" ca="1" si="21"/>
        <v>0</v>
      </c>
      <c r="F1407" s="7"/>
    </row>
    <row r="1408" spans="1:6" ht="18" x14ac:dyDescent="0.2">
      <c r="A1408" s="7"/>
      <c r="B1408" s="8" t="str">
        <f>IF(A1408="","",SUBTOTAL(3,A$6:A1408))</f>
        <v/>
      </c>
      <c r="C1408" s="8">
        <f ca="1">SUMIF(صادر_وارد!$D$3:$D$1999,'تكويد صنف'!B1408,صادر_وارد!$A$3:$A$500)</f>
        <v>0</v>
      </c>
      <c r="D1408" s="9">
        <f ca="1">SUMIF(صادر_وارد!$D$3:$D$1999,'تكويد صنف'!B1408,صادر_وارد!$B$3:$B$500)</f>
        <v>0</v>
      </c>
      <c r="E1408" s="19">
        <f t="shared" ca="1" si="21"/>
        <v>0</v>
      </c>
      <c r="F1408" s="7"/>
    </row>
    <row r="1409" spans="1:6" ht="18" x14ac:dyDescent="0.2">
      <c r="A1409" s="7"/>
      <c r="B1409" s="8" t="str">
        <f>IF(A1409="","",SUBTOTAL(3,A$6:A1409))</f>
        <v/>
      </c>
      <c r="C1409" s="8">
        <f ca="1">SUMIF(صادر_وارد!$D$3:$D$1999,'تكويد صنف'!B1409,صادر_وارد!$A$3:$A$500)</f>
        <v>0</v>
      </c>
      <c r="D1409" s="9">
        <f ca="1">SUMIF(صادر_وارد!$D$3:$D$1999,'تكويد صنف'!B1409,صادر_وارد!$B$3:$B$500)</f>
        <v>0</v>
      </c>
      <c r="E1409" s="19">
        <f t="shared" ca="1" si="21"/>
        <v>0</v>
      </c>
      <c r="F1409" s="7"/>
    </row>
    <row r="1410" spans="1:6" ht="18" x14ac:dyDescent="0.2">
      <c r="A1410" s="7"/>
      <c r="B1410" s="8" t="str">
        <f>IF(A1410="","",SUBTOTAL(3,A$6:A1410))</f>
        <v/>
      </c>
      <c r="C1410" s="8">
        <f ca="1">SUMIF(صادر_وارد!$D$3:$D$1999,'تكويد صنف'!B1410,صادر_وارد!$A$3:$A$500)</f>
        <v>0</v>
      </c>
      <c r="D1410" s="9">
        <f ca="1">SUMIF(صادر_وارد!$D$3:$D$1999,'تكويد صنف'!B1410,صادر_وارد!$B$3:$B$500)</f>
        <v>0</v>
      </c>
      <c r="E1410" s="19">
        <f t="shared" ca="1" si="21"/>
        <v>0</v>
      </c>
      <c r="F1410" s="7"/>
    </row>
    <row r="1411" spans="1:6" ht="18" x14ac:dyDescent="0.2">
      <c r="A1411" s="7"/>
      <c r="B1411" s="8" t="str">
        <f>IF(A1411="","",SUBTOTAL(3,A$6:A1411))</f>
        <v/>
      </c>
      <c r="C1411" s="8">
        <f ca="1">SUMIF(صادر_وارد!$D$3:$D$1999,'تكويد صنف'!B1411,صادر_وارد!$A$3:$A$500)</f>
        <v>0</v>
      </c>
      <c r="D1411" s="9">
        <f ca="1">SUMIF(صادر_وارد!$D$3:$D$1999,'تكويد صنف'!B1411,صادر_وارد!$B$3:$B$500)</f>
        <v>0</v>
      </c>
      <c r="E1411" s="19">
        <f t="shared" ca="1" si="21"/>
        <v>0</v>
      </c>
      <c r="F1411" s="7"/>
    </row>
    <row r="1412" spans="1:6" ht="18" x14ac:dyDescent="0.2">
      <c r="A1412" s="7"/>
      <c r="B1412" s="8" t="str">
        <f>IF(A1412="","",SUBTOTAL(3,A$6:A1412))</f>
        <v/>
      </c>
      <c r="C1412" s="8">
        <f ca="1">SUMIF(صادر_وارد!$D$3:$D$1999,'تكويد صنف'!B1412,صادر_وارد!$A$3:$A$500)</f>
        <v>0</v>
      </c>
      <c r="D1412" s="9">
        <f ca="1">SUMIF(صادر_وارد!$D$3:$D$1999,'تكويد صنف'!B1412,صادر_وارد!$B$3:$B$500)</f>
        <v>0</v>
      </c>
      <c r="E1412" s="19">
        <f t="shared" ca="1" si="21"/>
        <v>0</v>
      </c>
      <c r="F1412" s="7"/>
    </row>
    <row r="1413" spans="1:6" ht="18" x14ac:dyDescent="0.2">
      <c r="A1413" s="7"/>
      <c r="B1413" s="8" t="str">
        <f>IF(A1413="","",SUBTOTAL(3,A$6:A1413))</f>
        <v/>
      </c>
      <c r="C1413" s="8">
        <f ca="1">SUMIF(صادر_وارد!$D$3:$D$1999,'تكويد صنف'!B1413,صادر_وارد!$A$3:$A$500)</f>
        <v>0</v>
      </c>
      <c r="D1413" s="9">
        <f ca="1">SUMIF(صادر_وارد!$D$3:$D$1999,'تكويد صنف'!B1413,صادر_وارد!$B$3:$B$500)</f>
        <v>0</v>
      </c>
      <c r="E1413" s="19">
        <f t="shared" ca="1" si="21"/>
        <v>0</v>
      </c>
      <c r="F1413" s="7"/>
    </row>
    <row r="1414" spans="1:6" ht="18" x14ac:dyDescent="0.2">
      <c r="A1414" s="7"/>
      <c r="B1414" s="8" t="str">
        <f>IF(A1414="","",SUBTOTAL(3,A$6:A1414))</f>
        <v/>
      </c>
      <c r="C1414" s="8">
        <f ca="1">SUMIF(صادر_وارد!$D$3:$D$1999,'تكويد صنف'!B1414,صادر_وارد!$A$3:$A$500)</f>
        <v>0</v>
      </c>
      <c r="D1414" s="9">
        <f ca="1">SUMIF(صادر_وارد!$D$3:$D$1999,'تكويد صنف'!B1414,صادر_وارد!$B$3:$B$500)</f>
        <v>0</v>
      </c>
      <c r="E1414" s="19">
        <f t="shared" ref="E1414:E1477" ca="1" si="22">C1414-D1414</f>
        <v>0</v>
      </c>
      <c r="F1414" s="7"/>
    </row>
    <row r="1415" spans="1:6" ht="18" x14ac:dyDescent="0.2">
      <c r="A1415" s="7"/>
      <c r="B1415" s="8" t="str">
        <f>IF(A1415="","",SUBTOTAL(3,A$6:A1415))</f>
        <v/>
      </c>
      <c r="C1415" s="8">
        <f ca="1">SUMIF(صادر_وارد!$D$3:$D$1999,'تكويد صنف'!B1415,صادر_وارد!$A$3:$A$500)</f>
        <v>0</v>
      </c>
      <c r="D1415" s="9">
        <f ca="1">SUMIF(صادر_وارد!$D$3:$D$1999,'تكويد صنف'!B1415,صادر_وارد!$B$3:$B$500)</f>
        <v>0</v>
      </c>
      <c r="E1415" s="19">
        <f t="shared" ca="1" si="22"/>
        <v>0</v>
      </c>
      <c r="F1415" s="7"/>
    </row>
    <row r="1416" spans="1:6" ht="18" x14ac:dyDescent="0.2">
      <c r="A1416" s="7"/>
      <c r="B1416" s="8" t="str">
        <f>IF(A1416="","",SUBTOTAL(3,A$6:A1416))</f>
        <v/>
      </c>
      <c r="C1416" s="8">
        <f ca="1">SUMIF(صادر_وارد!$D$3:$D$1999,'تكويد صنف'!B1416,صادر_وارد!$A$3:$A$500)</f>
        <v>0</v>
      </c>
      <c r="D1416" s="9">
        <f ca="1">SUMIF(صادر_وارد!$D$3:$D$1999,'تكويد صنف'!B1416,صادر_وارد!$B$3:$B$500)</f>
        <v>0</v>
      </c>
      <c r="E1416" s="19">
        <f t="shared" ca="1" si="22"/>
        <v>0</v>
      </c>
      <c r="F1416" s="7"/>
    </row>
    <row r="1417" spans="1:6" ht="18" x14ac:dyDescent="0.2">
      <c r="A1417" s="7"/>
      <c r="B1417" s="8" t="str">
        <f>IF(A1417="","",SUBTOTAL(3,A$6:A1417))</f>
        <v/>
      </c>
      <c r="C1417" s="8">
        <f ca="1">SUMIF(صادر_وارد!$D$3:$D$1999,'تكويد صنف'!B1417,صادر_وارد!$A$3:$A$500)</f>
        <v>0</v>
      </c>
      <c r="D1417" s="9">
        <f ca="1">SUMIF(صادر_وارد!$D$3:$D$1999,'تكويد صنف'!B1417,صادر_وارد!$B$3:$B$500)</f>
        <v>0</v>
      </c>
      <c r="E1417" s="19">
        <f t="shared" ca="1" si="22"/>
        <v>0</v>
      </c>
      <c r="F1417" s="7"/>
    </row>
    <row r="1418" spans="1:6" ht="18" x14ac:dyDescent="0.2">
      <c r="A1418" s="7"/>
      <c r="B1418" s="8" t="str">
        <f>IF(A1418="","",SUBTOTAL(3,A$6:A1418))</f>
        <v/>
      </c>
      <c r="C1418" s="8">
        <f ca="1">SUMIF(صادر_وارد!$D$3:$D$1999,'تكويد صنف'!B1418,صادر_وارد!$A$3:$A$500)</f>
        <v>0</v>
      </c>
      <c r="D1418" s="9">
        <f ca="1">SUMIF(صادر_وارد!$D$3:$D$1999,'تكويد صنف'!B1418,صادر_وارد!$B$3:$B$500)</f>
        <v>0</v>
      </c>
      <c r="E1418" s="19">
        <f t="shared" ca="1" si="22"/>
        <v>0</v>
      </c>
      <c r="F1418" s="7"/>
    </row>
    <row r="1419" spans="1:6" ht="18" x14ac:dyDescent="0.2">
      <c r="A1419" s="7"/>
      <c r="B1419" s="8" t="str">
        <f>IF(A1419="","",SUBTOTAL(3,A$6:A1419))</f>
        <v/>
      </c>
      <c r="C1419" s="8">
        <f ca="1">SUMIF(صادر_وارد!$D$3:$D$1999,'تكويد صنف'!B1419,صادر_وارد!$A$3:$A$500)</f>
        <v>0</v>
      </c>
      <c r="D1419" s="9">
        <f ca="1">SUMIF(صادر_وارد!$D$3:$D$1999,'تكويد صنف'!B1419,صادر_وارد!$B$3:$B$500)</f>
        <v>0</v>
      </c>
      <c r="E1419" s="19">
        <f t="shared" ca="1" si="22"/>
        <v>0</v>
      </c>
      <c r="F1419" s="7"/>
    </row>
    <row r="1420" spans="1:6" ht="18" x14ac:dyDescent="0.2">
      <c r="A1420" s="7"/>
      <c r="B1420" s="8" t="str">
        <f>IF(A1420="","",SUBTOTAL(3,A$6:A1420))</f>
        <v/>
      </c>
      <c r="C1420" s="8">
        <f ca="1">SUMIF(صادر_وارد!$D$3:$D$1999,'تكويد صنف'!B1420,صادر_وارد!$A$3:$A$500)</f>
        <v>0</v>
      </c>
      <c r="D1420" s="9">
        <f ca="1">SUMIF(صادر_وارد!$D$3:$D$1999,'تكويد صنف'!B1420,صادر_وارد!$B$3:$B$500)</f>
        <v>0</v>
      </c>
      <c r="E1420" s="19">
        <f t="shared" ca="1" si="22"/>
        <v>0</v>
      </c>
      <c r="F1420" s="7"/>
    </row>
    <row r="1421" spans="1:6" ht="18" x14ac:dyDescent="0.2">
      <c r="A1421" s="7"/>
      <c r="B1421" s="8" t="str">
        <f>IF(A1421="","",SUBTOTAL(3,A$6:A1421))</f>
        <v/>
      </c>
      <c r="C1421" s="8">
        <f ca="1">SUMIF(صادر_وارد!$D$3:$D$1999,'تكويد صنف'!B1421,صادر_وارد!$A$3:$A$500)</f>
        <v>0</v>
      </c>
      <c r="D1421" s="9">
        <f ca="1">SUMIF(صادر_وارد!$D$3:$D$1999,'تكويد صنف'!B1421,صادر_وارد!$B$3:$B$500)</f>
        <v>0</v>
      </c>
      <c r="E1421" s="19">
        <f t="shared" ca="1" si="22"/>
        <v>0</v>
      </c>
      <c r="F1421" s="7"/>
    </row>
    <row r="1422" spans="1:6" ht="18" x14ac:dyDescent="0.2">
      <c r="A1422" s="7"/>
      <c r="B1422" s="8" t="str">
        <f>IF(A1422="","",SUBTOTAL(3,A$6:A1422))</f>
        <v/>
      </c>
      <c r="C1422" s="8">
        <f ca="1">SUMIF(صادر_وارد!$D$3:$D$1999,'تكويد صنف'!B1422,صادر_وارد!$A$3:$A$500)</f>
        <v>0</v>
      </c>
      <c r="D1422" s="9">
        <f ca="1">SUMIF(صادر_وارد!$D$3:$D$1999,'تكويد صنف'!B1422,صادر_وارد!$B$3:$B$500)</f>
        <v>0</v>
      </c>
      <c r="E1422" s="19">
        <f t="shared" ca="1" si="22"/>
        <v>0</v>
      </c>
      <c r="F1422" s="7"/>
    </row>
    <row r="1423" spans="1:6" ht="18" x14ac:dyDescent="0.2">
      <c r="A1423" s="7"/>
      <c r="B1423" s="8" t="str">
        <f>IF(A1423="","",SUBTOTAL(3,A$6:A1423))</f>
        <v/>
      </c>
      <c r="C1423" s="8">
        <f ca="1">SUMIF(صادر_وارد!$D$3:$D$1999,'تكويد صنف'!B1423,صادر_وارد!$A$3:$A$500)</f>
        <v>0</v>
      </c>
      <c r="D1423" s="9">
        <f ca="1">SUMIF(صادر_وارد!$D$3:$D$1999,'تكويد صنف'!B1423,صادر_وارد!$B$3:$B$500)</f>
        <v>0</v>
      </c>
      <c r="E1423" s="19">
        <f t="shared" ca="1" si="22"/>
        <v>0</v>
      </c>
      <c r="F1423" s="7"/>
    </row>
    <row r="1424" spans="1:6" ht="18" x14ac:dyDescent="0.2">
      <c r="A1424" s="7"/>
      <c r="B1424" s="8" t="str">
        <f>IF(A1424="","",SUBTOTAL(3,A$6:A1424))</f>
        <v/>
      </c>
      <c r="C1424" s="8">
        <f ca="1">SUMIF(صادر_وارد!$D$3:$D$1999,'تكويد صنف'!B1424,صادر_وارد!$A$3:$A$500)</f>
        <v>0</v>
      </c>
      <c r="D1424" s="9">
        <f ca="1">SUMIF(صادر_وارد!$D$3:$D$1999,'تكويد صنف'!B1424,صادر_وارد!$B$3:$B$500)</f>
        <v>0</v>
      </c>
      <c r="E1424" s="19">
        <f t="shared" ca="1" si="22"/>
        <v>0</v>
      </c>
      <c r="F1424" s="7"/>
    </row>
    <row r="1425" spans="1:6" ht="18" x14ac:dyDescent="0.2">
      <c r="A1425" s="7"/>
      <c r="B1425" s="8" t="str">
        <f>IF(A1425="","",SUBTOTAL(3,A$6:A1425))</f>
        <v/>
      </c>
      <c r="C1425" s="8">
        <f ca="1">SUMIF(صادر_وارد!$D$3:$D$1999,'تكويد صنف'!B1425,صادر_وارد!$A$3:$A$500)</f>
        <v>0</v>
      </c>
      <c r="D1425" s="9">
        <f ca="1">SUMIF(صادر_وارد!$D$3:$D$1999,'تكويد صنف'!B1425,صادر_وارد!$B$3:$B$500)</f>
        <v>0</v>
      </c>
      <c r="E1425" s="19">
        <f t="shared" ca="1" si="22"/>
        <v>0</v>
      </c>
      <c r="F1425" s="7"/>
    </row>
    <row r="1426" spans="1:6" ht="18" x14ac:dyDescent="0.2">
      <c r="A1426" s="7"/>
      <c r="B1426" s="8" t="str">
        <f>IF(A1426="","",SUBTOTAL(3,A$6:A1426))</f>
        <v/>
      </c>
      <c r="C1426" s="8">
        <f ca="1">SUMIF(صادر_وارد!$D$3:$D$1999,'تكويد صنف'!B1426,صادر_وارد!$A$3:$A$500)</f>
        <v>0</v>
      </c>
      <c r="D1426" s="9">
        <f ca="1">SUMIF(صادر_وارد!$D$3:$D$1999,'تكويد صنف'!B1426,صادر_وارد!$B$3:$B$500)</f>
        <v>0</v>
      </c>
      <c r="E1426" s="19">
        <f t="shared" ca="1" si="22"/>
        <v>0</v>
      </c>
      <c r="F1426" s="7"/>
    </row>
    <row r="1427" spans="1:6" ht="18" x14ac:dyDescent="0.2">
      <c r="A1427" s="7"/>
      <c r="B1427" s="8" t="str">
        <f>IF(A1427="","",SUBTOTAL(3,A$6:A1427))</f>
        <v/>
      </c>
      <c r="C1427" s="8">
        <f ca="1">SUMIF(صادر_وارد!$D$3:$D$1999,'تكويد صنف'!B1427,صادر_وارد!$A$3:$A$500)</f>
        <v>0</v>
      </c>
      <c r="D1427" s="9">
        <f ca="1">SUMIF(صادر_وارد!$D$3:$D$1999,'تكويد صنف'!B1427,صادر_وارد!$B$3:$B$500)</f>
        <v>0</v>
      </c>
      <c r="E1427" s="19">
        <f t="shared" ca="1" si="22"/>
        <v>0</v>
      </c>
      <c r="F1427" s="7"/>
    </row>
    <row r="1428" spans="1:6" ht="18" x14ac:dyDescent="0.2">
      <c r="A1428" s="7"/>
      <c r="B1428" s="8" t="str">
        <f>IF(A1428="","",SUBTOTAL(3,A$6:A1428))</f>
        <v/>
      </c>
      <c r="C1428" s="8">
        <f ca="1">SUMIF(صادر_وارد!$D$3:$D$1999,'تكويد صنف'!B1428,صادر_وارد!$A$3:$A$500)</f>
        <v>0</v>
      </c>
      <c r="D1428" s="9">
        <f ca="1">SUMIF(صادر_وارد!$D$3:$D$1999,'تكويد صنف'!B1428,صادر_وارد!$B$3:$B$500)</f>
        <v>0</v>
      </c>
      <c r="E1428" s="19">
        <f t="shared" ca="1" si="22"/>
        <v>0</v>
      </c>
      <c r="F1428" s="7"/>
    </row>
    <row r="1429" spans="1:6" ht="18" x14ac:dyDescent="0.2">
      <c r="A1429" s="7"/>
      <c r="B1429" s="8" t="str">
        <f>IF(A1429="","",SUBTOTAL(3,A$6:A1429))</f>
        <v/>
      </c>
      <c r="C1429" s="8">
        <f ca="1">SUMIF(صادر_وارد!$D$3:$D$1999,'تكويد صنف'!B1429,صادر_وارد!$A$3:$A$500)</f>
        <v>0</v>
      </c>
      <c r="D1429" s="9">
        <f ca="1">SUMIF(صادر_وارد!$D$3:$D$1999,'تكويد صنف'!B1429,صادر_وارد!$B$3:$B$500)</f>
        <v>0</v>
      </c>
      <c r="E1429" s="19">
        <f t="shared" ca="1" si="22"/>
        <v>0</v>
      </c>
      <c r="F1429" s="7"/>
    </row>
    <row r="1430" spans="1:6" ht="18" x14ac:dyDescent="0.2">
      <c r="A1430" s="7"/>
      <c r="B1430" s="8" t="str">
        <f>IF(A1430="","",SUBTOTAL(3,A$6:A1430))</f>
        <v/>
      </c>
      <c r="C1430" s="8">
        <f ca="1">SUMIF(صادر_وارد!$D$3:$D$1999,'تكويد صنف'!B1430,صادر_وارد!$A$3:$A$500)</f>
        <v>0</v>
      </c>
      <c r="D1430" s="9">
        <f ca="1">SUMIF(صادر_وارد!$D$3:$D$1999,'تكويد صنف'!B1430,صادر_وارد!$B$3:$B$500)</f>
        <v>0</v>
      </c>
      <c r="E1430" s="19">
        <f t="shared" ca="1" si="22"/>
        <v>0</v>
      </c>
      <c r="F1430" s="7"/>
    </row>
    <row r="1431" spans="1:6" ht="18" x14ac:dyDescent="0.2">
      <c r="A1431" s="7"/>
      <c r="B1431" s="8" t="str">
        <f>IF(A1431="","",SUBTOTAL(3,A$6:A1431))</f>
        <v/>
      </c>
      <c r="C1431" s="8">
        <f ca="1">SUMIF(صادر_وارد!$D$3:$D$1999,'تكويد صنف'!B1431,صادر_وارد!$A$3:$A$500)</f>
        <v>0</v>
      </c>
      <c r="D1431" s="9">
        <f ca="1">SUMIF(صادر_وارد!$D$3:$D$1999,'تكويد صنف'!B1431,صادر_وارد!$B$3:$B$500)</f>
        <v>0</v>
      </c>
      <c r="E1431" s="19">
        <f t="shared" ca="1" si="22"/>
        <v>0</v>
      </c>
      <c r="F1431" s="7"/>
    </row>
    <row r="1432" spans="1:6" ht="18" x14ac:dyDescent="0.2">
      <c r="A1432" s="7"/>
      <c r="B1432" s="8" t="str">
        <f>IF(A1432="","",SUBTOTAL(3,A$6:A1432))</f>
        <v/>
      </c>
      <c r="C1432" s="8">
        <f ca="1">SUMIF(صادر_وارد!$D$3:$D$1999,'تكويد صنف'!B1432,صادر_وارد!$A$3:$A$500)</f>
        <v>0</v>
      </c>
      <c r="D1432" s="9">
        <f ca="1">SUMIF(صادر_وارد!$D$3:$D$1999,'تكويد صنف'!B1432,صادر_وارد!$B$3:$B$500)</f>
        <v>0</v>
      </c>
      <c r="E1432" s="19">
        <f t="shared" ca="1" si="22"/>
        <v>0</v>
      </c>
      <c r="F1432" s="7"/>
    </row>
    <row r="1433" spans="1:6" ht="18" x14ac:dyDescent="0.2">
      <c r="A1433" s="7"/>
      <c r="B1433" s="8" t="str">
        <f>IF(A1433="","",SUBTOTAL(3,A$6:A1433))</f>
        <v/>
      </c>
      <c r="C1433" s="8">
        <f ca="1">SUMIF(صادر_وارد!$D$3:$D$1999,'تكويد صنف'!B1433,صادر_وارد!$A$3:$A$500)</f>
        <v>0</v>
      </c>
      <c r="D1433" s="9">
        <f ca="1">SUMIF(صادر_وارد!$D$3:$D$1999,'تكويد صنف'!B1433,صادر_وارد!$B$3:$B$500)</f>
        <v>0</v>
      </c>
      <c r="E1433" s="19">
        <f t="shared" ca="1" si="22"/>
        <v>0</v>
      </c>
      <c r="F1433" s="7"/>
    </row>
    <row r="1434" spans="1:6" ht="18" x14ac:dyDescent="0.2">
      <c r="A1434" s="7"/>
      <c r="B1434" s="8" t="str">
        <f>IF(A1434="","",SUBTOTAL(3,A$6:A1434))</f>
        <v/>
      </c>
      <c r="C1434" s="8">
        <f ca="1">SUMIF(صادر_وارد!$D$3:$D$1999,'تكويد صنف'!B1434,صادر_وارد!$A$3:$A$500)</f>
        <v>0</v>
      </c>
      <c r="D1434" s="9">
        <f ca="1">SUMIF(صادر_وارد!$D$3:$D$1999,'تكويد صنف'!B1434,صادر_وارد!$B$3:$B$500)</f>
        <v>0</v>
      </c>
      <c r="E1434" s="19">
        <f t="shared" ca="1" si="22"/>
        <v>0</v>
      </c>
      <c r="F1434" s="7"/>
    </row>
    <row r="1435" spans="1:6" ht="18" x14ac:dyDescent="0.2">
      <c r="A1435" s="7"/>
      <c r="B1435" s="8" t="str">
        <f>IF(A1435="","",SUBTOTAL(3,A$6:A1435))</f>
        <v/>
      </c>
      <c r="C1435" s="8">
        <f ca="1">SUMIF(صادر_وارد!$D$3:$D$1999,'تكويد صنف'!B1435,صادر_وارد!$A$3:$A$500)</f>
        <v>0</v>
      </c>
      <c r="D1435" s="9">
        <f ca="1">SUMIF(صادر_وارد!$D$3:$D$1999,'تكويد صنف'!B1435,صادر_وارد!$B$3:$B$500)</f>
        <v>0</v>
      </c>
      <c r="E1435" s="19">
        <f t="shared" ca="1" si="22"/>
        <v>0</v>
      </c>
      <c r="F1435" s="7"/>
    </row>
    <row r="1436" spans="1:6" ht="18" x14ac:dyDescent="0.2">
      <c r="A1436" s="7"/>
      <c r="B1436" s="8" t="str">
        <f>IF(A1436="","",SUBTOTAL(3,A$6:A1436))</f>
        <v/>
      </c>
      <c r="C1436" s="8">
        <f ca="1">SUMIF(صادر_وارد!$D$3:$D$1999,'تكويد صنف'!B1436,صادر_وارد!$A$3:$A$500)</f>
        <v>0</v>
      </c>
      <c r="D1436" s="9">
        <f ca="1">SUMIF(صادر_وارد!$D$3:$D$1999,'تكويد صنف'!B1436,صادر_وارد!$B$3:$B$500)</f>
        <v>0</v>
      </c>
      <c r="E1436" s="19">
        <f t="shared" ca="1" si="22"/>
        <v>0</v>
      </c>
      <c r="F1436" s="7"/>
    </row>
    <row r="1437" spans="1:6" ht="18" x14ac:dyDescent="0.2">
      <c r="A1437" s="7"/>
      <c r="B1437" s="8" t="str">
        <f>IF(A1437="","",SUBTOTAL(3,A$6:A1437))</f>
        <v/>
      </c>
      <c r="C1437" s="8">
        <f ca="1">SUMIF(صادر_وارد!$D$3:$D$1999,'تكويد صنف'!B1437,صادر_وارد!$A$3:$A$500)</f>
        <v>0</v>
      </c>
      <c r="D1437" s="9">
        <f ca="1">SUMIF(صادر_وارد!$D$3:$D$1999,'تكويد صنف'!B1437,صادر_وارد!$B$3:$B$500)</f>
        <v>0</v>
      </c>
      <c r="E1437" s="19">
        <f t="shared" ca="1" si="22"/>
        <v>0</v>
      </c>
      <c r="F1437" s="7"/>
    </row>
    <row r="1438" spans="1:6" ht="18" x14ac:dyDescent="0.2">
      <c r="A1438" s="7"/>
      <c r="B1438" s="8" t="str">
        <f>IF(A1438="","",SUBTOTAL(3,A$6:A1438))</f>
        <v/>
      </c>
      <c r="C1438" s="8">
        <f ca="1">SUMIF(صادر_وارد!$D$3:$D$1999,'تكويد صنف'!B1438,صادر_وارد!$A$3:$A$500)</f>
        <v>0</v>
      </c>
      <c r="D1438" s="9">
        <f ca="1">SUMIF(صادر_وارد!$D$3:$D$1999,'تكويد صنف'!B1438,صادر_وارد!$B$3:$B$500)</f>
        <v>0</v>
      </c>
      <c r="E1438" s="19">
        <f t="shared" ca="1" si="22"/>
        <v>0</v>
      </c>
      <c r="F1438" s="7"/>
    </row>
    <row r="1439" spans="1:6" ht="18" x14ac:dyDescent="0.2">
      <c r="A1439" s="7"/>
      <c r="B1439" s="8" t="str">
        <f>IF(A1439="","",SUBTOTAL(3,A$6:A1439))</f>
        <v/>
      </c>
      <c r="C1439" s="8">
        <f ca="1">SUMIF(صادر_وارد!$D$3:$D$1999,'تكويد صنف'!B1439,صادر_وارد!$A$3:$A$500)</f>
        <v>0</v>
      </c>
      <c r="D1439" s="9">
        <f ca="1">SUMIF(صادر_وارد!$D$3:$D$1999,'تكويد صنف'!B1439,صادر_وارد!$B$3:$B$500)</f>
        <v>0</v>
      </c>
      <c r="E1439" s="19">
        <f t="shared" ca="1" si="22"/>
        <v>0</v>
      </c>
      <c r="F1439" s="7"/>
    </row>
    <row r="1440" spans="1:6" ht="18" x14ac:dyDescent="0.2">
      <c r="A1440" s="7"/>
      <c r="B1440" s="8" t="str">
        <f>IF(A1440="","",SUBTOTAL(3,A$6:A1440))</f>
        <v/>
      </c>
      <c r="C1440" s="8">
        <f ca="1">SUMIF(صادر_وارد!$D$3:$D$1999,'تكويد صنف'!B1440,صادر_وارد!$A$3:$A$500)</f>
        <v>0</v>
      </c>
      <c r="D1440" s="9">
        <f ca="1">SUMIF(صادر_وارد!$D$3:$D$1999,'تكويد صنف'!B1440,صادر_وارد!$B$3:$B$500)</f>
        <v>0</v>
      </c>
      <c r="E1440" s="19">
        <f t="shared" ca="1" si="22"/>
        <v>0</v>
      </c>
      <c r="F1440" s="7"/>
    </row>
    <row r="1441" spans="1:6" ht="18" x14ac:dyDescent="0.2">
      <c r="A1441" s="7"/>
      <c r="B1441" s="8" t="str">
        <f>IF(A1441="","",SUBTOTAL(3,A$6:A1441))</f>
        <v/>
      </c>
      <c r="C1441" s="8">
        <f ca="1">SUMIF(صادر_وارد!$D$3:$D$1999,'تكويد صنف'!B1441,صادر_وارد!$A$3:$A$500)</f>
        <v>0</v>
      </c>
      <c r="D1441" s="9">
        <f ca="1">SUMIF(صادر_وارد!$D$3:$D$1999,'تكويد صنف'!B1441,صادر_وارد!$B$3:$B$500)</f>
        <v>0</v>
      </c>
      <c r="E1441" s="19">
        <f t="shared" ca="1" si="22"/>
        <v>0</v>
      </c>
      <c r="F1441" s="7"/>
    </row>
    <row r="1442" spans="1:6" ht="18" x14ac:dyDescent="0.2">
      <c r="A1442" s="7"/>
      <c r="B1442" s="8" t="str">
        <f>IF(A1442="","",SUBTOTAL(3,A$6:A1442))</f>
        <v/>
      </c>
      <c r="C1442" s="8">
        <f ca="1">SUMIF(صادر_وارد!$D$3:$D$1999,'تكويد صنف'!B1442,صادر_وارد!$A$3:$A$500)</f>
        <v>0</v>
      </c>
      <c r="D1442" s="9">
        <f ca="1">SUMIF(صادر_وارد!$D$3:$D$1999,'تكويد صنف'!B1442,صادر_وارد!$B$3:$B$500)</f>
        <v>0</v>
      </c>
      <c r="E1442" s="19">
        <f t="shared" ca="1" si="22"/>
        <v>0</v>
      </c>
      <c r="F1442" s="7"/>
    </row>
    <row r="1443" spans="1:6" ht="18" x14ac:dyDescent="0.2">
      <c r="A1443" s="7"/>
      <c r="B1443" s="8" t="str">
        <f>IF(A1443="","",SUBTOTAL(3,A$6:A1443))</f>
        <v/>
      </c>
      <c r="C1443" s="8">
        <f ca="1">SUMIF(صادر_وارد!$D$3:$D$1999,'تكويد صنف'!B1443,صادر_وارد!$A$3:$A$500)</f>
        <v>0</v>
      </c>
      <c r="D1443" s="9">
        <f ca="1">SUMIF(صادر_وارد!$D$3:$D$1999,'تكويد صنف'!B1443,صادر_وارد!$B$3:$B$500)</f>
        <v>0</v>
      </c>
      <c r="E1443" s="19">
        <f t="shared" ca="1" si="22"/>
        <v>0</v>
      </c>
      <c r="F1443" s="7"/>
    </row>
    <row r="1444" spans="1:6" ht="18" x14ac:dyDescent="0.2">
      <c r="A1444" s="7"/>
      <c r="B1444" s="8" t="str">
        <f>IF(A1444="","",SUBTOTAL(3,A$6:A1444))</f>
        <v/>
      </c>
      <c r="C1444" s="8">
        <f ca="1">SUMIF(صادر_وارد!$D$3:$D$1999,'تكويد صنف'!B1444,صادر_وارد!$A$3:$A$500)</f>
        <v>0</v>
      </c>
      <c r="D1444" s="9">
        <f ca="1">SUMIF(صادر_وارد!$D$3:$D$1999,'تكويد صنف'!B1444,صادر_وارد!$B$3:$B$500)</f>
        <v>0</v>
      </c>
      <c r="E1444" s="19">
        <f t="shared" ca="1" si="22"/>
        <v>0</v>
      </c>
      <c r="F1444" s="7"/>
    </row>
    <row r="1445" spans="1:6" ht="18" x14ac:dyDescent="0.2">
      <c r="A1445" s="7"/>
      <c r="B1445" s="8" t="str">
        <f>IF(A1445="","",SUBTOTAL(3,A$6:A1445))</f>
        <v/>
      </c>
      <c r="C1445" s="8">
        <f ca="1">SUMIF(صادر_وارد!$D$3:$D$1999,'تكويد صنف'!B1445,صادر_وارد!$A$3:$A$500)</f>
        <v>0</v>
      </c>
      <c r="D1445" s="9">
        <f ca="1">SUMIF(صادر_وارد!$D$3:$D$1999,'تكويد صنف'!B1445,صادر_وارد!$B$3:$B$500)</f>
        <v>0</v>
      </c>
      <c r="E1445" s="19">
        <f t="shared" ca="1" si="22"/>
        <v>0</v>
      </c>
      <c r="F1445" s="7"/>
    </row>
    <row r="1446" spans="1:6" ht="18" x14ac:dyDescent="0.2">
      <c r="A1446" s="7"/>
      <c r="B1446" s="8" t="str">
        <f>IF(A1446="","",SUBTOTAL(3,A$6:A1446))</f>
        <v/>
      </c>
      <c r="C1446" s="8">
        <f ca="1">SUMIF(صادر_وارد!$D$3:$D$1999,'تكويد صنف'!B1446,صادر_وارد!$A$3:$A$500)</f>
        <v>0</v>
      </c>
      <c r="D1446" s="9">
        <f ca="1">SUMIF(صادر_وارد!$D$3:$D$1999,'تكويد صنف'!B1446,صادر_وارد!$B$3:$B$500)</f>
        <v>0</v>
      </c>
      <c r="E1446" s="19">
        <f t="shared" ca="1" si="22"/>
        <v>0</v>
      </c>
      <c r="F1446" s="7"/>
    </row>
    <row r="1447" spans="1:6" ht="18" x14ac:dyDescent="0.2">
      <c r="A1447" s="7"/>
      <c r="B1447" s="8" t="str">
        <f>IF(A1447="","",SUBTOTAL(3,A$6:A1447))</f>
        <v/>
      </c>
      <c r="C1447" s="8">
        <f ca="1">SUMIF(صادر_وارد!$D$3:$D$1999,'تكويد صنف'!B1447,صادر_وارد!$A$3:$A$500)</f>
        <v>0</v>
      </c>
      <c r="D1447" s="9">
        <f ca="1">SUMIF(صادر_وارد!$D$3:$D$1999,'تكويد صنف'!B1447,صادر_وارد!$B$3:$B$500)</f>
        <v>0</v>
      </c>
      <c r="E1447" s="19">
        <f t="shared" ca="1" si="22"/>
        <v>0</v>
      </c>
      <c r="F1447" s="7"/>
    </row>
    <row r="1448" spans="1:6" ht="18" x14ac:dyDescent="0.2">
      <c r="A1448" s="7"/>
      <c r="B1448" s="8" t="str">
        <f>IF(A1448="","",SUBTOTAL(3,A$6:A1448))</f>
        <v/>
      </c>
      <c r="C1448" s="8">
        <f ca="1">SUMIF(صادر_وارد!$D$3:$D$1999,'تكويد صنف'!B1448,صادر_وارد!$A$3:$A$500)</f>
        <v>0</v>
      </c>
      <c r="D1448" s="9">
        <f ca="1">SUMIF(صادر_وارد!$D$3:$D$1999,'تكويد صنف'!B1448,صادر_وارد!$B$3:$B$500)</f>
        <v>0</v>
      </c>
      <c r="E1448" s="19">
        <f t="shared" ca="1" si="22"/>
        <v>0</v>
      </c>
      <c r="F1448" s="7"/>
    </row>
    <row r="1449" spans="1:6" ht="18" x14ac:dyDescent="0.2">
      <c r="A1449" s="7"/>
      <c r="B1449" s="8" t="str">
        <f>IF(A1449="","",SUBTOTAL(3,A$6:A1449))</f>
        <v/>
      </c>
      <c r="C1449" s="8">
        <f ca="1">SUMIF(صادر_وارد!$D$3:$D$1999,'تكويد صنف'!B1449,صادر_وارد!$A$3:$A$500)</f>
        <v>0</v>
      </c>
      <c r="D1449" s="9">
        <f ca="1">SUMIF(صادر_وارد!$D$3:$D$1999,'تكويد صنف'!B1449,صادر_وارد!$B$3:$B$500)</f>
        <v>0</v>
      </c>
      <c r="E1449" s="19">
        <f t="shared" ca="1" si="22"/>
        <v>0</v>
      </c>
      <c r="F1449" s="7"/>
    </row>
    <row r="1450" spans="1:6" ht="18" x14ac:dyDescent="0.2">
      <c r="A1450" s="7"/>
      <c r="B1450" s="8" t="str">
        <f>IF(A1450="","",SUBTOTAL(3,A$6:A1450))</f>
        <v/>
      </c>
      <c r="C1450" s="8">
        <f ca="1">SUMIF(صادر_وارد!$D$3:$D$1999,'تكويد صنف'!B1450,صادر_وارد!$A$3:$A$500)</f>
        <v>0</v>
      </c>
      <c r="D1450" s="9">
        <f ca="1">SUMIF(صادر_وارد!$D$3:$D$1999,'تكويد صنف'!B1450,صادر_وارد!$B$3:$B$500)</f>
        <v>0</v>
      </c>
      <c r="E1450" s="19">
        <f t="shared" ca="1" si="22"/>
        <v>0</v>
      </c>
      <c r="F1450" s="7"/>
    </row>
    <row r="1451" spans="1:6" ht="18" x14ac:dyDescent="0.2">
      <c r="A1451" s="7"/>
      <c r="B1451" s="8" t="str">
        <f>IF(A1451="","",SUBTOTAL(3,A$6:A1451))</f>
        <v/>
      </c>
      <c r="C1451" s="8">
        <f ca="1">SUMIF(صادر_وارد!$D$3:$D$1999,'تكويد صنف'!B1451,صادر_وارد!$A$3:$A$500)</f>
        <v>0</v>
      </c>
      <c r="D1451" s="9">
        <f ca="1">SUMIF(صادر_وارد!$D$3:$D$1999,'تكويد صنف'!B1451,صادر_وارد!$B$3:$B$500)</f>
        <v>0</v>
      </c>
      <c r="E1451" s="19">
        <f t="shared" ca="1" si="22"/>
        <v>0</v>
      </c>
      <c r="F1451" s="7"/>
    </row>
    <row r="1452" spans="1:6" ht="18" x14ac:dyDescent="0.2">
      <c r="A1452" s="7"/>
      <c r="B1452" s="8" t="str">
        <f>IF(A1452="","",SUBTOTAL(3,A$6:A1452))</f>
        <v/>
      </c>
      <c r="C1452" s="8">
        <f ca="1">SUMIF(صادر_وارد!$D$3:$D$1999,'تكويد صنف'!B1452,صادر_وارد!$A$3:$A$500)</f>
        <v>0</v>
      </c>
      <c r="D1452" s="9">
        <f ca="1">SUMIF(صادر_وارد!$D$3:$D$1999,'تكويد صنف'!B1452,صادر_وارد!$B$3:$B$500)</f>
        <v>0</v>
      </c>
      <c r="E1452" s="19">
        <f t="shared" ca="1" si="22"/>
        <v>0</v>
      </c>
      <c r="F1452" s="7"/>
    </row>
    <row r="1453" spans="1:6" ht="18" x14ac:dyDescent="0.2">
      <c r="A1453" s="7"/>
      <c r="B1453" s="8" t="str">
        <f>IF(A1453="","",SUBTOTAL(3,A$6:A1453))</f>
        <v/>
      </c>
      <c r="C1453" s="8">
        <f ca="1">SUMIF(صادر_وارد!$D$3:$D$1999,'تكويد صنف'!B1453,صادر_وارد!$A$3:$A$500)</f>
        <v>0</v>
      </c>
      <c r="D1453" s="9">
        <f ca="1">SUMIF(صادر_وارد!$D$3:$D$1999,'تكويد صنف'!B1453,صادر_وارد!$B$3:$B$500)</f>
        <v>0</v>
      </c>
      <c r="E1453" s="19">
        <f t="shared" ca="1" si="22"/>
        <v>0</v>
      </c>
      <c r="F1453" s="7"/>
    </row>
    <row r="1454" spans="1:6" ht="18" x14ac:dyDescent="0.2">
      <c r="A1454" s="7"/>
      <c r="B1454" s="8" t="str">
        <f>IF(A1454="","",SUBTOTAL(3,A$6:A1454))</f>
        <v/>
      </c>
      <c r="C1454" s="8">
        <f ca="1">SUMIF(صادر_وارد!$D$3:$D$1999,'تكويد صنف'!B1454,صادر_وارد!$A$3:$A$500)</f>
        <v>0</v>
      </c>
      <c r="D1454" s="9">
        <f ca="1">SUMIF(صادر_وارد!$D$3:$D$1999,'تكويد صنف'!B1454,صادر_وارد!$B$3:$B$500)</f>
        <v>0</v>
      </c>
      <c r="E1454" s="19">
        <f t="shared" ca="1" si="22"/>
        <v>0</v>
      </c>
      <c r="F1454" s="7"/>
    </row>
    <row r="1455" spans="1:6" ht="18" x14ac:dyDescent="0.2">
      <c r="A1455" s="7"/>
      <c r="B1455" s="8" t="str">
        <f>IF(A1455="","",SUBTOTAL(3,A$6:A1455))</f>
        <v/>
      </c>
      <c r="C1455" s="8">
        <f ca="1">SUMIF(صادر_وارد!$D$3:$D$1999,'تكويد صنف'!B1455,صادر_وارد!$A$3:$A$500)</f>
        <v>0</v>
      </c>
      <c r="D1455" s="9">
        <f ca="1">SUMIF(صادر_وارد!$D$3:$D$1999,'تكويد صنف'!B1455,صادر_وارد!$B$3:$B$500)</f>
        <v>0</v>
      </c>
      <c r="E1455" s="19">
        <f t="shared" ca="1" si="22"/>
        <v>0</v>
      </c>
      <c r="F1455" s="7"/>
    </row>
    <row r="1456" spans="1:6" ht="18" x14ac:dyDescent="0.2">
      <c r="A1456" s="7"/>
      <c r="B1456" s="8" t="str">
        <f>IF(A1456="","",SUBTOTAL(3,A$6:A1456))</f>
        <v/>
      </c>
      <c r="C1456" s="8">
        <f ca="1">SUMIF(صادر_وارد!$D$3:$D$1999,'تكويد صنف'!B1456,صادر_وارد!$A$3:$A$500)</f>
        <v>0</v>
      </c>
      <c r="D1456" s="9">
        <f ca="1">SUMIF(صادر_وارد!$D$3:$D$1999,'تكويد صنف'!B1456,صادر_وارد!$B$3:$B$500)</f>
        <v>0</v>
      </c>
      <c r="E1456" s="19">
        <f t="shared" ca="1" si="22"/>
        <v>0</v>
      </c>
      <c r="F1456" s="7"/>
    </row>
    <row r="1457" spans="1:6" ht="18" x14ac:dyDescent="0.2">
      <c r="A1457" s="7"/>
      <c r="B1457" s="8" t="str">
        <f>IF(A1457="","",SUBTOTAL(3,A$6:A1457))</f>
        <v/>
      </c>
      <c r="C1457" s="8">
        <f ca="1">SUMIF(صادر_وارد!$D$3:$D$1999,'تكويد صنف'!B1457,صادر_وارد!$A$3:$A$500)</f>
        <v>0</v>
      </c>
      <c r="D1457" s="9">
        <f ca="1">SUMIF(صادر_وارد!$D$3:$D$1999,'تكويد صنف'!B1457,صادر_وارد!$B$3:$B$500)</f>
        <v>0</v>
      </c>
      <c r="E1457" s="19">
        <f t="shared" ca="1" si="22"/>
        <v>0</v>
      </c>
      <c r="F1457" s="7"/>
    </row>
    <row r="1458" spans="1:6" ht="18" x14ac:dyDescent="0.2">
      <c r="A1458" s="7"/>
      <c r="B1458" s="8" t="str">
        <f>IF(A1458="","",SUBTOTAL(3,A$6:A1458))</f>
        <v/>
      </c>
      <c r="C1458" s="8">
        <f ca="1">SUMIF(صادر_وارد!$D$3:$D$1999,'تكويد صنف'!B1458,صادر_وارد!$A$3:$A$500)</f>
        <v>0</v>
      </c>
      <c r="D1458" s="9">
        <f ca="1">SUMIF(صادر_وارد!$D$3:$D$1999,'تكويد صنف'!B1458,صادر_وارد!$B$3:$B$500)</f>
        <v>0</v>
      </c>
      <c r="E1458" s="19">
        <f t="shared" ca="1" si="22"/>
        <v>0</v>
      </c>
      <c r="F1458" s="7"/>
    </row>
    <row r="1459" spans="1:6" ht="18" x14ac:dyDescent="0.2">
      <c r="A1459" s="7"/>
      <c r="B1459" s="8" t="str">
        <f>IF(A1459="","",SUBTOTAL(3,A$6:A1459))</f>
        <v/>
      </c>
      <c r="C1459" s="8">
        <f ca="1">SUMIF(صادر_وارد!$D$3:$D$1999,'تكويد صنف'!B1459,صادر_وارد!$A$3:$A$500)</f>
        <v>0</v>
      </c>
      <c r="D1459" s="9">
        <f ca="1">SUMIF(صادر_وارد!$D$3:$D$1999,'تكويد صنف'!B1459,صادر_وارد!$B$3:$B$500)</f>
        <v>0</v>
      </c>
      <c r="E1459" s="19">
        <f t="shared" ca="1" si="22"/>
        <v>0</v>
      </c>
      <c r="F1459" s="7"/>
    </row>
    <row r="1460" spans="1:6" ht="18" x14ac:dyDescent="0.2">
      <c r="A1460" s="7"/>
      <c r="B1460" s="8" t="str">
        <f>IF(A1460="","",SUBTOTAL(3,A$6:A1460))</f>
        <v/>
      </c>
      <c r="C1460" s="8">
        <f ca="1">SUMIF(صادر_وارد!$D$3:$D$1999,'تكويد صنف'!B1460,صادر_وارد!$A$3:$A$500)</f>
        <v>0</v>
      </c>
      <c r="D1460" s="9">
        <f ca="1">SUMIF(صادر_وارد!$D$3:$D$1999,'تكويد صنف'!B1460,صادر_وارد!$B$3:$B$500)</f>
        <v>0</v>
      </c>
      <c r="E1460" s="19">
        <f t="shared" ca="1" si="22"/>
        <v>0</v>
      </c>
      <c r="F1460" s="7"/>
    </row>
    <row r="1461" spans="1:6" ht="18" x14ac:dyDescent="0.2">
      <c r="A1461" s="7"/>
      <c r="B1461" s="8" t="str">
        <f>IF(A1461="","",SUBTOTAL(3,A$6:A1461))</f>
        <v/>
      </c>
      <c r="C1461" s="8">
        <f ca="1">SUMIF(صادر_وارد!$D$3:$D$1999,'تكويد صنف'!B1461,صادر_وارد!$A$3:$A$500)</f>
        <v>0</v>
      </c>
      <c r="D1461" s="9">
        <f ca="1">SUMIF(صادر_وارد!$D$3:$D$1999,'تكويد صنف'!B1461,صادر_وارد!$B$3:$B$500)</f>
        <v>0</v>
      </c>
      <c r="E1461" s="19">
        <f t="shared" ca="1" si="22"/>
        <v>0</v>
      </c>
      <c r="F1461" s="7"/>
    </row>
    <row r="1462" spans="1:6" ht="18" x14ac:dyDescent="0.2">
      <c r="A1462" s="7"/>
      <c r="B1462" s="8" t="str">
        <f>IF(A1462="","",SUBTOTAL(3,A$6:A1462))</f>
        <v/>
      </c>
      <c r="C1462" s="8">
        <f ca="1">SUMIF(صادر_وارد!$D$3:$D$1999,'تكويد صنف'!B1462,صادر_وارد!$A$3:$A$500)</f>
        <v>0</v>
      </c>
      <c r="D1462" s="9">
        <f ca="1">SUMIF(صادر_وارد!$D$3:$D$1999,'تكويد صنف'!B1462,صادر_وارد!$B$3:$B$500)</f>
        <v>0</v>
      </c>
      <c r="E1462" s="19">
        <f t="shared" ca="1" si="22"/>
        <v>0</v>
      </c>
      <c r="F1462" s="7"/>
    </row>
    <row r="1463" spans="1:6" ht="18" x14ac:dyDescent="0.2">
      <c r="A1463" s="7"/>
      <c r="B1463" s="8" t="str">
        <f>IF(A1463="","",SUBTOTAL(3,A$6:A1463))</f>
        <v/>
      </c>
      <c r="C1463" s="8">
        <f ca="1">SUMIF(صادر_وارد!$D$3:$D$1999,'تكويد صنف'!B1463,صادر_وارد!$A$3:$A$500)</f>
        <v>0</v>
      </c>
      <c r="D1463" s="9">
        <f ca="1">SUMIF(صادر_وارد!$D$3:$D$1999,'تكويد صنف'!B1463,صادر_وارد!$B$3:$B$500)</f>
        <v>0</v>
      </c>
      <c r="E1463" s="19">
        <f t="shared" ca="1" si="22"/>
        <v>0</v>
      </c>
      <c r="F1463" s="7"/>
    </row>
    <row r="1464" spans="1:6" ht="18" x14ac:dyDescent="0.2">
      <c r="A1464" s="7"/>
      <c r="B1464" s="8" t="str">
        <f>IF(A1464="","",SUBTOTAL(3,A$6:A1464))</f>
        <v/>
      </c>
      <c r="C1464" s="8">
        <f ca="1">SUMIF(صادر_وارد!$D$3:$D$1999,'تكويد صنف'!B1464,صادر_وارد!$A$3:$A$500)</f>
        <v>0</v>
      </c>
      <c r="D1464" s="9">
        <f ca="1">SUMIF(صادر_وارد!$D$3:$D$1999,'تكويد صنف'!B1464,صادر_وارد!$B$3:$B$500)</f>
        <v>0</v>
      </c>
      <c r="E1464" s="19">
        <f t="shared" ca="1" si="22"/>
        <v>0</v>
      </c>
      <c r="F1464" s="7"/>
    </row>
    <row r="1465" spans="1:6" ht="18" x14ac:dyDescent="0.2">
      <c r="A1465" s="7"/>
      <c r="B1465" s="8" t="str">
        <f>IF(A1465="","",SUBTOTAL(3,A$6:A1465))</f>
        <v/>
      </c>
      <c r="C1465" s="8">
        <f ca="1">SUMIF(صادر_وارد!$D$3:$D$1999,'تكويد صنف'!B1465,صادر_وارد!$A$3:$A$500)</f>
        <v>0</v>
      </c>
      <c r="D1465" s="9">
        <f ca="1">SUMIF(صادر_وارد!$D$3:$D$1999,'تكويد صنف'!B1465,صادر_وارد!$B$3:$B$500)</f>
        <v>0</v>
      </c>
      <c r="E1465" s="19">
        <f t="shared" ca="1" si="22"/>
        <v>0</v>
      </c>
      <c r="F1465" s="7"/>
    </row>
    <row r="1466" spans="1:6" ht="18" x14ac:dyDescent="0.2">
      <c r="A1466" s="7"/>
      <c r="B1466" s="8" t="str">
        <f>IF(A1466="","",SUBTOTAL(3,A$6:A1466))</f>
        <v/>
      </c>
      <c r="C1466" s="8">
        <f ca="1">SUMIF(صادر_وارد!$D$3:$D$1999,'تكويد صنف'!B1466,صادر_وارد!$A$3:$A$500)</f>
        <v>0</v>
      </c>
      <c r="D1466" s="9">
        <f ca="1">SUMIF(صادر_وارد!$D$3:$D$1999,'تكويد صنف'!B1466,صادر_وارد!$B$3:$B$500)</f>
        <v>0</v>
      </c>
      <c r="E1466" s="19">
        <f t="shared" ca="1" si="22"/>
        <v>0</v>
      </c>
      <c r="F1466" s="7"/>
    </row>
    <row r="1467" spans="1:6" ht="18" x14ac:dyDescent="0.2">
      <c r="A1467" s="7"/>
      <c r="B1467" s="8" t="str">
        <f>IF(A1467="","",SUBTOTAL(3,A$6:A1467))</f>
        <v/>
      </c>
      <c r="C1467" s="8">
        <f ca="1">SUMIF(صادر_وارد!$D$3:$D$1999,'تكويد صنف'!B1467,صادر_وارد!$A$3:$A$500)</f>
        <v>0</v>
      </c>
      <c r="D1467" s="9">
        <f ca="1">SUMIF(صادر_وارد!$D$3:$D$1999,'تكويد صنف'!B1467,صادر_وارد!$B$3:$B$500)</f>
        <v>0</v>
      </c>
      <c r="E1467" s="19">
        <f t="shared" ca="1" si="22"/>
        <v>0</v>
      </c>
      <c r="F1467" s="7"/>
    </row>
    <row r="1468" spans="1:6" ht="18" x14ac:dyDescent="0.2">
      <c r="A1468" s="7"/>
      <c r="B1468" s="8" t="str">
        <f>IF(A1468="","",SUBTOTAL(3,A$6:A1468))</f>
        <v/>
      </c>
      <c r="C1468" s="8">
        <f ca="1">SUMIF(صادر_وارد!$D$3:$D$1999,'تكويد صنف'!B1468,صادر_وارد!$A$3:$A$500)</f>
        <v>0</v>
      </c>
      <c r="D1468" s="9">
        <f ca="1">SUMIF(صادر_وارد!$D$3:$D$1999,'تكويد صنف'!B1468,صادر_وارد!$B$3:$B$500)</f>
        <v>0</v>
      </c>
      <c r="E1468" s="19">
        <f t="shared" ca="1" si="22"/>
        <v>0</v>
      </c>
      <c r="F1468" s="7"/>
    </row>
    <row r="1469" spans="1:6" ht="18" x14ac:dyDescent="0.2">
      <c r="A1469" s="7"/>
      <c r="B1469" s="8" t="str">
        <f>IF(A1469="","",SUBTOTAL(3,A$6:A1469))</f>
        <v/>
      </c>
      <c r="C1469" s="8">
        <f ca="1">SUMIF(صادر_وارد!$D$3:$D$1999,'تكويد صنف'!B1469,صادر_وارد!$A$3:$A$500)</f>
        <v>0</v>
      </c>
      <c r="D1469" s="9">
        <f ca="1">SUMIF(صادر_وارد!$D$3:$D$1999,'تكويد صنف'!B1469,صادر_وارد!$B$3:$B$500)</f>
        <v>0</v>
      </c>
      <c r="E1469" s="19">
        <f t="shared" ca="1" si="22"/>
        <v>0</v>
      </c>
      <c r="F1469" s="7"/>
    </row>
    <row r="1470" spans="1:6" ht="18" x14ac:dyDescent="0.2">
      <c r="A1470" s="7"/>
      <c r="B1470" s="8" t="str">
        <f>IF(A1470="","",SUBTOTAL(3,A$6:A1470))</f>
        <v/>
      </c>
      <c r="C1470" s="8">
        <f ca="1">SUMIF(صادر_وارد!$D$3:$D$1999,'تكويد صنف'!B1470,صادر_وارد!$A$3:$A$500)</f>
        <v>0</v>
      </c>
      <c r="D1470" s="9">
        <f ca="1">SUMIF(صادر_وارد!$D$3:$D$1999,'تكويد صنف'!B1470,صادر_وارد!$B$3:$B$500)</f>
        <v>0</v>
      </c>
      <c r="E1470" s="19">
        <f t="shared" ca="1" si="22"/>
        <v>0</v>
      </c>
      <c r="F1470" s="7"/>
    </row>
    <row r="1471" spans="1:6" ht="18" x14ac:dyDescent="0.2">
      <c r="A1471" s="7"/>
      <c r="B1471" s="8" t="str">
        <f>IF(A1471="","",SUBTOTAL(3,A$6:A1471))</f>
        <v/>
      </c>
      <c r="C1471" s="8">
        <f ca="1">SUMIF(صادر_وارد!$D$3:$D$1999,'تكويد صنف'!B1471,صادر_وارد!$A$3:$A$500)</f>
        <v>0</v>
      </c>
      <c r="D1471" s="9">
        <f ca="1">SUMIF(صادر_وارد!$D$3:$D$1999,'تكويد صنف'!B1471,صادر_وارد!$B$3:$B$500)</f>
        <v>0</v>
      </c>
      <c r="E1471" s="19">
        <f t="shared" ca="1" si="22"/>
        <v>0</v>
      </c>
      <c r="F1471" s="7"/>
    </row>
    <row r="1472" spans="1:6" ht="18" x14ac:dyDescent="0.2">
      <c r="A1472" s="7"/>
      <c r="B1472" s="8" t="str">
        <f>IF(A1472="","",SUBTOTAL(3,A$6:A1472))</f>
        <v/>
      </c>
      <c r="C1472" s="8">
        <f ca="1">SUMIF(صادر_وارد!$D$3:$D$1999,'تكويد صنف'!B1472,صادر_وارد!$A$3:$A$500)</f>
        <v>0</v>
      </c>
      <c r="D1472" s="9">
        <f ca="1">SUMIF(صادر_وارد!$D$3:$D$1999,'تكويد صنف'!B1472,صادر_وارد!$B$3:$B$500)</f>
        <v>0</v>
      </c>
      <c r="E1472" s="19">
        <f t="shared" ca="1" si="22"/>
        <v>0</v>
      </c>
      <c r="F1472" s="7"/>
    </row>
    <row r="1473" spans="1:6" ht="18" x14ac:dyDescent="0.2">
      <c r="A1473" s="7"/>
      <c r="B1473" s="8" t="str">
        <f>IF(A1473="","",SUBTOTAL(3,A$6:A1473))</f>
        <v/>
      </c>
      <c r="C1473" s="8">
        <f ca="1">SUMIF(صادر_وارد!$D$3:$D$1999,'تكويد صنف'!B1473,صادر_وارد!$A$3:$A$500)</f>
        <v>0</v>
      </c>
      <c r="D1473" s="9">
        <f ca="1">SUMIF(صادر_وارد!$D$3:$D$1999,'تكويد صنف'!B1473,صادر_وارد!$B$3:$B$500)</f>
        <v>0</v>
      </c>
      <c r="E1473" s="19">
        <f t="shared" ca="1" si="22"/>
        <v>0</v>
      </c>
      <c r="F1473" s="7"/>
    </row>
    <row r="1474" spans="1:6" ht="18" x14ac:dyDescent="0.2">
      <c r="A1474" s="7"/>
      <c r="B1474" s="8" t="str">
        <f>IF(A1474="","",SUBTOTAL(3,A$6:A1474))</f>
        <v/>
      </c>
      <c r="C1474" s="8">
        <f ca="1">SUMIF(صادر_وارد!$D$3:$D$1999,'تكويد صنف'!B1474,صادر_وارد!$A$3:$A$500)</f>
        <v>0</v>
      </c>
      <c r="D1474" s="9">
        <f ca="1">SUMIF(صادر_وارد!$D$3:$D$1999,'تكويد صنف'!B1474,صادر_وارد!$B$3:$B$500)</f>
        <v>0</v>
      </c>
      <c r="E1474" s="19">
        <f t="shared" ca="1" si="22"/>
        <v>0</v>
      </c>
      <c r="F1474" s="7"/>
    </row>
    <row r="1475" spans="1:6" ht="18" x14ac:dyDescent="0.2">
      <c r="A1475" s="7"/>
      <c r="B1475" s="8" t="str">
        <f>IF(A1475="","",SUBTOTAL(3,A$6:A1475))</f>
        <v/>
      </c>
      <c r="C1475" s="8">
        <f ca="1">SUMIF(صادر_وارد!$D$3:$D$1999,'تكويد صنف'!B1475,صادر_وارد!$A$3:$A$500)</f>
        <v>0</v>
      </c>
      <c r="D1475" s="9">
        <f ca="1">SUMIF(صادر_وارد!$D$3:$D$1999,'تكويد صنف'!B1475,صادر_وارد!$B$3:$B$500)</f>
        <v>0</v>
      </c>
      <c r="E1475" s="19">
        <f t="shared" ca="1" si="22"/>
        <v>0</v>
      </c>
      <c r="F1475" s="7"/>
    </row>
    <row r="1476" spans="1:6" ht="18" x14ac:dyDescent="0.2">
      <c r="A1476" s="7"/>
      <c r="B1476" s="8" t="str">
        <f>IF(A1476="","",SUBTOTAL(3,A$6:A1476))</f>
        <v/>
      </c>
      <c r="C1476" s="8">
        <f ca="1">SUMIF(صادر_وارد!$D$3:$D$1999,'تكويد صنف'!B1476,صادر_وارد!$A$3:$A$500)</f>
        <v>0</v>
      </c>
      <c r="D1476" s="9">
        <f ca="1">SUMIF(صادر_وارد!$D$3:$D$1999,'تكويد صنف'!B1476,صادر_وارد!$B$3:$B$500)</f>
        <v>0</v>
      </c>
      <c r="E1476" s="19">
        <f t="shared" ca="1" si="22"/>
        <v>0</v>
      </c>
      <c r="F1476" s="7"/>
    </row>
    <row r="1477" spans="1:6" ht="18" x14ac:dyDescent="0.2">
      <c r="A1477" s="7"/>
      <c r="B1477" s="8" t="str">
        <f>IF(A1477="","",SUBTOTAL(3,A$6:A1477))</f>
        <v/>
      </c>
      <c r="C1477" s="8">
        <f ca="1">SUMIF(صادر_وارد!$D$3:$D$1999,'تكويد صنف'!B1477,صادر_وارد!$A$3:$A$500)</f>
        <v>0</v>
      </c>
      <c r="D1477" s="9">
        <f ca="1">SUMIF(صادر_وارد!$D$3:$D$1999,'تكويد صنف'!B1477,صادر_وارد!$B$3:$B$500)</f>
        <v>0</v>
      </c>
      <c r="E1477" s="19">
        <f t="shared" ca="1" si="22"/>
        <v>0</v>
      </c>
      <c r="F1477" s="7"/>
    </row>
    <row r="1478" spans="1:6" ht="18" x14ac:dyDescent="0.2">
      <c r="A1478" s="7"/>
      <c r="B1478" s="8" t="str">
        <f>IF(A1478="","",SUBTOTAL(3,A$6:A1478))</f>
        <v/>
      </c>
      <c r="C1478" s="8">
        <f ca="1">SUMIF(صادر_وارد!$D$3:$D$1999,'تكويد صنف'!B1478,صادر_وارد!$A$3:$A$500)</f>
        <v>0</v>
      </c>
      <c r="D1478" s="9">
        <f ca="1">SUMIF(صادر_وارد!$D$3:$D$1999,'تكويد صنف'!B1478,صادر_وارد!$B$3:$B$500)</f>
        <v>0</v>
      </c>
      <c r="E1478" s="19">
        <f t="shared" ref="E1478:E1541" ca="1" si="23">C1478-D1478</f>
        <v>0</v>
      </c>
      <c r="F1478" s="7"/>
    </row>
    <row r="1479" spans="1:6" ht="18" x14ac:dyDescent="0.2">
      <c r="A1479" s="7"/>
      <c r="B1479" s="8" t="str">
        <f>IF(A1479="","",SUBTOTAL(3,A$6:A1479))</f>
        <v/>
      </c>
      <c r="C1479" s="8">
        <f ca="1">SUMIF(صادر_وارد!$D$3:$D$1999,'تكويد صنف'!B1479,صادر_وارد!$A$3:$A$500)</f>
        <v>0</v>
      </c>
      <c r="D1479" s="9">
        <f ca="1">SUMIF(صادر_وارد!$D$3:$D$1999,'تكويد صنف'!B1479,صادر_وارد!$B$3:$B$500)</f>
        <v>0</v>
      </c>
      <c r="E1479" s="19">
        <f t="shared" ca="1" si="23"/>
        <v>0</v>
      </c>
      <c r="F1479" s="7"/>
    </row>
    <row r="1480" spans="1:6" ht="18" x14ac:dyDescent="0.2">
      <c r="A1480" s="7"/>
      <c r="B1480" s="8" t="str">
        <f>IF(A1480="","",SUBTOTAL(3,A$6:A1480))</f>
        <v/>
      </c>
      <c r="C1480" s="8">
        <f ca="1">SUMIF(صادر_وارد!$D$3:$D$1999,'تكويد صنف'!B1480,صادر_وارد!$A$3:$A$500)</f>
        <v>0</v>
      </c>
      <c r="D1480" s="9">
        <f ca="1">SUMIF(صادر_وارد!$D$3:$D$1999,'تكويد صنف'!B1480,صادر_وارد!$B$3:$B$500)</f>
        <v>0</v>
      </c>
      <c r="E1480" s="19">
        <f t="shared" ca="1" si="23"/>
        <v>0</v>
      </c>
      <c r="F1480" s="7"/>
    </row>
    <row r="1481" spans="1:6" ht="18" x14ac:dyDescent="0.2">
      <c r="A1481" s="7"/>
      <c r="B1481" s="8" t="str">
        <f>IF(A1481="","",SUBTOTAL(3,A$6:A1481))</f>
        <v/>
      </c>
      <c r="C1481" s="8">
        <f ca="1">SUMIF(صادر_وارد!$D$3:$D$1999,'تكويد صنف'!B1481,صادر_وارد!$A$3:$A$500)</f>
        <v>0</v>
      </c>
      <c r="D1481" s="9">
        <f ca="1">SUMIF(صادر_وارد!$D$3:$D$1999,'تكويد صنف'!B1481,صادر_وارد!$B$3:$B$500)</f>
        <v>0</v>
      </c>
      <c r="E1481" s="19">
        <f t="shared" ca="1" si="23"/>
        <v>0</v>
      </c>
      <c r="F1481" s="7"/>
    </row>
    <row r="1482" spans="1:6" ht="18" x14ac:dyDescent="0.2">
      <c r="A1482" s="7"/>
      <c r="B1482" s="8" t="str">
        <f>IF(A1482="","",SUBTOTAL(3,A$6:A1482))</f>
        <v/>
      </c>
      <c r="C1482" s="8">
        <f ca="1">SUMIF(صادر_وارد!$D$3:$D$1999,'تكويد صنف'!B1482,صادر_وارد!$A$3:$A$500)</f>
        <v>0</v>
      </c>
      <c r="D1482" s="9">
        <f ca="1">SUMIF(صادر_وارد!$D$3:$D$1999,'تكويد صنف'!B1482,صادر_وارد!$B$3:$B$500)</f>
        <v>0</v>
      </c>
      <c r="E1482" s="19">
        <f t="shared" ca="1" si="23"/>
        <v>0</v>
      </c>
      <c r="F1482" s="7"/>
    </row>
    <row r="1483" spans="1:6" ht="18" x14ac:dyDescent="0.2">
      <c r="A1483" s="7"/>
      <c r="B1483" s="8" t="str">
        <f>IF(A1483="","",SUBTOTAL(3,A$6:A1483))</f>
        <v/>
      </c>
      <c r="C1483" s="8">
        <f ca="1">SUMIF(صادر_وارد!$D$3:$D$1999,'تكويد صنف'!B1483,صادر_وارد!$A$3:$A$500)</f>
        <v>0</v>
      </c>
      <c r="D1483" s="9">
        <f ca="1">SUMIF(صادر_وارد!$D$3:$D$1999,'تكويد صنف'!B1483,صادر_وارد!$B$3:$B$500)</f>
        <v>0</v>
      </c>
      <c r="E1483" s="19">
        <f t="shared" ca="1" si="23"/>
        <v>0</v>
      </c>
      <c r="F1483" s="7"/>
    </row>
    <row r="1484" spans="1:6" ht="18" x14ac:dyDescent="0.2">
      <c r="A1484" s="7"/>
      <c r="B1484" s="8" t="str">
        <f>IF(A1484="","",SUBTOTAL(3,A$6:A1484))</f>
        <v/>
      </c>
      <c r="C1484" s="8">
        <f ca="1">SUMIF(صادر_وارد!$D$3:$D$1999,'تكويد صنف'!B1484,صادر_وارد!$A$3:$A$500)</f>
        <v>0</v>
      </c>
      <c r="D1484" s="9">
        <f ca="1">SUMIF(صادر_وارد!$D$3:$D$1999,'تكويد صنف'!B1484,صادر_وارد!$B$3:$B$500)</f>
        <v>0</v>
      </c>
      <c r="E1484" s="19">
        <f t="shared" ca="1" si="23"/>
        <v>0</v>
      </c>
      <c r="F1484" s="7"/>
    </row>
    <row r="1485" spans="1:6" ht="18" x14ac:dyDescent="0.2">
      <c r="A1485" s="7"/>
      <c r="B1485" s="8" t="str">
        <f>IF(A1485="","",SUBTOTAL(3,A$6:A1485))</f>
        <v/>
      </c>
      <c r="C1485" s="8">
        <f ca="1">SUMIF(صادر_وارد!$D$3:$D$1999,'تكويد صنف'!B1485,صادر_وارد!$A$3:$A$500)</f>
        <v>0</v>
      </c>
      <c r="D1485" s="9">
        <f ca="1">SUMIF(صادر_وارد!$D$3:$D$1999,'تكويد صنف'!B1485,صادر_وارد!$B$3:$B$500)</f>
        <v>0</v>
      </c>
      <c r="E1485" s="19">
        <f t="shared" ca="1" si="23"/>
        <v>0</v>
      </c>
      <c r="F1485" s="7"/>
    </row>
    <row r="1486" spans="1:6" ht="18" x14ac:dyDescent="0.2">
      <c r="A1486" s="7"/>
      <c r="B1486" s="8" t="str">
        <f>IF(A1486="","",SUBTOTAL(3,A$6:A1486))</f>
        <v/>
      </c>
      <c r="C1486" s="8">
        <f ca="1">SUMIF(صادر_وارد!$D$3:$D$1999,'تكويد صنف'!B1486,صادر_وارد!$A$3:$A$500)</f>
        <v>0</v>
      </c>
      <c r="D1486" s="9">
        <f ca="1">SUMIF(صادر_وارد!$D$3:$D$1999,'تكويد صنف'!B1486,صادر_وارد!$B$3:$B$500)</f>
        <v>0</v>
      </c>
      <c r="E1486" s="19">
        <f t="shared" ca="1" si="23"/>
        <v>0</v>
      </c>
      <c r="F1486" s="7"/>
    </row>
    <row r="1487" spans="1:6" ht="18" x14ac:dyDescent="0.2">
      <c r="A1487" s="7"/>
      <c r="B1487" s="8" t="str">
        <f>IF(A1487="","",SUBTOTAL(3,A$6:A1487))</f>
        <v/>
      </c>
      <c r="C1487" s="8">
        <f ca="1">SUMIF(صادر_وارد!$D$3:$D$1999,'تكويد صنف'!B1487,صادر_وارد!$A$3:$A$500)</f>
        <v>0</v>
      </c>
      <c r="D1487" s="9">
        <f ca="1">SUMIF(صادر_وارد!$D$3:$D$1999,'تكويد صنف'!B1487,صادر_وارد!$B$3:$B$500)</f>
        <v>0</v>
      </c>
      <c r="E1487" s="19">
        <f t="shared" ca="1" si="23"/>
        <v>0</v>
      </c>
      <c r="F1487" s="7"/>
    </row>
    <row r="1488" spans="1:6" ht="18" x14ac:dyDescent="0.2">
      <c r="A1488" s="7"/>
      <c r="B1488" s="8" t="str">
        <f>IF(A1488="","",SUBTOTAL(3,A$6:A1488))</f>
        <v/>
      </c>
      <c r="C1488" s="8">
        <f ca="1">SUMIF(صادر_وارد!$D$3:$D$1999,'تكويد صنف'!B1488,صادر_وارد!$A$3:$A$500)</f>
        <v>0</v>
      </c>
      <c r="D1488" s="9">
        <f ca="1">SUMIF(صادر_وارد!$D$3:$D$1999,'تكويد صنف'!B1488,صادر_وارد!$B$3:$B$500)</f>
        <v>0</v>
      </c>
      <c r="E1488" s="19">
        <f t="shared" ca="1" si="23"/>
        <v>0</v>
      </c>
      <c r="F1488" s="7"/>
    </row>
    <row r="1489" spans="1:6" ht="18" x14ac:dyDescent="0.2">
      <c r="A1489" s="7"/>
      <c r="B1489" s="8" t="str">
        <f>IF(A1489="","",SUBTOTAL(3,A$6:A1489))</f>
        <v/>
      </c>
      <c r="C1489" s="8">
        <f ca="1">SUMIF(صادر_وارد!$D$3:$D$1999,'تكويد صنف'!B1489,صادر_وارد!$A$3:$A$500)</f>
        <v>0</v>
      </c>
      <c r="D1489" s="9">
        <f ca="1">SUMIF(صادر_وارد!$D$3:$D$1999,'تكويد صنف'!B1489,صادر_وارد!$B$3:$B$500)</f>
        <v>0</v>
      </c>
      <c r="E1489" s="19">
        <f t="shared" ca="1" si="23"/>
        <v>0</v>
      </c>
      <c r="F1489" s="7"/>
    </row>
    <row r="1490" spans="1:6" ht="18" x14ac:dyDescent="0.2">
      <c r="A1490" s="7"/>
      <c r="B1490" s="8" t="str">
        <f>IF(A1490="","",SUBTOTAL(3,A$6:A1490))</f>
        <v/>
      </c>
      <c r="C1490" s="8">
        <f ca="1">SUMIF(صادر_وارد!$D$3:$D$1999,'تكويد صنف'!B1490,صادر_وارد!$A$3:$A$500)</f>
        <v>0</v>
      </c>
      <c r="D1490" s="9">
        <f ca="1">SUMIF(صادر_وارد!$D$3:$D$1999,'تكويد صنف'!B1490,صادر_وارد!$B$3:$B$500)</f>
        <v>0</v>
      </c>
      <c r="E1490" s="19">
        <f t="shared" ca="1" si="23"/>
        <v>0</v>
      </c>
      <c r="F1490" s="7"/>
    </row>
    <row r="1491" spans="1:6" ht="18" x14ac:dyDescent="0.2">
      <c r="A1491" s="7"/>
      <c r="B1491" s="8" t="str">
        <f>IF(A1491="","",SUBTOTAL(3,A$6:A1491))</f>
        <v/>
      </c>
      <c r="C1491" s="8">
        <f ca="1">SUMIF(صادر_وارد!$D$3:$D$1999,'تكويد صنف'!B1491,صادر_وارد!$A$3:$A$500)</f>
        <v>0</v>
      </c>
      <c r="D1491" s="9">
        <f ca="1">SUMIF(صادر_وارد!$D$3:$D$1999,'تكويد صنف'!B1491,صادر_وارد!$B$3:$B$500)</f>
        <v>0</v>
      </c>
      <c r="E1491" s="19">
        <f t="shared" ca="1" si="23"/>
        <v>0</v>
      </c>
      <c r="F1491" s="7"/>
    </row>
    <row r="1492" spans="1:6" ht="18" x14ac:dyDescent="0.2">
      <c r="A1492" s="7"/>
      <c r="B1492" s="8" t="str">
        <f>IF(A1492="","",SUBTOTAL(3,A$6:A1492))</f>
        <v/>
      </c>
      <c r="C1492" s="8">
        <f ca="1">SUMIF(صادر_وارد!$D$3:$D$1999,'تكويد صنف'!B1492,صادر_وارد!$A$3:$A$500)</f>
        <v>0</v>
      </c>
      <c r="D1492" s="9">
        <f ca="1">SUMIF(صادر_وارد!$D$3:$D$1999,'تكويد صنف'!B1492,صادر_وارد!$B$3:$B$500)</f>
        <v>0</v>
      </c>
      <c r="E1492" s="19">
        <f t="shared" ca="1" si="23"/>
        <v>0</v>
      </c>
      <c r="F1492" s="7"/>
    </row>
    <row r="1493" spans="1:6" ht="18" x14ac:dyDescent="0.2">
      <c r="A1493" s="7"/>
      <c r="B1493" s="8" t="str">
        <f>IF(A1493="","",SUBTOTAL(3,A$6:A1493))</f>
        <v/>
      </c>
      <c r="C1493" s="8">
        <f ca="1">SUMIF(صادر_وارد!$D$3:$D$1999,'تكويد صنف'!B1493,صادر_وارد!$A$3:$A$500)</f>
        <v>0</v>
      </c>
      <c r="D1493" s="9">
        <f ca="1">SUMIF(صادر_وارد!$D$3:$D$1999,'تكويد صنف'!B1493,صادر_وارد!$B$3:$B$500)</f>
        <v>0</v>
      </c>
      <c r="E1493" s="19">
        <f t="shared" ca="1" si="23"/>
        <v>0</v>
      </c>
      <c r="F1493" s="7"/>
    </row>
    <row r="1494" spans="1:6" ht="18" x14ac:dyDescent="0.2">
      <c r="A1494" s="7"/>
      <c r="B1494" s="8" t="str">
        <f>IF(A1494="","",SUBTOTAL(3,A$6:A1494))</f>
        <v/>
      </c>
      <c r="C1494" s="8">
        <f ca="1">SUMIF(صادر_وارد!$D$3:$D$1999,'تكويد صنف'!B1494,صادر_وارد!$A$3:$A$500)</f>
        <v>0</v>
      </c>
      <c r="D1494" s="9">
        <f ca="1">SUMIF(صادر_وارد!$D$3:$D$1999,'تكويد صنف'!B1494,صادر_وارد!$B$3:$B$500)</f>
        <v>0</v>
      </c>
      <c r="E1494" s="19">
        <f t="shared" ca="1" si="23"/>
        <v>0</v>
      </c>
      <c r="F1494" s="7"/>
    </row>
    <row r="1495" spans="1:6" ht="18" x14ac:dyDescent="0.2">
      <c r="A1495" s="7"/>
      <c r="B1495" s="8" t="str">
        <f>IF(A1495="","",SUBTOTAL(3,A$6:A1495))</f>
        <v/>
      </c>
      <c r="C1495" s="8">
        <f ca="1">SUMIF(صادر_وارد!$D$3:$D$1999,'تكويد صنف'!B1495,صادر_وارد!$A$3:$A$500)</f>
        <v>0</v>
      </c>
      <c r="D1495" s="9">
        <f ca="1">SUMIF(صادر_وارد!$D$3:$D$1999,'تكويد صنف'!B1495,صادر_وارد!$B$3:$B$500)</f>
        <v>0</v>
      </c>
      <c r="E1495" s="19">
        <f t="shared" ca="1" si="23"/>
        <v>0</v>
      </c>
      <c r="F1495" s="7"/>
    </row>
    <row r="1496" spans="1:6" ht="18" x14ac:dyDescent="0.2">
      <c r="A1496" s="7"/>
      <c r="B1496" s="8" t="str">
        <f>IF(A1496="","",SUBTOTAL(3,A$6:A1496))</f>
        <v/>
      </c>
      <c r="C1496" s="8">
        <f ca="1">SUMIF(صادر_وارد!$D$3:$D$1999,'تكويد صنف'!B1496,صادر_وارد!$A$3:$A$500)</f>
        <v>0</v>
      </c>
      <c r="D1496" s="9">
        <f ca="1">SUMIF(صادر_وارد!$D$3:$D$1999,'تكويد صنف'!B1496,صادر_وارد!$B$3:$B$500)</f>
        <v>0</v>
      </c>
      <c r="E1496" s="19">
        <f t="shared" ca="1" si="23"/>
        <v>0</v>
      </c>
      <c r="F1496" s="7"/>
    </row>
    <row r="1497" spans="1:6" ht="18" x14ac:dyDescent="0.2">
      <c r="A1497" s="7"/>
      <c r="B1497" s="8" t="str">
        <f>IF(A1497="","",SUBTOTAL(3,A$6:A1497))</f>
        <v/>
      </c>
      <c r="C1497" s="8">
        <f ca="1">SUMIF(صادر_وارد!$D$3:$D$1999,'تكويد صنف'!B1497,صادر_وارد!$A$3:$A$500)</f>
        <v>0</v>
      </c>
      <c r="D1497" s="9">
        <f ca="1">SUMIF(صادر_وارد!$D$3:$D$1999,'تكويد صنف'!B1497,صادر_وارد!$B$3:$B$500)</f>
        <v>0</v>
      </c>
      <c r="E1497" s="19">
        <f t="shared" ca="1" si="23"/>
        <v>0</v>
      </c>
      <c r="F1497" s="7"/>
    </row>
    <row r="1498" spans="1:6" ht="18" x14ac:dyDescent="0.2">
      <c r="A1498" s="7"/>
      <c r="B1498" s="8" t="str">
        <f>IF(A1498="","",SUBTOTAL(3,A$6:A1498))</f>
        <v/>
      </c>
      <c r="C1498" s="8">
        <f ca="1">SUMIF(صادر_وارد!$D$3:$D$1999,'تكويد صنف'!B1498,صادر_وارد!$A$3:$A$500)</f>
        <v>0</v>
      </c>
      <c r="D1498" s="9">
        <f ca="1">SUMIF(صادر_وارد!$D$3:$D$1999,'تكويد صنف'!B1498,صادر_وارد!$B$3:$B$500)</f>
        <v>0</v>
      </c>
      <c r="E1498" s="19">
        <f t="shared" ca="1" si="23"/>
        <v>0</v>
      </c>
      <c r="F1498" s="7"/>
    </row>
    <row r="1499" spans="1:6" ht="18" x14ac:dyDescent="0.2">
      <c r="A1499" s="7"/>
      <c r="B1499" s="8" t="str">
        <f>IF(A1499="","",SUBTOTAL(3,A$6:A1499))</f>
        <v/>
      </c>
      <c r="C1499" s="8">
        <f ca="1">SUMIF(صادر_وارد!$D$3:$D$1999,'تكويد صنف'!B1499,صادر_وارد!$A$3:$A$500)</f>
        <v>0</v>
      </c>
      <c r="D1499" s="9">
        <f ca="1">SUMIF(صادر_وارد!$D$3:$D$1999,'تكويد صنف'!B1499,صادر_وارد!$B$3:$B$500)</f>
        <v>0</v>
      </c>
      <c r="E1499" s="19">
        <f t="shared" ca="1" si="23"/>
        <v>0</v>
      </c>
      <c r="F1499" s="7"/>
    </row>
    <row r="1500" spans="1:6" ht="18" x14ac:dyDescent="0.2">
      <c r="A1500" s="7"/>
      <c r="B1500" s="8" t="str">
        <f>IF(A1500="","",SUBTOTAL(3,A$6:A1500))</f>
        <v/>
      </c>
      <c r="C1500" s="8">
        <f ca="1">SUMIF(صادر_وارد!$D$3:$D$1999,'تكويد صنف'!B1500,صادر_وارد!$A$3:$A$500)</f>
        <v>0</v>
      </c>
      <c r="D1500" s="9">
        <f ca="1">SUMIF(صادر_وارد!$D$3:$D$1999,'تكويد صنف'!B1500,صادر_وارد!$B$3:$B$500)</f>
        <v>0</v>
      </c>
      <c r="E1500" s="19">
        <f t="shared" ca="1" si="23"/>
        <v>0</v>
      </c>
      <c r="F1500" s="7"/>
    </row>
    <row r="1501" spans="1:6" ht="18" x14ac:dyDescent="0.2">
      <c r="A1501" s="7"/>
      <c r="B1501" s="8" t="str">
        <f>IF(A1501="","",SUBTOTAL(3,A$6:A1501))</f>
        <v/>
      </c>
      <c r="C1501" s="8">
        <f ca="1">SUMIF(صادر_وارد!$D$3:$D$1999,'تكويد صنف'!B1501,صادر_وارد!$A$3:$A$500)</f>
        <v>0</v>
      </c>
      <c r="D1501" s="9">
        <f ca="1">SUMIF(صادر_وارد!$D$3:$D$1999,'تكويد صنف'!B1501,صادر_وارد!$B$3:$B$500)</f>
        <v>0</v>
      </c>
      <c r="E1501" s="19">
        <f t="shared" ca="1" si="23"/>
        <v>0</v>
      </c>
      <c r="F1501" s="7"/>
    </row>
    <row r="1502" spans="1:6" ht="18" x14ac:dyDescent="0.2">
      <c r="A1502" s="7"/>
      <c r="B1502" s="8" t="str">
        <f>IF(A1502="","",SUBTOTAL(3,A$6:A1502))</f>
        <v/>
      </c>
      <c r="C1502" s="8">
        <f ca="1">SUMIF(صادر_وارد!$D$3:$D$1999,'تكويد صنف'!B1502,صادر_وارد!$A$3:$A$500)</f>
        <v>0</v>
      </c>
      <c r="D1502" s="9">
        <f ca="1">SUMIF(صادر_وارد!$D$3:$D$1999,'تكويد صنف'!B1502,صادر_وارد!$B$3:$B$500)</f>
        <v>0</v>
      </c>
      <c r="E1502" s="19">
        <f t="shared" ca="1" si="23"/>
        <v>0</v>
      </c>
      <c r="F1502" s="7"/>
    </row>
    <row r="1503" spans="1:6" ht="18" x14ac:dyDescent="0.2">
      <c r="A1503" s="7"/>
      <c r="B1503" s="8" t="str">
        <f>IF(A1503="","",SUBTOTAL(3,A$6:A1503))</f>
        <v/>
      </c>
      <c r="C1503" s="8">
        <f ca="1">SUMIF(صادر_وارد!$D$3:$D$1999,'تكويد صنف'!B1503,صادر_وارد!$A$3:$A$500)</f>
        <v>0</v>
      </c>
      <c r="D1503" s="9">
        <f ca="1">SUMIF(صادر_وارد!$D$3:$D$1999,'تكويد صنف'!B1503,صادر_وارد!$B$3:$B$500)</f>
        <v>0</v>
      </c>
      <c r="E1503" s="19">
        <f t="shared" ca="1" si="23"/>
        <v>0</v>
      </c>
      <c r="F1503" s="7"/>
    </row>
    <row r="1504" spans="1:6" ht="18" x14ac:dyDescent="0.2">
      <c r="A1504" s="7"/>
      <c r="B1504" s="8" t="str">
        <f>IF(A1504="","",SUBTOTAL(3,A$6:A1504))</f>
        <v/>
      </c>
      <c r="C1504" s="8">
        <f ca="1">SUMIF(صادر_وارد!$D$3:$D$1999,'تكويد صنف'!B1504,صادر_وارد!$A$3:$A$500)</f>
        <v>0</v>
      </c>
      <c r="D1504" s="9">
        <f ca="1">SUMIF(صادر_وارد!$D$3:$D$1999,'تكويد صنف'!B1504,صادر_وارد!$B$3:$B$500)</f>
        <v>0</v>
      </c>
      <c r="E1504" s="19">
        <f t="shared" ca="1" si="23"/>
        <v>0</v>
      </c>
      <c r="F1504" s="7"/>
    </row>
    <row r="1505" spans="1:6" ht="18" x14ac:dyDescent="0.2">
      <c r="A1505" s="7"/>
      <c r="B1505" s="8" t="str">
        <f>IF(A1505="","",SUBTOTAL(3,A$6:A1505))</f>
        <v/>
      </c>
      <c r="C1505" s="8">
        <f ca="1">SUMIF(صادر_وارد!$D$3:$D$1999,'تكويد صنف'!B1505,صادر_وارد!$A$3:$A$500)</f>
        <v>0</v>
      </c>
      <c r="D1505" s="9">
        <f ca="1">SUMIF(صادر_وارد!$D$3:$D$1999,'تكويد صنف'!B1505,صادر_وارد!$B$3:$B$500)</f>
        <v>0</v>
      </c>
      <c r="E1505" s="19">
        <f t="shared" ca="1" si="23"/>
        <v>0</v>
      </c>
      <c r="F1505" s="7"/>
    </row>
    <row r="1506" spans="1:6" ht="18" x14ac:dyDescent="0.2">
      <c r="A1506" s="7"/>
      <c r="B1506" s="8" t="str">
        <f>IF(A1506="","",SUBTOTAL(3,A$6:A1506))</f>
        <v/>
      </c>
      <c r="C1506" s="8">
        <f ca="1">SUMIF(صادر_وارد!$D$3:$D$1999,'تكويد صنف'!B1506,صادر_وارد!$A$3:$A$500)</f>
        <v>0</v>
      </c>
      <c r="D1506" s="9">
        <f ca="1">SUMIF(صادر_وارد!$D$3:$D$1999,'تكويد صنف'!B1506,صادر_وارد!$B$3:$B$500)</f>
        <v>0</v>
      </c>
      <c r="E1506" s="19">
        <f t="shared" ca="1" si="23"/>
        <v>0</v>
      </c>
      <c r="F1506" s="7"/>
    </row>
    <row r="1507" spans="1:6" ht="18" x14ac:dyDescent="0.2">
      <c r="A1507" s="7"/>
      <c r="B1507" s="8" t="str">
        <f>IF(A1507="","",SUBTOTAL(3,A$6:A1507))</f>
        <v/>
      </c>
      <c r="C1507" s="8">
        <f ca="1">SUMIF(صادر_وارد!$D$3:$D$1999,'تكويد صنف'!B1507,صادر_وارد!$A$3:$A$500)</f>
        <v>0</v>
      </c>
      <c r="D1507" s="9">
        <f ca="1">SUMIF(صادر_وارد!$D$3:$D$1999,'تكويد صنف'!B1507,صادر_وارد!$B$3:$B$500)</f>
        <v>0</v>
      </c>
      <c r="E1507" s="19">
        <f t="shared" ca="1" si="23"/>
        <v>0</v>
      </c>
      <c r="F1507" s="7"/>
    </row>
    <row r="1508" spans="1:6" ht="18" x14ac:dyDescent="0.2">
      <c r="A1508" s="7"/>
      <c r="B1508" s="8" t="str">
        <f>IF(A1508="","",SUBTOTAL(3,A$6:A1508))</f>
        <v/>
      </c>
      <c r="C1508" s="8">
        <f ca="1">SUMIF(صادر_وارد!$D$3:$D$1999,'تكويد صنف'!B1508,صادر_وارد!$A$3:$A$500)</f>
        <v>0</v>
      </c>
      <c r="D1508" s="9">
        <f ca="1">SUMIF(صادر_وارد!$D$3:$D$1999,'تكويد صنف'!B1508,صادر_وارد!$B$3:$B$500)</f>
        <v>0</v>
      </c>
      <c r="E1508" s="19">
        <f t="shared" ca="1" si="23"/>
        <v>0</v>
      </c>
      <c r="F1508" s="7"/>
    </row>
    <row r="1509" spans="1:6" ht="18" x14ac:dyDescent="0.2">
      <c r="A1509" s="7"/>
      <c r="B1509" s="8" t="str">
        <f>IF(A1509="","",SUBTOTAL(3,A$6:A1509))</f>
        <v/>
      </c>
      <c r="C1509" s="8">
        <f ca="1">SUMIF(صادر_وارد!$D$3:$D$1999,'تكويد صنف'!B1509,صادر_وارد!$A$3:$A$500)</f>
        <v>0</v>
      </c>
      <c r="D1509" s="9">
        <f ca="1">SUMIF(صادر_وارد!$D$3:$D$1999,'تكويد صنف'!B1509,صادر_وارد!$B$3:$B$500)</f>
        <v>0</v>
      </c>
      <c r="E1509" s="19">
        <f t="shared" ca="1" si="23"/>
        <v>0</v>
      </c>
      <c r="F1509" s="7"/>
    </row>
    <row r="1510" spans="1:6" ht="18" x14ac:dyDescent="0.2">
      <c r="A1510" s="7"/>
      <c r="B1510" s="8" t="str">
        <f>IF(A1510="","",SUBTOTAL(3,A$6:A1510))</f>
        <v/>
      </c>
      <c r="C1510" s="8">
        <f ca="1">SUMIF(صادر_وارد!$D$3:$D$1999,'تكويد صنف'!B1510,صادر_وارد!$A$3:$A$500)</f>
        <v>0</v>
      </c>
      <c r="D1510" s="9">
        <f ca="1">SUMIF(صادر_وارد!$D$3:$D$1999,'تكويد صنف'!B1510,صادر_وارد!$B$3:$B$500)</f>
        <v>0</v>
      </c>
      <c r="E1510" s="19">
        <f t="shared" ca="1" si="23"/>
        <v>0</v>
      </c>
      <c r="F1510" s="7"/>
    </row>
    <row r="1511" spans="1:6" ht="18" x14ac:dyDescent="0.2">
      <c r="A1511" s="7"/>
      <c r="B1511" s="8" t="str">
        <f>IF(A1511="","",SUBTOTAL(3,A$6:A1511))</f>
        <v/>
      </c>
      <c r="C1511" s="8">
        <f ca="1">SUMIF(صادر_وارد!$D$3:$D$1999,'تكويد صنف'!B1511,صادر_وارد!$A$3:$A$500)</f>
        <v>0</v>
      </c>
      <c r="D1511" s="9">
        <f ca="1">SUMIF(صادر_وارد!$D$3:$D$1999,'تكويد صنف'!B1511,صادر_وارد!$B$3:$B$500)</f>
        <v>0</v>
      </c>
      <c r="E1511" s="19">
        <f t="shared" ca="1" si="23"/>
        <v>0</v>
      </c>
      <c r="F1511" s="7"/>
    </row>
    <row r="1512" spans="1:6" ht="18" x14ac:dyDescent="0.2">
      <c r="A1512" s="7"/>
      <c r="B1512" s="8" t="str">
        <f>IF(A1512="","",SUBTOTAL(3,A$6:A1512))</f>
        <v/>
      </c>
      <c r="C1512" s="8">
        <f ca="1">SUMIF(صادر_وارد!$D$3:$D$1999,'تكويد صنف'!B1512,صادر_وارد!$A$3:$A$500)</f>
        <v>0</v>
      </c>
      <c r="D1512" s="9">
        <f ca="1">SUMIF(صادر_وارد!$D$3:$D$1999,'تكويد صنف'!B1512,صادر_وارد!$B$3:$B$500)</f>
        <v>0</v>
      </c>
      <c r="E1512" s="19">
        <f t="shared" ca="1" si="23"/>
        <v>0</v>
      </c>
      <c r="F1512" s="7"/>
    </row>
    <row r="1513" spans="1:6" ht="18" x14ac:dyDescent="0.2">
      <c r="A1513" s="7"/>
      <c r="B1513" s="8" t="str">
        <f>IF(A1513="","",SUBTOTAL(3,A$6:A1513))</f>
        <v/>
      </c>
      <c r="C1513" s="8">
        <f ca="1">SUMIF(صادر_وارد!$D$3:$D$1999,'تكويد صنف'!B1513,صادر_وارد!$A$3:$A$500)</f>
        <v>0</v>
      </c>
      <c r="D1513" s="9">
        <f ca="1">SUMIF(صادر_وارد!$D$3:$D$1999,'تكويد صنف'!B1513,صادر_وارد!$B$3:$B$500)</f>
        <v>0</v>
      </c>
      <c r="E1513" s="19">
        <f t="shared" ca="1" si="23"/>
        <v>0</v>
      </c>
      <c r="F1513" s="7"/>
    </row>
    <row r="1514" spans="1:6" ht="18" x14ac:dyDescent="0.2">
      <c r="A1514" s="7"/>
      <c r="B1514" s="8" t="str">
        <f>IF(A1514="","",SUBTOTAL(3,A$6:A1514))</f>
        <v/>
      </c>
      <c r="C1514" s="8">
        <f ca="1">SUMIF(صادر_وارد!$D$3:$D$1999,'تكويد صنف'!B1514,صادر_وارد!$A$3:$A$500)</f>
        <v>0</v>
      </c>
      <c r="D1514" s="9">
        <f ca="1">SUMIF(صادر_وارد!$D$3:$D$1999,'تكويد صنف'!B1514,صادر_وارد!$B$3:$B$500)</f>
        <v>0</v>
      </c>
      <c r="E1514" s="19">
        <f t="shared" ca="1" si="23"/>
        <v>0</v>
      </c>
      <c r="F1514" s="7"/>
    </row>
    <row r="1515" spans="1:6" ht="18" x14ac:dyDescent="0.2">
      <c r="A1515" s="7"/>
      <c r="B1515" s="8" t="str">
        <f>IF(A1515="","",SUBTOTAL(3,A$6:A1515))</f>
        <v/>
      </c>
      <c r="C1515" s="8">
        <f ca="1">SUMIF(صادر_وارد!$D$3:$D$1999,'تكويد صنف'!B1515,صادر_وارد!$A$3:$A$500)</f>
        <v>0</v>
      </c>
      <c r="D1515" s="9">
        <f ca="1">SUMIF(صادر_وارد!$D$3:$D$1999,'تكويد صنف'!B1515,صادر_وارد!$B$3:$B$500)</f>
        <v>0</v>
      </c>
      <c r="E1515" s="19">
        <f t="shared" ca="1" si="23"/>
        <v>0</v>
      </c>
      <c r="F1515" s="7"/>
    </row>
    <row r="1516" spans="1:6" ht="18" x14ac:dyDescent="0.2">
      <c r="A1516" s="7"/>
      <c r="B1516" s="8" t="str">
        <f>IF(A1516="","",SUBTOTAL(3,A$6:A1516))</f>
        <v/>
      </c>
      <c r="C1516" s="8">
        <f ca="1">SUMIF(صادر_وارد!$D$3:$D$1999,'تكويد صنف'!B1516,صادر_وارد!$A$3:$A$500)</f>
        <v>0</v>
      </c>
      <c r="D1516" s="9">
        <f ca="1">SUMIF(صادر_وارد!$D$3:$D$1999,'تكويد صنف'!B1516,صادر_وارد!$B$3:$B$500)</f>
        <v>0</v>
      </c>
      <c r="E1516" s="19">
        <f t="shared" ca="1" si="23"/>
        <v>0</v>
      </c>
      <c r="F1516" s="7"/>
    </row>
    <row r="1517" spans="1:6" ht="18" x14ac:dyDescent="0.2">
      <c r="A1517" s="7"/>
      <c r="B1517" s="8" t="str">
        <f>IF(A1517="","",SUBTOTAL(3,A$6:A1517))</f>
        <v/>
      </c>
      <c r="C1517" s="8">
        <f ca="1">SUMIF(صادر_وارد!$D$3:$D$1999,'تكويد صنف'!B1517,صادر_وارد!$A$3:$A$500)</f>
        <v>0</v>
      </c>
      <c r="D1517" s="9">
        <f ca="1">SUMIF(صادر_وارد!$D$3:$D$1999,'تكويد صنف'!B1517,صادر_وارد!$B$3:$B$500)</f>
        <v>0</v>
      </c>
      <c r="E1517" s="19">
        <f t="shared" ca="1" si="23"/>
        <v>0</v>
      </c>
      <c r="F1517" s="7"/>
    </row>
    <row r="1518" spans="1:6" ht="18" x14ac:dyDescent="0.2">
      <c r="A1518" s="7"/>
      <c r="B1518" s="8" t="str">
        <f>IF(A1518="","",SUBTOTAL(3,A$6:A1518))</f>
        <v/>
      </c>
      <c r="C1518" s="8">
        <f ca="1">SUMIF(صادر_وارد!$D$3:$D$1999,'تكويد صنف'!B1518,صادر_وارد!$A$3:$A$500)</f>
        <v>0</v>
      </c>
      <c r="D1518" s="9">
        <f ca="1">SUMIF(صادر_وارد!$D$3:$D$1999,'تكويد صنف'!B1518,صادر_وارد!$B$3:$B$500)</f>
        <v>0</v>
      </c>
      <c r="E1518" s="19">
        <f t="shared" ca="1" si="23"/>
        <v>0</v>
      </c>
      <c r="F1518" s="7"/>
    </row>
    <row r="1519" spans="1:6" ht="18" x14ac:dyDescent="0.2">
      <c r="A1519" s="7"/>
      <c r="B1519" s="8" t="str">
        <f>IF(A1519="","",SUBTOTAL(3,A$6:A1519))</f>
        <v/>
      </c>
      <c r="C1519" s="8">
        <f ca="1">SUMIF(صادر_وارد!$D$3:$D$1999,'تكويد صنف'!B1519,صادر_وارد!$A$3:$A$500)</f>
        <v>0</v>
      </c>
      <c r="D1519" s="9">
        <f ca="1">SUMIF(صادر_وارد!$D$3:$D$1999,'تكويد صنف'!B1519,صادر_وارد!$B$3:$B$500)</f>
        <v>0</v>
      </c>
      <c r="E1519" s="19">
        <f t="shared" ca="1" si="23"/>
        <v>0</v>
      </c>
      <c r="F1519" s="7"/>
    </row>
    <row r="1520" spans="1:6" ht="18" x14ac:dyDescent="0.2">
      <c r="A1520" s="7"/>
      <c r="B1520" s="8" t="str">
        <f>IF(A1520="","",SUBTOTAL(3,A$6:A1520))</f>
        <v/>
      </c>
      <c r="C1520" s="8">
        <f ca="1">SUMIF(صادر_وارد!$D$3:$D$1999,'تكويد صنف'!B1520,صادر_وارد!$A$3:$A$500)</f>
        <v>0</v>
      </c>
      <c r="D1520" s="9">
        <f ca="1">SUMIF(صادر_وارد!$D$3:$D$1999,'تكويد صنف'!B1520,صادر_وارد!$B$3:$B$500)</f>
        <v>0</v>
      </c>
      <c r="E1520" s="19">
        <f t="shared" ca="1" si="23"/>
        <v>0</v>
      </c>
      <c r="F1520" s="7"/>
    </row>
    <row r="1521" spans="1:6" ht="18" x14ac:dyDescent="0.2">
      <c r="A1521" s="7"/>
      <c r="B1521" s="8" t="str">
        <f>IF(A1521="","",SUBTOTAL(3,A$6:A1521))</f>
        <v/>
      </c>
      <c r="C1521" s="8">
        <f ca="1">SUMIF(صادر_وارد!$D$3:$D$1999,'تكويد صنف'!B1521,صادر_وارد!$A$3:$A$500)</f>
        <v>0</v>
      </c>
      <c r="D1521" s="9">
        <f ca="1">SUMIF(صادر_وارد!$D$3:$D$1999,'تكويد صنف'!B1521,صادر_وارد!$B$3:$B$500)</f>
        <v>0</v>
      </c>
      <c r="E1521" s="19">
        <f t="shared" ca="1" si="23"/>
        <v>0</v>
      </c>
      <c r="F1521" s="7"/>
    </row>
    <row r="1522" spans="1:6" ht="18" x14ac:dyDescent="0.2">
      <c r="A1522" s="7"/>
      <c r="B1522" s="8" t="str">
        <f>IF(A1522="","",SUBTOTAL(3,A$6:A1522))</f>
        <v/>
      </c>
      <c r="C1522" s="8">
        <f ca="1">SUMIF(صادر_وارد!$D$3:$D$1999,'تكويد صنف'!B1522,صادر_وارد!$A$3:$A$500)</f>
        <v>0</v>
      </c>
      <c r="D1522" s="9">
        <f ca="1">SUMIF(صادر_وارد!$D$3:$D$1999,'تكويد صنف'!B1522,صادر_وارد!$B$3:$B$500)</f>
        <v>0</v>
      </c>
      <c r="E1522" s="19">
        <f t="shared" ca="1" si="23"/>
        <v>0</v>
      </c>
      <c r="F1522" s="7"/>
    </row>
    <row r="1523" spans="1:6" ht="18" x14ac:dyDescent="0.2">
      <c r="A1523" s="7"/>
      <c r="B1523" s="8" t="str">
        <f>IF(A1523="","",SUBTOTAL(3,A$6:A1523))</f>
        <v/>
      </c>
      <c r="C1523" s="8">
        <f ca="1">SUMIF(صادر_وارد!$D$3:$D$1999,'تكويد صنف'!B1523,صادر_وارد!$A$3:$A$500)</f>
        <v>0</v>
      </c>
      <c r="D1523" s="9">
        <f ca="1">SUMIF(صادر_وارد!$D$3:$D$1999,'تكويد صنف'!B1523,صادر_وارد!$B$3:$B$500)</f>
        <v>0</v>
      </c>
      <c r="E1523" s="19">
        <f t="shared" ca="1" si="23"/>
        <v>0</v>
      </c>
      <c r="F1523" s="7"/>
    </row>
    <row r="1524" spans="1:6" ht="18" x14ac:dyDescent="0.2">
      <c r="A1524" s="7"/>
      <c r="B1524" s="8" t="str">
        <f>IF(A1524="","",SUBTOTAL(3,A$6:A1524))</f>
        <v/>
      </c>
      <c r="C1524" s="8">
        <f ca="1">SUMIF(صادر_وارد!$D$3:$D$1999,'تكويد صنف'!B1524,صادر_وارد!$A$3:$A$500)</f>
        <v>0</v>
      </c>
      <c r="D1524" s="9">
        <f ca="1">SUMIF(صادر_وارد!$D$3:$D$1999,'تكويد صنف'!B1524,صادر_وارد!$B$3:$B$500)</f>
        <v>0</v>
      </c>
      <c r="E1524" s="19">
        <f t="shared" ca="1" si="23"/>
        <v>0</v>
      </c>
      <c r="F1524" s="7"/>
    </row>
    <row r="1525" spans="1:6" ht="18" x14ac:dyDescent="0.2">
      <c r="A1525" s="7"/>
      <c r="B1525" s="8" t="str">
        <f>IF(A1525="","",SUBTOTAL(3,A$6:A1525))</f>
        <v/>
      </c>
      <c r="C1525" s="8">
        <f ca="1">SUMIF(صادر_وارد!$D$3:$D$1999,'تكويد صنف'!B1525,صادر_وارد!$A$3:$A$500)</f>
        <v>0</v>
      </c>
      <c r="D1525" s="9">
        <f ca="1">SUMIF(صادر_وارد!$D$3:$D$1999,'تكويد صنف'!B1525,صادر_وارد!$B$3:$B$500)</f>
        <v>0</v>
      </c>
      <c r="E1525" s="19">
        <f t="shared" ca="1" si="23"/>
        <v>0</v>
      </c>
      <c r="F1525" s="7"/>
    </row>
    <row r="1526" spans="1:6" ht="18" x14ac:dyDescent="0.2">
      <c r="A1526" s="7"/>
      <c r="B1526" s="8" t="str">
        <f>IF(A1526="","",SUBTOTAL(3,A$6:A1526))</f>
        <v/>
      </c>
      <c r="C1526" s="8">
        <f ca="1">SUMIF(صادر_وارد!$D$3:$D$1999,'تكويد صنف'!B1526,صادر_وارد!$A$3:$A$500)</f>
        <v>0</v>
      </c>
      <c r="D1526" s="9">
        <f ca="1">SUMIF(صادر_وارد!$D$3:$D$1999,'تكويد صنف'!B1526,صادر_وارد!$B$3:$B$500)</f>
        <v>0</v>
      </c>
      <c r="E1526" s="19">
        <f t="shared" ca="1" si="23"/>
        <v>0</v>
      </c>
      <c r="F1526" s="7"/>
    </row>
    <row r="1527" spans="1:6" ht="18" x14ac:dyDescent="0.2">
      <c r="A1527" s="7"/>
      <c r="B1527" s="8" t="str">
        <f>IF(A1527="","",SUBTOTAL(3,A$6:A1527))</f>
        <v/>
      </c>
      <c r="C1527" s="8">
        <f ca="1">SUMIF(صادر_وارد!$D$3:$D$1999,'تكويد صنف'!B1527,صادر_وارد!$A$3:$A$500)</f>
        <v>0</v>
      </c>
      <c r="D1527" s="9">
        <f ca="1">SUMIF(صادر_وارد!$D$3:$D$1999,'تكويد صنف'!B1527,صادر_وارد!$B$3:$B$500)</f>
        <v>0</v>
      </c>
      <c r="E1527" s="19">
        <f t="shared" ca="1" si="23"/>
        <v>0</v>
      </c>
      <c r="F1527" s="7"/>
    </row>
    <row r="1528" spans="1:6" ht="18" x14ac:dyDescent="0.2">
      <c r="A1528" s="7"/>
      <c r="B1528" s="8" t="str">
        <f>IF(A1528="","",SUBTOTAL(3,A$6:A1528))</f>
        <v/>
      </c>
      <c r="C1528" s="8">
        <f ca="1">SUMIF(صادر_وارد!$D$3:$D$1999,'تكويد صنف'!B1528,صادر_وارد!$A$3:$A$500)</f>
        <v>0</v>
      </c>
      <c r="D1528" s="9">
        <f ca="1">SUMIF(صادر_وارد!$D$3:$D$1999,'تكويد صنف'!B1528,صادر_وارد!$B$3:$B$500)</f>
        <v>0</v>
      </c>
      <c r="E1528" s="19">
        <f t="shared" ca="1" si="23"/>
        <v>0</v>
      </c>
      <c r="F1528" s="7"/>
    </row>
    <row r="1529" spans="1:6" ht="18" x14ac:dyDescent="0.2">
      <c r="A1529" s="7"/>
      <c r="B1529" s="8" t="str">
        <f>IF(A1529="","",SUBTOTAL(3,A$6:A1529))</f>
        <v/>
      </c>
      <c r="C1529" s="8">
        <f ca="1">SUMIF(صادر_وارد!$D$3:$D$1999,'تكويد صنف'!B1529,صادر_وارد!$A$3:$A$500)</f>
        <v>0</v>
      </c>
      <c r="D1529" s="9">
        <f ca="1">SUMIF(صادر_وارد!$D$3:$D$1999,'تكويد صنف'!B1529,صادر_وارد!$B$3:$B$500)</f>
        <v>0</v>
      </c>
      <c r="E1529" s="19">
        <f t="shared" ca="1" si="23"/>
        <v>0</v>
      </c>
      <c r="F1529" s="7"/>
    </row>
    <row r="1530" spans="1:6" ht="18" x14ac:dyDescent="0.2">
      <c r="A1530" s="7"/>
      <c r="B1530" s="8" t="str">
        <f>IF(A1530="","",SUBTOTAL(3,A$6:A1530))</f>
        <v/>
      </c>
      <c r="C1530" s="8">
        <f ca="1">SUMIF(صادر_وارد!$D$3:$D$1999,'تكويد صنف'!B1530,صادر_وارد!$A$3:$A$500)</f>
        <v>0</v>
      </c>
      <c r="D1530" s="9">
        <f ca="1">SUMIF(صادر_وارد!$D$3:$D$1999,'تكويد صنف'!B1530,صادر_وارد!$B$3:$B$500)</f>
        <v>0</v>
      </c>
      <c r="E1530" s="19">
        <f t="shared" ca="1" si="23"/>
        <v>0</v>
      </c>
      <c r="F1530" s="7"/>
    </row>
    <row r="1531" spans="1:6" ht="18" x14ac:dyDescent="0.2">
      <c r="A1531" s="7"/>
      <c r="B1531" s="8" t="str">
        <f>IF(A1531="","",SUBTOTAL(3,A$6:A1531))</f>
        <v/>
      </c>
      <c r="C1531" s="8">
        <f ca="1">SUMIF(صادر_وارد!$D$3:$D$1999,'تكويد صنف'!B1531,صادر_وارد!$A$3:$A$500)</f>
        <v>0</v>
      </c>
      <c r="D1531" s="9">
        <f ca="1">SUMIF(صادر_وارد!$D$3:$D$1999,'تكويد صنف'!B1531,صادر_وارد!$B$3:$B$500)</f>
        <v>0</v>
      </c>
      <c r="E1531" s="19">
        <f t="shared" ca="1" si="23"/>
        <v>0</v>
      </c>
      <c r="F1531" s="7"/>
    </row>
    <row r="1532" spans="1:6" ht="18" x14ac:dyDescent="0.2">
      <c r="A1532" s="7"/>
      <c r="B1532" s="8" t="str">
        <f>IF(A1532="","",SUBTOTAL(3,A$6:A1532))</f>
        <v/>
      </c>
      <c r="C1532" s="8">
        <f ca="1">SUMIF(صادر_وارد!$D$3:$D$1999,'تكويد صنف'!B1532,صادر_وارد!$A$3:$A$500)</f>
        <v>0</v>
      </c>
      <c r="D1532" s="9">
        <f ca="1">SUMIF(صادر_وارد!$D$3:$D$1999,'تكويد صنف'!B1532,صادر_وارد!$B$3:$B$500)</f>
        <v>0</v>
      </c>
      <c r="E1532" s="19">
        <f t="shared" ca="1" si="23"/>
        <v>0</v>
      </c>
      <c r="F1532" s="7"/>
    </row>
    <row r="1533" spans="1:6" ht="18" x14ac:dyDescent="0.2">
      <c r="A1533" s="7"/>
      <c r="B1533" s="8" t="str">
        <f>IF(A1533="","",SUBTOTAL(3,A$6:A1533))</f>
        <v/>
      </c>
      <c r="C1533" s="8">
        <f ca="1">SUMIF(صادر_وارد!$D$3:$D$1999,'تكويد صنف'!B1533,صادر_وارد!$A$3:$A$500)</f>
        <v>0</v>
      </c>
      <c r="D1533" s="9">
        <f ca="1">SUMIF(صادر_وارد!$D$3:$D$1999,'تكويد صنف'!B1533,صادر_وارد!$B$3:$B$500)</f>
        <v>0</v>
      </c>
      <c r="E1533" s="19">
        <f t="shared" ca="1" si="23"/>
        <v>0</v>
      </c>
      <c r="F1533" s="7"/>
    </row>
    <row r="1534" spans="1:6" ht="18" x14ac:dyDescent="0.2">
      <c r="A1534" s="7"/>
      <c r="B1534" s="8" t="str">
        <f>IF(A1534="","",SUBTOTAL(3,A$6:A1534))</f>
        <v/>
      </c>
      <c r="C1534" s="8">
        <f ca="1">SUMIF(صادر_وارد!$D$3:$D$1999,'تكويد صنف'!B1534,صادر_وارد!$A$3:$A$500)</f>
        <v>0</v>
      </c>
      <c r="D1534" s="9">
        <f ca="1">SUMIF(صادر_وارد!$D$3:$D$1999,'تكويد صنف'!B1534,صادر_وارد!$B$3:$B$500)</f>
        <v>0</v>
      </c>
      <c r="E1534" s="19">
        <f t="shared" ca="1" si="23"/>
        <v>0</v>
      </c>
      <c r="F1534" s="7"/>
    </row>
    <row r="1535" spans="1:6" ht="18" x14ac:dyDescent="0.2">
      <c r="A1535" s="7"/>
      <c r="B1535" s="8" t="str">
        <f>IF(A1535="","",SUBTOTAL(3,A$6:A1535))</f>
        <v/>
      </c>
      <c r="C1535" s="8">
        <f ca="1">SUMIF(صادر_وارد!$D$3:$D$1999,'تكويد صنف'!B1535,صادر_وارد!$A$3:$A$500)</f>
        <v>0</v>
      </c>
      <c r="D1535" s="9">
        <f ca="1">SUMIF(صادر_وارد!$D$3:$D$1999,'تكويد صنف'!B1535,صادر_وارد!$B$3:$B$500)</f>
        <v>0</v>
      </c>
      <c r="E1535" s="19">
        <f t="shared" ca="1" si="23"/>
        <v>0</v>
      </c>
      <c r="F1535" s="7"/>
    </row>
    <row r="1536" spans="1:6" ht="18" x14ac:dyDescent="0.2">
      <c r="A1536" s="7"/>
      <c r="B1536" s="8" t="str">
        <f>IF(A1536="","",SUBTOTAL(3,A$6:A1536))</f>
        <v/>
      </c>
      <c r="C1536" s="8">
        <f ca="1">SUMIF(صادر_وارد!$D$3:$D$1999,'تكويد صنف'!B1536,صادر_وارد!$A$3:$A$500)</f>
        <v>0</v>
      </c>
      <c r="D1536" s="9">
        <f ca="1">SUMIF(صادر_وارد!$D$3:$D$1999,'تكويد صنف'!B1536,صادر_وارد!$B$3:$B$500)</f>
        <v>0</v>
      </c>
      <c r="E1536" s="19">
        <f t="shared" ca="1" si="23"/>
        <v>0</v>
      </c>
      <c r="F1536" s="7"/>
    </row>
    <row r="1537" spans="1:6" ht="18" x14ac:dyDescent="0.2">
      <c r="A1537" s="7"/>
      <c r="B1537" s="8" t="str">
        <f>IF(A1537="","",SUBTOTAL(3,A$6:A1537))</f>
        <v/>
      </c>
      <c r="C1537" s="8">
        <f ca="1">SUMIF(صادر_وارد!$D$3:$D$1999,'تكويد صنف'!B1537,صادر_وارد!$A$3:$A$500)</f>
        <v>0</v>
      </c>
      <c r="D1537" s="9">
        <f ca="1">SUMIF(صادر_وارد!$D$3:$D$1999,'تكويد صنف'!B1537,صادر_وارد!$B$3:$B$500)</f>
        <v>0</v>
      </c>
      <c r="E1537" s="19">
        <f t="shared" ca="1" si="23"/>
        <v>0</v>
      </c>
      <c r="F1537" s="7"/>
    </row>
    <row r="1538" spans="1:6" ht="18" x14ac:dyDescent="0.2">
      <c r="A1538" s="7"/>
      <c r="B1538" s="8" t="str">
        <f>IF(A1538="","",SUBTOTAL(3,A$6:A1538))</f>
        <v/>
      </c>
      <c r="C1538" s="8">
        <f ca="1">SUMIF(صادر_وارد!$D$3:$D$1999,'تكويد صنف'!B1538,صادر_وارد!$A$3:$A$500)</f>
        <v>0</v>
      </c>
      <c r="D1538" s="9">
        <f ca="1">SUMIF(صادر_وارد!$D$3:$D$1999,'تكويد صنف'!B1538,صادر_وارد!$B$3:$B$500)</f>
        <v>0</v>
      </c>
      <c r="E1538" s="19">
        <f t="shared" ca="1" si="23"/>
        <v>0</v>
      </c>
      <c r="F1538" s="7"/>
    </row>
    <row r="1539" spans="1:6" ht="18" x14ac:dyDescent="0.2">
      <c r="A1539" s="7"/>
      <c r="B1539" s="8" t="str">
        <f>IF(A1539="","",SUBTOTAL(3,A$6:A1539))</f>
        <v/>
      </c>
      <c r="C1539" s="8">
        <f ca="1">SUMIF(صادر_وارد!$D$3:$D$1999,'تكويد صنف'!B1539,صادر_وارد!$A$3:$A$500)</f>
        <v>0</v>
      </c>
      <c r="D1539" s="9">
        <f ca="1">SUMIF(صادر_وارد!$D$3:$D$1999,'تكويد صنف'!B1539,صادر_وارد!$B$3:$B$500)</f>
        <v>0</v>
      </c>
      <c r="E1539" s="19">
        <f t="shared" ca="1" si="23"/>
        <v>0</v>
      </c>
      <c r="F1539" s="7"/>
    </row>
    <row r="1540" spans="1:6" ht="18" x14ac:dyDescent="0.2">
      <c r="A1540" s="7"/>
      <c r="B1540" s="8" t="str">
        <f>IF(A1540="","",SUBTOTAL(3,A$6:A1540))</f>
        <v/>
      </c>
      <c r="C1540" s="8">
        <f ca="1">SUMIF(صادر_وارد!$D$3:$D$1999,'تكويد صنف'!B1540,صادر_وارد!$A$3:$A$500)</f>
        <v>0</v>
      </c>
      <c r="D1540" s="9">
        <f ca="1">SUMIF(صادر_وارد!$D$3:$D$1999,'تكويد صنف'!B1540,صادر_وارد!$B$3:$B$500)</f>
        <v>0</v>
      </c>
      <c r="E1540" s="19">
        <f t="shared" ca="1" si="23"/>
        <v>0</v>
      </c>
      <c r="F1540" s="7"/>
    </row>
    <row r="1541" spans="1:6" ht="18" x14ac:dyDescent="0.2">
      <c r="A1541" s="7"/>
      <c r="B1541" s="8" t="str">
        <f>IF(A1541="","",SUBTOTAL(3,A$6:A1541))</f>
        <v/>
      </c>
      <c r="C1541" s="8">
        <f ca="1">SUMIF(صادر_وارد!$D$3:$D$1999,'تكويد صنف'!B1541,صادر_وارد!$A$3:$A$500)</f>
        <v>0</v>
      </c>
      <c r="D1541" s="9">
        <f ca="1">SUMIF(صادر_وارد!$D$3:$D$1999,'تكويد صنف'!B1541,صادر_وارد!$B$3:$B$500)</f>
        <v>0</v>
      </c>
      <c r="E1541" s="19">
        <f t="shared" ca="1" si="23"/>
        <v>0</v>
      </c>
      <c r="F1541" s="7"/>
    </row>
    <row r="1542" spans="1:6" ht="18" x14ac:dyDescent="0.2">
      <c r="A1542" s="7"/>
      <c r="B1542" s="8" t="str">
        <f>IF(A1542="","",SUBTOTAL(3,A$6:A1542))</f>
        <v/>
      </c>
      <c r="C1542" s="8">
        <f ca="1">SUMIF(صادر_وارد!$D$3:$D$1999,'تكويد صنف'!B1542,صادر_وارد!$A$3:$A$500)</f>
        <v>0</v>
      </c>
      <c r="D1542" s="9">
        <f ca="1">SUMIF(صادر_وارد!$D$3:$D$1999,'تكويد صنف'!B1542,صادر_وارد!$B$3:$B$500)</f>
        <v>0</v>
      </c>
      <c r="E1542" s="19">
        <f t="shared" ref="E1542:E1605" ca="1" si="24">C1542-D1542</f>
        <v>0</v>
      </c>
      <c r="F1542" s="7"/>
    </row>
    <row r="1543" spans="1:6" ht="18" x14ac:dyDescent="0.2">
      <c r="A1543" s="7"/>
      <c r="B1543" s="8" t="str">
        <f>IF(A1543="","",SUBTOTAL(3,A$6:A1543))</f>
        <v/>
      </c>
      <c r="C1543" s="8">
        <f ca="1">SUMIF(صادر_وارد!$D$3:$D$1999,'تكويد صنف'!B1543,صادر_وارد!$A$3:$A$500)</f>
        <v>0</v>
      </c>
      <c r="D1543" s="9">
        <f ca="1">SUMIF(صادر_وارد!$D$3:$D$1999,'تكويد صنف'!B1543,صادر_وارد!$B$3:$B$500)</f>
        <v>0</v>
      </c>
      <c r="E1543" s="19">
        <f t="shared" ca="1" si="24"/>
        <v>0</v>
      </c>
      <c r="F1543" s="7"/>
    </row>
    <row r="1544" spans="1:6" ht="18" x14ac:dyDescent="0.2">
      <c r="A1544" s="7"/>
      <c r="B1544" s="8" t="str">
        <f>IF(A1544="","",SUBTOTAL(3,A$6:A1544))</f>
        <v/>
      </c>
      <c r="C1544" s="8">
        <f ca="1">SUMIF(صادر_وارد!$D$3:$D$1999,'تكويد صنف'!B1544,صادر_وارد!$A$3:$A$500)</f>
        <v>0</v>
      </c>
      <c r="D1544" s="9">
        <f ca="1">SUMIF(صادر_وارد!$D$3:$D$1999,'تكويد صنف'!B1544,صادر_وارد!$B$3:$B$500)</f>
        <v>0</v>
      </c>
      <c r="E1544" s="19">
        <f t="shared" ca="1" si="24"/>
        <v>0</v>
      </c>
      <c r="F1544" s="7"/>
    </row>
    <row r="1545" spans="1:6" ht="18" x14ac:dyDescent="0.2">
      <c r="A1545" s="7"/>
      <c r="B1545" s="8" t="str">
        <f>IF(A1545="","",SUBTOTAL(3,A$6:A1545))</f>
        <v/>
      </c>
      <c r="C1545" s="8">
        <f ca="1">SUMIF(صادر_وارد!$D$3:$D$1999,'تكويد صنف'!B1545,صادر_وارد!$A$3:$A$500)</f>
        <v>0</v>
      </c>
      <c r="D1545" s="9">
        <f ca="1">SUMIF(صادر_وارد!$D$3:$D$1999,'تكويد صنف'!B1545,صادر_وارد!$B$3:$B$500)</f>
        <v>0</v>
      </c>
      <c r="E1545" s="19">
        <f t="shared" ca="1" si="24"/>
        <v>0</v>
      </c>
      <c r="F1545" s="7"/>
    </row>
    <row r="1546" spans="1:6" ht="18" x14ac:dyDescent="0.2">
      <c r="A1546" s="7"/>
      <c r="B1546" s="8" t="str">
        <f>IF(A1546="","",SUBTOTAL(3,A$6:A1546))</f>
        <v/>
      </c>
      <c r="C1546" s="8">
        <f ca="1">SUMIF(صادر_وارد!$D$3:$D$1999,'تكويد صنف'!B1546,صادر_وارد!$A$3:$A$500)</f>
        <v>0</v>
      </c>
      <c r="D1546" s="9">
        <f ca="1">SUMIF(صادر_وارد!$D$3:$D$1999,'تكويد صنف'!B1546,صادر_وارد!$B$3:$B$500)</f>
        <v>0</v>
      </c>
      <c r="E1546" s="19">
        <f t="shared" ca="1" si="24"/>
        <v>0</v>
      </c>
      <c r="F1546" s="7"/>
    </row>
    <row r="1547" spans="1:6" ht="18" x14ac:dyDescent="0.2">
      <c r="A1547" s="7"/>
      <c r="B1547" s="8" t="str">
        <f>IF(A1547="","",SUBTOTAL(3,A$6:A1547))</f>
        <v/>
      </c>
      <c r="C1547" s="8">
        <f ca="1">SUMIF(صادر_وارد!$D$3:$D$1999,'تكويد صنف'!B1547,صادر_وارد!$A$3:$A$500)</f>
        <v>0</v>
      </c>
      <c r="D1547" s="9">
        <f ca="1">SUMIF(صادر_وارد!$D$3:$D$1999,'تكويد صنف'!B1547,صادر_وارد!$B$3:$B$500)</f>
        <v>0</v>
      </c>
      <c r="E1547" s="19">
        <f t="shared" ca="1" si="24"/>
        <v>0</v>
      </c>
      <c r="F1547" s="7"/>
    </row>
    <row r="1548" spans="1:6" ht="18" x14ac:dyDescent="0.2">
      <c r="A1548" s="7"/>
      <c r="B1548" s="8" t="str">
        <f>IF(A1548="","",SUBTOTAL(3,A$6:A1548))</f>
        <v/>
      </c>
      <c r="C1548" s="8">
        <f ca="1">SUMIF(صادر_وارد!$D$3:$D$1999,'تكويد صنف'!B1548,صادر_وارد!$A$3:$A$500)</f>
        <v>0</v>
      </c>
      <c r="D1548" s="9">
        <f ca="1">SUMIF(صادر_وارد!$D$3:$D$1999,'تكويد صنف'!B1548,صادر_وارد!$B$3:$B$500)</f>
        <v>0</v>
      </c>
      <c r="E1548" s="19">
        <f t="shared" ca="1" si="24"/>
        <v>0</v>
      </c>
      <c r="F1548" s="7"/>
    </row>
    <row r="1549" spans="1:6" ht="18" x14ac:dyDescent="0.2">
      <c r="A1549" s="7"/>
      <c r="B1549" s="8" t="str">
        <f>IF(A1549="","",SUBTOTAL(3,A$6:A1549))</f>
        <v/>
      </c>
      <c r="C1549" s="8">
        <f ca="1">SUMIF(صادر_وارد!$D$3:$D$1999,'تكويد صنف'!B1549,صادر_وارد!$A$3:$A$500)</f>
        <v>0</v>
      </c>
      <c r="D1549" s="9">
        <f ca="1">SUMIF(صادر_وارد!$D$3:$D$1999,'تكويد صنف'!B1549,صادر_وارد!$B$3:$B$500)</f>
        <v>0</v>
      </c>
      <c r="E1549" s="19">
        <f t="shared" ca="1" si="24"/>
        <v>0</v>
      </c>
      <c r="F1549" s="7"/>
    </row>
    <row r="1550" spans="1:6" ht="18" x14ac:dyDescent="0.2">
      <c r="A1550" s="7"/>
      <c r="B1550" s="8" t="str">
        <f>IF(A1550="","",SUBTOTAL(3,A$6:A1550))</f>
        <v/>
      </c>
      <c r="C1550" s="8">
        <f ca="1">SUMIF(صادر_وارد!$D$3:$D$1999,'تكويد صنف'!B1550,صادر_وارد!$A$3:$A$500)</f>
        <v>0</v>
      </c>
      <c r="D1550" s="9">
        <f ca="1">SUMIF(صادر_وارد!$D$3:$D$1999,'تكويد صنف'!B1550,صادر_وارد!$B$3:$B$500)</f>
        <v>0</v>
      </c>
      <c r="E1550" s="19">
        <f t="shared" ca="1" si="24"/>
        <v>0</v>
      </c>
      <c r="F1550" s="7"/>
    </row>
    <row r="1551" spans="1:6" ht="18" x14ac:dyDescent="0.2">
      <c r="A1551" s="7"/>
      <c r="B1551" s="8" t="str">
        <f>IF(A1551="","",SUBTOTAL(3,A$6:A1551))</f>
        <v/>
      </c>
      <c r="C1551" s="8">
        <f ca="1">SUMIF(صادر_وارد!$D$3:$D$1999,'تكويد صنف'!B1551,صادر_وارد!$A$3:$A$500)</f>
        <v>0</v>
      </c>
      <c r="D1551" s="9">
        <f ca="1">SUMIF(صادر_وارد!$D$3:$D$1999,'تكويد صنف'!B1551,صادر_وارد!$B$3:$B$500)</f>
        <v>0</v>
      </c>
      <c r="E1551" s="19">
        <f t="shared" ca="1" si="24"/>
        <v>0</v>
      </c>
      <c r="F1551" s="7"/>
    </row>
    <row r="1552" spans="1:6" ht="18" x14ac:dyDescent="0.2">
      <c r="A1552" s="7"/>
      <c r="B1552" s="8" t="str">
        <f>IF(A1552="","",SUBTOTAL(3,A$6:A1552))</f>
        <v/>
      </c>
      <c r="C1552" s="8">
        <f ca="1">SUMIF(صادر_وارد!$D$3:$D$1999,'تكويد صنف'!B1552,صادر_وارد!$A$3:$A$500)</f>
        <v>0</v>
      </c>
      <c r="D1552" s="9">
        <f ca="1">SUMIF(صادر_وارد!$D$3:$D$1999,'تكويد صنف'!B1552,صادر_وارد!$B$3:$B$500)</f>
        <v>0</v>
      </c>
      <c r="E1552" s="19">
        <f t="shared" ca="1" si="24"/>
        <v>0</v>
      </c>
      <c r="F1552" s="7"/>
    </row>
    <row r="1553" spans="1:6" ht="18" x14ac:dyDescent="0.2">
      <c r="A1553" s="7"/>
      <c r="B1553" s="8" t="str">
        <f>IF(A1553="","",SUBTOTAL(3,A$6:A1553))</f>
        <v/>
      </c>
      <c r="C1553" s="8">
        <f ca="1">SUMIF(صادر_وارد!$D$3:$D$1999,'تكويد صنف'!B1553,صادر_وارد!$A$3:$A$500)</f>
        <v>0</v>
      </c>
      <c r="D1553" s="9">
        <f ca="1">SUMIF(صادر_وارد!$D$3:$D$1999,'تكويد صنف'!B1553,صادر_وارد!$B$3:$B$500)</f>
        <v>0</v>
      </c>
      <c r="E1553" s="19">
        <f t="shared" ca="1" si="24"/>
        <v>0</v>
      </c>
      <c r="F1553" s="7"/>
    </row>
    <row r="1554" spans="1:6" ht="18" x14ac:dyDescent="0.2">
      <c r="A1554" s="7"/>
      <c r="B1554" s="8" t="str">
        <f>IF(A1554="","",SUBTOTAL(3,A$6:A1554))</f>
        <v/>
      </c>
      <c r="C1554" s="8">
        <f ca="1">SUMIF(صادر_وارد!$D$3:$D$1999,'تكويد صنف'!B1554,صادر_وارد!$A$3:$A$500)</f>
        <v>0</v>
      </c>
      <c r="D1554" s="9">
        <f ca="1">SUMIF(صادر_وارد!$D$3:$D$1999,'تكويد صنف'!B1554,صادر_وارد!$B$3:$B$500)</f>
        <v>0</v>
      </c>
      <c r="E1554" s="19">
        <f t="shared" ca="1" si="24"/>
        <v>0</v>
      </c>
      <c r="F1554" s="7"/>
    </row>
    <row r="1555" spans="1:6" ht="18" x14ac:dyDescent="0.2">
      <c r="A1555" s="7"/>
      <c r="B1555" s="8" t="str">
        <f>IF(A1555="","",SUBTOTAL(3,A$6:A1555))</f>
        <v/>
      </c>
      <c r="C1555" s="8">
        <f ca="1">SUMIF(صادر_وارد!$D$3:$D$1999,'تكويد صنف'!B1555,صادر_وارد!$A$3:$A$500)</f>
        <v>0</v>
      </c>
      <c r="D1555" s="9">
        <f ca="1">SUMIF(صادر_وارد!$D$3:$D$1999,'تكويد صنف'!B1555,صادر_وارد!$B$3:$B$500)</f>
        <v>0</v>
      </c>
      <c r="E1555" s="19">
        <f t="shared" ca="1" si="24"/>
        <v>0</v>
      </c>
      <c r="F1555" s="7"/>
    </row>
    <row r="1556" spans="1:6" ht="18" x14ac:dyDescent="0.2">
      <c r="A1556" s="7"/>
      <c r="B1556" s="8" t="str">
        <f>IF(A1556="","",SUBTOTAL(3,A$6:A1556))</f>
        <v/>
      </c>
      <c r="C1556" s="8">
        <f ca="1">SUMIF(صادر_وارد!$D$3:$D$1999,'تكويد صنف'!B1556,صادر_وارد!$A$3:$A$500)</f>
        <v>0</v>
      </c>
      <c r="D1556" s="9">
        <f ca="1">SUMIF(صادر_وارد!$D$3:$D$1999,'تكويد صنف'!B1556,صادر_وارد!$B$3:$B$500)</f>
        <v>0</v>
      </c>
      <c r="E1556" s="19">
        <f t="shared" ca="1" si="24"/>
        <v>0</v>
      </c>
      <c r="F1556" s="7"/>
    </row>
    <row r="1557" spans="1:6" ht="18" x14ac:dyDescent="0.2">
      <c r="A1557" s="7"/>
      <c r="B1557" s="8" t="str">
        <f>IF(A1557="","",SUBTOTAL(3,A$6:A1557))</f>
        <v/>
      </c>
      <c r="C1557" s="8">
        <f ca="1">SUMIF(صادر_وارد!$D$3:$D$1999,'تكويد صنف'!B1557,صادر_وارد!$A$3:$A$500)</f>
        <v>0</v>
      </c>
      <c r="D1557" s="9">
        <f ca="1">SUMIF(صادر_وارد!$D$3:$D$1999,'تكويد صنف'!B1557,صادر_وارد!$B$3:$B$500)</f>
        <v>0</v>
      </c>
      <c r="E1557" s="19">
        <f t="shared" ca="1" si="24"/>
        <v>0</v>
      </c>
      <c r="F1557" s="7"/>
    </row>
    <row r="1558" spans="1:6" ht="18" x14ac:dyDescent="0.2">
      <c r="A1558" s="7"/>
      <c r="B1558" s="8" t="str">
        <f>IF(A1558="","",SUBTOTAL(3,A$6:A1558))</f>
        <v/>
      </c>
      <c r="C1558" s="8">
        <f ca="1">SUMIF(صادر_وارد!$D$3:$D$1999,'تكويد صنف'!B1558,صادر_وارد!$A$3:$A$500)</f>
        <v>0</v>
      </c>
      <c r="D1558" s="9">
        <f ca="1">SUMIF(صادر_وارد!$D$3:$D$1999,'تكويد صنف'!B1558,صادر_وارد!$B$3:$B$500)</f>
        <v>0</v>
      </c>
      <c r="E1558" s="19">
        <f t="shared" ca="1" si="24"/>
        <v>0</v>
      </c>
      <c r="F1558" s="7"/>
    </row>
    <row r="1559" spans="1:6" ht="18" x14ac:dyDescent="0.2">
      <c r="A1559" s="7"/>
      <c r="B1559" s="8" t="str">
        <f>IF(A1559="","",SUBTOTAL(3,A$6:A1559))</f>
        <v/>
      </c>
      <c r="C1559" s="8">
        <f ca="1">SUMIF(صادر_وارد!$D$3:$D$1999,'تكويد صنف'!B1559,صادر_وارد!$A$3:$A$500)</f>
        <v>0</v>
      </c>
      <c r="D1559" s="9">
        <f ca="1">SUMIF(صادر_وارد!$D$3:$D$1999,'تكويد صنف'!B1559,صادر_وارد!$B$3:$B$500)</f>
        <v>0</v>
      </c>
      <c r="E1559" s="19">
        <f t="shared" ca="1" si="24"/>
        <v>0</v>
      </c>
      <c r="F1559" s="7"/>
    </row>
    <row r="1560" spans="1:6" ht="18" x14ac:dyDescent="0.2">
      <c r="A1560" s="7"/>
      <c r="B1560" s="8" t="str">
        <f>IF(A1560="","",SUBTOTAL(3,A$6:A1560))</f>
        <v/>
      </c>
      <c r="C1560" s="8">
        <f ca="1">SUMIF(صادر_وارد!$D$3:$D$1999,'تكويد صنف'!B1560,صادر_وارد!$A$3:$A$500)</f>
        <v>0</v>
      </c>
      <c r="D1560" s="9">
        <f ca="1">SUMIF(صادر_وارد!$D$3:$D$1999,'تكويد صنف'!B1560,صادر_وارد!$B$3:$B$500)</f>
        <v>0</v>
      </c>
      <c r="E1560" s="19">
        <f t="shared" ca="1" si="24"/>
        <v>0</v>
      </c>
      <c r="F1560" s="7"/>
    </row>
    <row r="1561" spans="1:6" ht="18" x14ac:dyDescent="0.2">
      <c r="A1561" s="7"/>
      <c r="B1561" s="8" t="str">
        <f>IF(A1561="","",SUBTOTAL(3,A$6:A1561))</f>
        <v/>
      </c>
      <c r="C1561" s="8">
        <f ca="1">SUMIF(صادر_وارد!$D$3:$D$1999,'تكويد صنف'!B1561,صادر_وارد!$A$3:$A$500)</f>
        <v>0</v>
      </c>
      <c r="D1561" s="9">
        <f ca="1">SUMIF(صادر_وارد!$D$3:$D$1999,'تكويد صنف'!B1561,صادر_وارد!$B$3:$B$500)</f>
        <v>0</v>
      </c>
      <c r="E1561" s="19">
        <f t="shared" ca="1" si="24"/>
        <v>0</v>
      </c>
      <c r="F1561" s="7"/>
    </row>
    <row r="1562" spans="1:6" ht="18" x14ac:dyDescent="0.2">
      <c r="A1562" s="7"/>
      <c r="B1562" s="8" t="str">
        <f>IF(A1562="","",SUBTOTAL(3,A$6:A1562))</f>
        <v/>
      </c>
      <c r="C1562" s="8">
        <f ca="1">SUMIF(صادر_وارد!$D$3:$D$1999,'تكويد صنف'!B1562,صادر_وارد!$A$3:$A$500)</f>
        <v>0</v>
      </c>
      <c r="D1562" s="9">
        <f ca="1">SUMIF(صادر_وارد!$D$3:$D$1999,'تكويد صنف'!B1562,صادر_وارد!$B$3:$B$500)</f>
        <v>0</v>
      </c>
      <c r="E1562" s="19">
        <f t="shared" ca="1" si="24"/>
        <v>0</v>
      </c>
      <c r="F1562" s="7"/>
    </row>
    <row r="1563" spans="1:6" ht="18" x14ac:dyDescent="0.2">
      <c r="A1563" s="7"/>
      <c r="B1563" s="8" t="str">
        <f>IF(A1563="","",SUBTOTAL(3,A$6:A1563))</f>
        <v/>
      </c>
      <c r="C1563" s="8">
        <f ca="1">SUMIF(صادر_وارد!$D$3:$D$1999,'تكويد صنف'!B1563,صادر_وارد!$A$3:$A$500)</f>
        <v>0</v>
      </c>
      <c r="D1563" s="9">
        <f ca="1">SUMIF(صادر_وارد!$D$3:$D$1999,'تكويد صنف'!B1563,صادر_وارد!$B$3:$B$500)</f>
        <v>0</v>
      </c>
      <c r="E1563" s="19">
        <f t="shared" ca="1" si="24"/>
        <v>0</v>
      </c>
      <c r="F1563" s="7"/>
    </row>
    <row r="1564" spans="1:6" ht="18" x14ac:dyDescent="0.2">
      <c r="A1564" s="7"/>
      <c r="B1564" s="8" t="str">
        <f>IF(A1564="","",SUBTOTAL(3,A$6:A1564))</f>
        <v/>
      </c>
      <c r="C1564" s="8">
        <f ca="1">SUMIF(صادر_وارد!$D$3:$D$1999,'تكويد صنف'!B1564,صادر_وارد!$A$3:$A$500)</f>
        <v>0</v>
      </c>
      <c r="D1564" s="9">
        <f ca="1">SUMIF(صادر_وارد!$D$3:$D$1999,'تكويد صنف'!B1564,صادر_وارد!$B$3:$B$500)</f>
        <v>0</v>
      </c>
      <c r="E1564" s="19">
        <f t="shared" ca="1" si="24"/>
        <v>0</v>
      </c>
      <c r="F1564" s="7"/>
    </row>
    <row r="1565" spans="1:6" ht="18" x14ac:dyDescent="0.2">
      <c r="A1565" s="7"/>
      <c r="B1565" s="8" t="str">
        <f>IF(A1565="","",SUBTOTAL(3,A$6:A1565))</f>
        <v/>
      </c>
      <c r="C1565" s="8">
        <f ca="1">SUMIF(صادر_وارد!$D$3:$D$1999,'تكويد صنف'!B1565,صادر_وارد!$A$3:$A$500)</f>
        <v>0</v>
      </c>
      <c r="D1565" s="9">
        <f ca="1">SUMIF(صادر_وارد!$D$3:$D$1999,'تكويد صنف'!B1565,صادر_وارد!$B$3:$B$500)</f>
        <v>0</v>
      </c>
      <c r="E1565" s="19">
        <f t="shared" ca="1" si="24"/>
        <v>0</v>
      </c>
      <c r="F1565" s="7"/>
    </row>
    <row r="1566" spans="1:6" ht="18" x14ac:dyDescent="0.2">
      <c r="A1566" s="7"/>
      <c r="B1566" s="8" t="str">
        <f>IF(A1566="","",SUBTOTAL(3,A$6:A1566))</f>
        <v/>
      </c>
      <c r="C1566" s="8">
        <f ca="1">SUMIF(صادر_وارد!$D$3:$D$1999,'تكويد صنف'!B1566,صادر_وارد!$A$3:$A$500)</f>
        <v>0</v>
      </c>
      <c r="D1566" s="9">
        <f ca="1">SUMIF(صادر_وارد!$D$3:$D$1999,'تكويد صنف'!B1566,صادر_وارد!$B$3:$B$500)</f>
        <v>0</v>
      </c>
      <c r="E1566" s="19">
        <f t="shared" ca="1" si="24"/>
        <v>0</v>
      </c>
      <c r="F1566" s="7"/>
    </row>
    <row r="1567" spans="1:6" ht="18" x14ac:dyDescent="0.2">
      <c r="A1567" s="7"/>
      <c r="B1567" s="8" t="str">
        <f>IF(A1567="","",SUBTOTAL(3,A$6:A1567))</f>
        <v/>
      </c>
      <c r="C1567" s="8">
        <f ca="1">SUMIF(صادر_وارد!$D$3:$D$1999,'تكويد صنف'!B1567,صادر_وارد!$A$3:$A$500)</f>
        <v>0</v>
      </c>
      <c r="D1567" s="9">
        <f ca="1">SUMIF(صادر_وارد!$D$3:$D$1999,'تكويد صنف'!B1567,صادر_وارد!$B$3:$B$500)</f>
        <v>0</v>
      </c>
      <c r="E1567" s="19">
        <f t="shared" ca="1" si="24"/>
        <v>0</v>
      </c>
      <c r="F1567" s="7"/>
    </row>
    <row r="1568" spans="1:6" ht="18" x14ac:dyDescent="0.2">
      <c r="A1568" s="7"/>
      <c r="B1568" s="8" t="str">
        <f>IF(A1568="","",SUBTOTAL(3,A$6:A1568))</f>
        <v/>
      </c>
      <c r="C1568" s="8">
        <f ca="1">SUMIF(صادر_وارد!$D$3:$D$1999,'تكويد صنف'!B1568,صادر_وارد!$A$3:$A$500)</f>
        <v>0</v>
      </c>
      <c r="D1568" s="9">
        <f ca="1">SUMIF(صادر_وارد!$D$3:$D$1999,'تكويد صنف'!B1568,صادر_وارد!$B$3:$B$500)</f>
        <v>0</v>
      </c>
      <c r="E1568" s="19">
        <f t="shared" ca="1" si="24"/>
        <v>0</v>
      </c>
      <c r="F1568" s="7"/>
    </row>
    <row r="1569" spans="1:6" ht="18" x14ac:dyDescent="0.2">
      <c r="A1569" s="7"/>
      <c r="B1569" s="8" t="str">
        <f>IF(A1569="","",SUBTOTAL(3,A$6:A1569))</f>
        <v/>
      </c>
      <c r="C1569" s="8">
        <f ca="1">SUMIF(صادر_وارد!$D$3:$D$1999,'تكويد صنف'!B1569,صادر_وارد!$A$3:$A$500)</f>
        <v>0</v>
      </c>
      <c r="D1569" s="9">
        <f ca="1">SUMIF(صادر_وارد!$D$3:$D$1999,'تكويد صنف'!B1569,صادر_وارد!$B$3:$B$500)</f>
        <v>0</v>
      </c>
      <c r="E1569" s="19">
        <f t="shared" ca="1" si="24"/>
        <v>0</v>
      </c>
      <c r="F1569" s="7"/>
    </row>
    <row r="1570" spans="1:6" ht="18" x14ac:dyDescent="0.2">
      <c r="A1570" s="7"/>
      <c r="B1570" s="8" t="str">
        <f>IF(A1570="","",SUBTOTAL(3,A$6:A1570))</f>
        <v/>
      </c>
      <c r="C1570" s="8">
        <f ca="1">SUMIF(صادر_وارد!$D$3:$D$1999,'تكويد صنف'!B1570,صادر_وارد!$A$3:$A$500)</f>
        <v>0</v>
      </c>
      <c r="D1570" s="9">
        <f ca="1">SUMIF(صادر_وارد!$D$3:$D$1999,'تكويد صنف'!B1570,صادر_وارد!$B$3:$B$500)</f>
        <v>0</v>
      </c>
      <c r="E1570" s="19">
        <f t="shared" ca="1" si="24"/>
        <v>0</v>
      </c>
      <c r="F1570" s="7"/>
    </row>
    <row r="1571" spans="1:6" ht="18" x14ac:dyDescent="0.2">
      <c r="A1571" s="7"/>
      <c r="B1571" s="8" t="str">
        <f>IF(A1571="","",SUBTOTAL(3,A$6:A1571))</f>
        <v/>
      </c>
      <c r="C1571" s="8">
        <f ca="1">SUMIF(صادر_وارد!$D$3:$D$1999,'تكويد صنف'!B1571,صادر_وارد!$A$3:$A$500)</f>
        <v>0</v>
      </c>
      <c r="D1571" s="9">
        <f ca="1">SUMIF(صادر_وارد!$D$3:$D$1999,'تكويد صنف'!B1571,صادر_وارد!$B$3:$B$500)</f>
        <v>0</v>
      </c>
      <c r="E1571" s="19">
        <f t="shared" ca="1" si="24"/>
        <v>0</v>
      </c>
      <c r="F1571" s="7"/>
    </row>
    <row r="1572" spans="1:6" ht="18" x14ac:dyDescent="0.2">
      <c r="A1572" s="7"/>
      <c r="B1572" s="8" t="str">
        <f>IF(A1572="","",SUBTOTAL(3,A$6:A1572))</f>
        <v/>
      </c>
      <c r="C1572" s="8">
        <f ca="1">SUMIF(صادر_وارد!$D$3:$D$1999,'تكويد صنف'!B1572,صادر_وارد!$A$3:$A$500)</f>
        <v>0</v>
      </c>
      <c r="D1572" s="9">
        <f ca="1">SUMIF(صادر_وارد!$D$3:$D$1999,'تكويد صنف'!B1572,صادر_وارد!$B$3:$B$500)</f>
        <v>0</v>
      </c>
      <c r="E1572" s="19">
        <f t="shared" ca="1" si="24"/>
        <v>0</v>
      </c>
      <c r="F1572" s="7"/>
    </row>
    <row r="1573" spans="1:6" ht="18" x14ac:dyDescent="0.2">
      <c r="A1573" s="7"/>
      <c r="B1573" s="8" t="str">
        <f>IF(A1573="","",SUBTOTAL(3,A$6:A1573))</f>
        <v/>
      </c>
      <c r="C1573" s="8">
        <f ca="1">SUMIF(صادر_وارد!$D$3:$D$1999,'تكويد صنف'!B1573,صادر_وارد!$A$3:$A$500)</f>
        <v>0</v>
      </c>
      <c r="D1573" s="9">
        <f ca="1">SUMIF(صادر_وارد!$D$3:$D$1999,'تكويد صنف'!B1573,صادر_وارد!$B$3:$B$500)</f>
        <v>0</v>
      </c>
      <c r="E1573" s="19">
        <f t="shared" ca="1" si="24"/>
        <v>0</v>
      </c>
      <c r="F1573" s="7"/>
    </row>
    <row r="1574" spans="1:6" ht="18" x14ac:dyDescent="0.2">
      <c r="A1574" s="7"/>
      <c r="B1574" s="8" t="str">
        <f>IF(A1574="","",SUBTOTAL(3,A$6:A1574))</f>
        <v/>
      </c>
      <c r="C1574" s="8">
        <f ca="1">SUMIF(صادر_وارد!$D$3:$D$1999,'تكويد صنف'!B1574,صادر_وارد!$A$3:$A$500)</f>
        <v>0</v>
      </c>
      <c r="D1574" s="9">
        <f ca="1">SUMIF(صادر_وارد!$D$3:$D$1999,'تكويد صنف'!B1574,صادر_وارد!$B$3:$B$500)</f>
        <v>0</v>
      </c>
      <c r="E1574" s="19">
        <f t="shared" ca="1" si="24"/>
        <v>0</v>
      </c>
      <c r="F1574" s="7"/>
    </row>
    <row r="1575" spans="1:6" ht="18" x14ac:dyDescent="0.2">
      <c r="A1575" s="7"/>
      <c r="B1575" s="8" t="str">
        <f>IF(A1575="","",SUBTOTAL(3,A$6:A1575))</f>
        <v/>
      </c>
      <c r="C1575" s="8">
        <f ca="1">SUMIF(صادر_وارد!$D$3:$D$1999,'تكويد صنف'!B1575,صادر_وارد!$A$3:$A$500)</f>
        <v>0</v>
      </c>
      <c r="D1575" s="9">
        <f ca="1">SUMIF(صادر_وارد!$D$3:$D$1999,'تكويد صنف'!B1575,صادر_وارد!$B$3:$B$500)</f>
        <v>0</v>
      </c>
      <c r="E1575" s="19">
        <f t="shared" ca="1" si="24"/>
        <v>0</v>
      </c>
      <c r="F1575" s="7"/>
    </row>
    <row r="1576" spans="1:6" ht="18" x14ac:dyDescent="0.2">
      <c r="A1576" s="7"/>
      <c r="B1576" s="8" t="str">
        <f>IF(A1576="","",SUBTOTAL(3,A$6:A1576))</f>
        <v/>
      </c>
      <c r="C1576" s="8">
        <f ca="1">SUMIF(صادر_وارد!$D$3:$D$1999,'تكويد صنف'!B1576,صادر_وارد!$A$3:$A$500)</f>
        <v>0</v>
      </c>
      <c r="D1576" s="9">
        <f ca="1">SUMIF(صادر_وارد!$D$3:$D$1999,'تكويد صنف'!B1576,صادر_وارد!$B$3:$B$500)</f>
        <v>0</v>
      </c>
      <c r="E1576" s="19">
        <f t="shared" ca="1" si="24"/>
        <v>0</v>
      </c>
      <c r="F1576" s="7"/>
    </row>
    <row r="1577" spans="1:6" ht="18" x14ac:dyDescent="0.2">
      <c r="A1577" s="7"/>
      <c r="B1577" s="8" t="str">
        <f>IF(A1577="","",SUBTOTAL(3,A$6:A1577))</f>
        <v/>
      </c>
      <c r="C1577" s="8">
        <f ca="1">SUMIF(صادر_وارد!$D$3:$D$1999,'تكويد صنف'!B1577,صادر_وارد!$A$3:$A$500)</f>
        <v>0</v>
      </c>
      <c r="D1577" s="9">
        <f ca="1">SUMIF(صادر_وارد!$D$3:$D$1999,'تكويد صنف'!B1577,صادر_وارد!$B$3:$B$500)</f>
        <v>0</v>
      </c>
      <c r="E1577" s="19">
        <f t="shared" ca="1" si="24"/>
        <v>0</v>
      </c>
      <c r="F1577" s="7"/>
    </row>
    <row r="1578" spans="1:6" ht="18" x14ac:dyDescent="0.2">
      <c r="A1578" s="7"/>
      <c r="B1578" s="8" t="str">
        <f>IF(A1578="","",SUBTOTAL(3,A$6:A1578))</f>
        <v/>
      </c>
      <c r="C1578" s="8">
        <f ca="1">SUMIF(صادر_وارد!$D$3:$D$1999,'تكويد صنف'!B1578,صادر_وارد!$A$3:$A$500)</f>
        <v>0</v>
      </c>
      <c r="D1578" s="9">
        <f ca="1">SUMIF(صادر_وارد!$D$3:$D$1999,'تكويد صنف'!B1578,صادر_وارد!$B$3:$B$500)</f>
        <v>0</v>
      </c>
      <c r="E1578" s="19">
        <f t="shared" ca="1" si="24"/>
        <v>0</v>
      </c>
      <c r="F1578" s="7"/>
    </row>
    <row r="1579" spans="1:6" ht="18" x14ac:dyDescent="0.2">
      <c r="A1579" s="7"/>
      <c r="B1579" s="8" t="str">
        <f>IF(A1579="","",SUBTOTAL(3,A$6:A1579))</f>
        <v/>
      </c>
      <c r="C1579" s="8">
        <f ca="1">SUMIF(صادر_وارد!$D$3:$D$1999,'تكويد صنف'!B1579,صادر_وارد!$A$3:$A$500)</f>
        <v>0</v>
      </c>
      <c r="D1579" s="9">
        <f ca="1">SUMIF(صادر_وارد!$D$3:$D$1999,'تكويد صنف'!B1579,صادر_وارد!$B$3:$B$500)</f>
        <v>0</v>
      </c>
      <c r="E1579" s="19">
        <f t="shared" ca="1" si="24"/>
        <v>0</v>
      </c>
      <c r="F1579" s="7"/>
    </row>
    <row r="1580" spans="1:6" ht="18" x14ac:dyDescent="0.2">
      <c r="A1580" s="7"/>
      <c r="B1580" s="8" t="str">
        <f>IF(A1580="","",SUBTOTAL(3,A$6:A1580))</f>
        <v/>
      </c>
      <c r="C1580" s="8">
        <f ca="1">SUMIF(صادر_وارد!$D$3:$D$1999,'تكويد صنف'!B1580,صادر_وارد!$A$3:$A$500)</f>
        <v>0</v>
      </c>
      <c r="D1580" s="9">
        <f ca="1">SUMIF(صادر_وارد!$D$3:$D$1999,'تكويد صنف'!B1580,صادر_وارد!$B$3:$B$500)</f>
        <v>0</v>
      </c>
      <c r="E1580" s="19">
        <f t="shared" ca="1" si="24"/>
        <v>0</v>
      </c>
      <c r="F1580" s="7"/>
    </row>
    <row r="1581" spans="1:6" ht="18" x14ac:dyDescent="0.2">
      <c r="A1581" s="7"/>
      <c r="B1581" s="8" t="str">
        <f>IF(A1581="","",SUBTOTAL(3,A$6:A1581))</f>
        <v/>
      </c>
      <c r="C1581" s="8">
        <f ca="1">SUMIF(صادر_وارد!$D$3:$D$1999,'تكويد صنف'!B1581,صادر_وارد!$A$3:$A$500)</f>
        <v>0</v>
      </c>
      <c r="D1581" s="9">
        <f ca="1">SUMIF(صادر_وارد!$D$3:$D$1999,'تكويد صنف'!B1581,صادر_وارد!$B$3:$B$500)</f>
        <v>0</v>
      </c>
      <c r="E1581" s="19">
        <f t="shared" ca="1" si="24"/>
        <v>0</v>
      </c>
      <c r="F1581" s="7"/>
    </row>
    <row r="1582" spans="1:6" ht="18" x14ac:dyDescent="0.2">
      <c r="A1582" s="7"/>
      <c r="B1582" s="8" t="str">
        <f>IF(A1582="","",SUBTOTAL(3,A$6:A1582))</f>
        <v/>
      </c>
      <c r="C1582" s="8">
        <f ca="1">SUMIF(صادر_وارد!$D$3:$D$1999,'تكويد صنف'!B1582,صادر_وارد!$A$3:$A$500)</f>
        <v>0</v>
      </c>
      <c r="D1582" s="9">
        <f ca="1">SUMIF(صادر_وارد!$D$3:$D$1999,'تكويد صنف'!B1582,صادر_وارد!$B$3:$B$500)</f>
        <v>0</v>
      </c>
      <c r="E1582" s="19">
        <f t="shared" ca="1" si="24"/>
        <v>0</v>
      </c>
      <c r="F1582" s="7"/>
    </row>
    <row r="1583" spans="1:6" ht="18" x14ac:dyDescent="0.2">
      <c r="A1583" s="7"/>
      <c r="B1583" s="8" t="str">
        <f>IF(A1583="","",SUBTOTAL(3,A$6:A1583))</f>
        <v/>
      </c>
      <c r="C1583" s="8">
        <f ca="1">SUMIF(صادر_وارد!$D$3:$D$1999,'تكويد صنف'!B1583,صادر_وارد!$A$3:$A$500)</f>
        <v>0</v>
      </c>
      <c r="D1583" s="9">
        <f ca="1">SUMIF(صادر_وارد!$D$3:$D$1999,'تكويد صنف'!B1583,صادر_وارد!$B$3:$B$500)</f>
        <v>0</v>
      </c>
      <c r="E1583" s="19">
        <f t="shared" ca="1" si="24"/>
        <v>0</v>
      </c>
      <c r="F1583" s="7"/>
    </row>
    <row r="1584" spans="1:6" ht="18" x14ac:dyDescent="0.2">
      <c r="A1584" s="7"/>
      <c r="B1584" s="8" t="str">
        <f>IF(A1584="","",SUBTOTAL(3,A$6:A1584))</f>
        <v/>
      </c>
      <c r="C1584" s="8">
        <f ca="1">SUMIF(صادر_وارد!$D$3:$D$1999,'تكويد صنف'!B1584,صادر_وارد!$A$3:$A$500)</f>
        <v>0</v>
      </c>
      <c r="D1584" s="9">
        <f ca="1">SUMIF(صادر_وارد!$D$3:$D$1999,'تكويد صنف'!B1584,صادر_وارد!$B$3:$B$500)</f>
        <v>0</v>
      </c>
      <c r="E1584" s="19">
        <f t="shared" ca="1" si="24"/>
        <v>0</v>
      </c>
      <c r="F1584" s="7"/>
    </row>
    <row r="1585" spans="1:6" ht="18" x14ac:dyDescent="0.2">
      <c r="A1585" s="7"/>
      <c r="B1585" s="8" t="str">
        <f>IF(A1585="","",SUBTOTAL(3,A$6:A1585))</f>
        <v/>
      </c>
      <c r="C1585" s="8">
        <f ca="1">SUMIF(صادر_وارد!$D$3:$D$1999,'تكويد صنف'!B1585,صادر_وارد!$A$3:$A$500)</f>
        <v>0</v>
      </c>
      <c r="D1585" s="9">
        <f ca="1">SUMIF(صادر_وارد!$D$3:$D$1999,'تكويد صنف'!B1585,صادر_وارد!$B$3:$B$500)</f>
        <v>0</v>
      </c>
      <c r="E1585" s="19">
        <f t="shared" ca="1" si="24"/>
        <v>0</v>
      </c>
      <c r="F1585" s="7"/>
    </row>
    <row r="1586" spans="1:6" ht="18" x14ac:dyDescent="0.2">
      <c r="A1586" s="7"/>
      <c r="B1586" s="8" t="str">
        <f>IF(A1586="","",SUBTOTAL(3,A$6:A1586))</f>
        <v/>
      </c>
      <c r="C1586" s="8">
        <f ca="1">SUMIF(صادر_وارد!$D$3:$D$1999,'تكويد صنف'!B1586,صادر_وارد!$A$3:$A$500)</f>
        <v>0</v>
      </c>
      <c r="D1586" s="9">
        <f ca="1">SUMIF(صادر_وارد!$D$3:$D$1999,'تكويد صنف'!B1586,صادر_وارد!$B$3:$B$500)</f>
        <v>0</v>
      </c>
      <c r="E1586" s="19">
        <f t="shared" ca="1" si="24"/>
        <v>0</v>
      </c>
      <c r="F1586" s="7"/>
    </row>
    <row r="1587" spans="1:6" ht="18" x14ac:dyDescent="0.2">
      <c r="A1587" s="7"/>
      <c r="B1587" s="8" t="str">
        <f>IF(A1587="","",SUBTOTAL(3,A$6:A1587))</f>
        <v/>
      </c>
      <c r="C1587" s="8">
        <f ca="1">SUMIF(صادر_وارد!$D$3:$D$1999,'تكويد صنف'!B1587,صادر_وارد!$A$3:$A$500)</f>
        <v>0</v>
      </c>
      <c r="D1587" s="9">
        <f ca="1">SUMIF(صادر_وارد!$D$3:$D$1999,'تكويد صنف'!B1587,صادر_وارد!$B$3:$B$500)</f>
        <v>0</v>
      </c>
      <c r="E1587" s="19">
        <f t="shared" ca="1" si="24"/>
        <v>0</v>
      </c>
      <c r="F1587" s="7"/>
    </row>
    <row r="1588" spans="1:6" ht="18" x14ac:dyDescent="0.2">
      <c r="A1588" s="7"/>
      <c r="B1588" s="8" t="str">
        <f>IF(A1588="","",SUBTOTAL(3,A$6:A1588))</f>
        <v/>
      </c>
      <c r="C1588" s="8">
        <f ca="1">SUMIF(صادر_وارد!$D$3:$D$1999,'تكويد صنف'!B1588,صادر_وارد!$A$3:$A$500)</f>
        <v>0</v>
      </c>
      <c r="D1588" s="9">
        <f ca="1">SUMIF(صادر_وارد!$D$3:$D$1999,'تكويد صنف'!B1588,صادر_وارد!$B$3:$B$500)</f>
        <v>0</v>
      </c>
      <c r="E1588" s="19">
        <f t="shared" ca="1" si="24"/>
        <v>0</v>
      </c>
      <c r="F1588" s="7"/>
    </row>
    <row r="1589" spans="1:6" ht="18" x14ac:dyDescent="0.2">
      <c r="A1589" s="7"/>
      <c r="B1589" s="8" t="str">
        <f>IF(A1589="","",SUBTOTAL(3,A$6:A1589))</f>
        <v/>
      </c>
      <c r="C1589" s="8">
        <f ca="1">SUMIF(صادر_وارد!$D$3:$D$1999,'تكويد صنف'!B1589,صادر_وارد!$A$3:$A$500)</f>
        <v>0</v>
      </c>
      <c r="D1589" s="9">
        <f ca="1">SUMIF(صادر_وارد!$D$3:$D$1999,'تكويد صنف'!B1589,صادر_وارد!$B$3:$B$500)</f>
        <v>0</v>
      </c>
      <c r="E1589" s="19">
        <f t="shared" ca="1" si="24"/>
        <v>0</v>
      </c>
      <c r="F1589" s="7"/>
    </row>
    <row r="1590" spans="1:6" ht="18" x14ac:dyDescent="0.2">
      <c r="A1590" s="7"/>
      <c r="B1590" s="8" t="str">
        <f>IF(A1590="","",SUBTOTAL(3,A$6:A1590))</f>
        <v/>
      </c>
      <c r="C1590" s="8">
        <f ca="1">SUMIF(صادر_وارد!$D$3:$D$1999,'تكويد صنف'!B1590,صادر_وارد!$A$3:$A$500)</f>
        <v>0</v>
      </c>
      <c r="D1590" s="9">
        <f ca="1">SUMIF(صادر_وارد!$D$3:$D$1999,'تكويد صنف'!B1590,صادر_وارد!$B$3:$B$500)</f>
        <v>0</v>
      </c>
      <c r="E1590" s="19">
        <f t="shared" ca="1" si="24"/>
        <v>0</v>
      </c>
      <c r="F1590" s="7"/>
    </row>
    <row r="1591" spans="1:6" ht="18" x14ac:dyDescent="0.2">
      <c r="A1591" s="7"/>
      <c r="B1591" s="8" t="str">
        <f>IF(A1591="","",SUBTOTAL(3,A$6:A1591))</f>
        <v/>
      </c>
      <c r="C1591" s="8">
        <f ca="1">SUMIF(صادر_وارد!$D$3:$D$1999,'تكويد صنف'!B1591,صادر_وارد!$A$3:$A$500)</f>
        <v>0</v>
      </c>
      <c r="D1591" s="9">
        <f ca="1">SUMIF(صادر_وارد!$D$3:$D$1999,'تكويد صنف'!B1591,صادر_وارد!$B$3:$B$500)</f>
        <v>0</v>
      </c>
      <c r="E1591" s="19">
        <f t="shared" ca="1" si="24"/>
        <v>0</v>
      </c>
      <c r="F1591" s="7"/>
    </row>
    <row r="1592" spans="1:6" ht="18" x14ac:dyDescent="0.2">
      <c r="A1592" s="7"/>
      <c r="B1592" s="8" t="str">
        <f>IF(A1592="","",SUBTOTAL(3,A$6:A1592))</f>
        <v/>
      </c>
      <c r="C1592" s="8">
        <f ca="1">SUMIF(صادر_وارد!$D$3:$D$1999,'تكويد صنف'!B1592,صادر_وارد!$A$3:$A$500)</f>
        <v>0</v>
      </c>
      <c r="D1592" s="9">
        <f ca="1">SUMIF(صادر_وارد!$D$3:$D$1999,'تكويد صنف'!B1592,صادر_وارد!$B$3:$B$500)</f>
        <v>0</v>
      </c>
      <c r="E1592" s="19">
        <f t="shared" ca="1" si="24"/>
        <v>0</v>
      </c>
      <c r="F1592" s="7"/>
    </row>
    <row r="1593" spans="1:6" ht="18" x14ac:dyDescent="0.2">
      <c r="A1593" s="7"/>
      <c r="B1593" s="8" t="str">
        <f>IF(A1593="","",SUBTOTAL(3,A$6:A1593))</f>
        <v/>
      </c>
      <c r="C1593" s="8">
        <f ca="1">SUMIF(صادر_وارد!$D$3:$D$1999,'تكويد صنف'!B1593,صادر_وارد!$A$3:$A$500)</f>
        <v>0</v>
      </c>
      <c r="D1593" s="9">
        <f ca="1">SUMIF(صادر_وارد!$D$3:$D$1999,'تكويد صنف'!B1593,صادر_وارد!$B$3:$B$500)</f>
        <v>0</v>
      </c>
      <c r="E1593" s="19">
        <f t="shared" ca="1" si="24"/>
        <v>0</v>
      </c>
      <c r="F1593" s="7"/>
    </row>
    <row r="1594" spans="1:6" ht="18" x14ac:dyDescent="0.2">
      <c r="A1594" s="7"/>
      <c r="B1594" s="8" t="str">
        <f>IF(A1594="","",SUBTOTAL(3,A$6:A1594))</f>
        <v/>
      </c>
      <c r="C1594" s="8">
        <f ca="1">SUMIF(صادر_وارد!$D$3:$D$1999,'تكويد صنف'!B1594,صادر_وارد!$A$3:$A$500)</f>
        <v>0</v>
      </c>
      <c r="D1594" s="9">
        <f ca="1">SUMIF(صادر_وارد!$D$3:$D$1999,'تكويد صنف'!B1594,صادر_وارد!$B$3:$B$500)</f>
        <v>0</v>
      </c>
      <c r="E1594" s="19">
        <f t="shared" ca="1" si="24"/>
        <v>0</v>
      </c>
      <c r="F1594" s="7"/>
    </row>
    <row r="1595" spans="1:6" ht="18" x14ac:dyDescent="0.2">
      <c r="A1595" s="7"/>
      <c r="B1595" s="8" t="str">
        <f>IF(A1595="","",SUBTOTAL(3,A$6:A1595))</f>
        <v/>
      </c>
      <c r="C1595" s="8">
        <f ca="1">SUMIF(صادر_وارد!$D$3:$D$1999,'تكويد صنف'!B1595,صادر_وارد!$A$3:$A$500)</f>
        <v>0</v>
      </c>
      <c r="D1595" s="9">
        <f ca="1">SUMIF(صادر_وارد!$D$3:$D$1999,'تكويد صنف'!B1595,صادر_وارد!$B$3:$B$500)</f>
        <v>0</v>
      </c>
      <c r="E1595" s="19">
        <f t="shared" ca="1" si="24"/>
        <v>0</v>
      </c>
      <c r="F1595" s="7"/>
    </row>
    <row r="1596" spans="1:6" ht="18" x14ac:dyDescent="0.2">
      <c r="A1596" s="7"/>
      <c r="B1596" s="8" t="str">
        <f>IF(A1596="","",SUBTOTAL(3,A$6:A1596))</f>
        <v/>
      </c>
      <c r="C1596" s="8">
        <f ca="1">SUMIF(صادر_وارد!$D$3:$D$1999,'تكويد صنف'!B1596,صادر_وارد!$A$3:$A$500)</f>
        <v>0</v>
      </c>
      <c r="D1596" s="9">
        <f ca="1">SUMIF(صادر_وارد!$D$3:$D$1999,'تكويد صنف'!B1596,صادر_وارد!$B$3:$B$500)</f>
        <v>0</v>
      </c>
      <c r="E1596" s="19">
        <f t="shared" ca="1" si="24"/>
        <v>0</v>
      </c>
      <c r="F1596" s="7"/>
    </row>
    <row r="1597" spans="1:6" ht="18" x14ac:dyDescent="0.2">
      <c r="A1597" s="7"/>
      <c r="B1597" s="8" t="str">
        <f>IF(A1597="","",SUBTOTAL(3,A$6:A1597))</f>
        <v/>
      </c>
      <c r="C1597" s="8">
        <f ca="1">SUMIF(صادر_وارد!$D$3:$D$1999,'تكويد صنف'!B1597,صادر_وارد!$A$3:$A$500)</f>
        <v>0</v>
      </c>
      <c r="D1597" s="9">
        <f ca="1">SUMIF(صادر_وارد!$D$3:$D$1999,'تكويد صنف'!B1597,صادر_وارد!$B$3:$B$500)</f>
        <v>0</v>
      </c>
      <c r="E1597" s="19">
        <f t="shared" ca="1" si="24"/>
        <v>0</v>
      </c>
      <c r="F1597" s="7"/>
    </row>
    <row r="1598" spans="1:6" ht="18" x14ac:dyDescent="0.2">
      <c r="A1598" s="7"/>
      <c r="B1598" s="8" t="str">
        <f>IF(A1598="","",SUBTOTAL(3,A$6:A1598))</f>
        <v/>
      </c>
      <c r="C1598" s="8">
        <f ca="1">SUMIF(صادر_وارد!$D$3:$D$1999,'تكويد صنف'!B1598,صادر_وارد!$A$3:$A$500)</f>
        <v>0</v>
      </c>
      <c r="D1598" s="9">
        <f ca="1">SUMIF(صادر_وارد!$D$3:$D$1999,'تكويد صنف'!B1598,صادر_وارد!$B$3:$B$500)</f>
        <v>0</v>
      </c>
      <c r="E1598" s="19">
        <f t="shared" ca="1" si="24"/>
        <v>0</v>
      </c>
      <c r="F1598" s="7"/>
    </row>
    <row r="1599" spans="1:6" ht="18" x14ac:dyDescent="0.2">
      <c r="A1599" s="7"/>
      <c r="B1599" s="8" t="str">
        <f>IF(A1599="","",SUBTOTAL(3,A$6:A1599))</f>
        <v/>
      </c>
      <c r="C1599" s="8">
        <f ca="1">SUMIF(صادر_وارد!$D$3:$D$1999,'تكويد صنف'!B1599,صادر_وارد!$A$3:$A$500)</f>
        <v>0</v>
      </c>
      <c r="D1599" s="9">
        <f ca="1">SUMIF(صادر_وارد!$D$3:$D$1999,'تكويد صنف'!B1599,صادر_وارد!$B$3:$B$500)</f>
        <v>0</v>
      </c>
      <c r="E1599" s="19">
        <f t="shared" ca="1" si="24"/>
        <v>0</v>
      </c>
      <c r="F1599" s="7"/>
    </row>
    <row r="1600" spans="1:6" ht="18" x14ac:dyDescent="0.2">
      <c r="A1600" s="7"/>
      <c r="B1600" s="8" t="str">
        <f>IF(A1600="","",SUBTOTAL(3,A$6:A1600))</f>
        <v/>
      </c>
      <c r="C1600" s="8">
        <f ca="1">SUMIF(صادر_وارد!$D$3:$D$1999,'تكويد صنف'!B1600,صادر_وارد!$A$3:$A$500)</f>
        <v>0</v>
      </c>
      <c r="D1600" s="9">
        <f ca="1">SUMIF(صادر_وارد!$D$3:$D$1999,'تكويد صنف'!B1600,صادر_وارد!$B$3:$B$500)</f>
        <v>0</v>
      </c>
      <c r="E1600" s="19">
        <f t="shared" ca="1" si="24"/>
        <v>0</v>
      </c>
      <c r="F1600" s="7"/>
    </row>
    <row r="1601" spans="1:6" ht="18" x14ac:dyDescent="0.2">
      <c r="A1601" s="7"/>
      <c r="B1601" s="8" t="str">
        <f>IF(A1601="","",SUBTOTAL(3,A$6:A1601))</f>
        <v/>
      </c>
      <c r="C1601" s="8">
        <f ca="1">SUMIF(صادر_وارد!$D$3:$D$1999,'تكويد صنف'!B1601,صادر_وارد!$A$3:$A$500)</f>
        <v>0</v>
      </c>
      <c r="D1601" s="9">
        <f ca="1">SUMIF(صادر_وارد!$D$3:$D$1999,'تكويد صنف'!B1601,صادر_وارد!$B$3:$B$500)</f>
        <v>0</v>
      </c>
      <c r="E1601" s="19">
        <f t="shared" ca="1" si="24"/>
        <v>0</v>
      </c>
      <c r="F1601" s="7"/>
    </row>
    <row r="1602" spans="1:6" ht="18" x14ac:dyDescent="0.2">
      <c r="A1602" s="7"/>
      <c r="B1602" s="8" t="str">
        <f>IF(A1602="","",SUBTOTAL(3,A$6:A1602))</f>
        <v/>
      </c>
      <c r="C1602" s="8">
        <f ca="1">SUMIF(صادر_وارد!$D$3:$D$1999,'تكويد صنف'!B1602,صادر_وارد!$A$3:$A$500)</f>
        <v>0</v>
      </c>
      <c r="D1602" s="9">
        <f ca="1">SUMIF(صادر_وارد!$D$3:$D$1999,'تكويد صنف'!B1602,صادر_وارد!$B$3:$B$500)</f>
        <v>0</v>
      </c>
      <c r="E1602" s="19">
        <f t="shared" ca="1" si="24"/>
        <v>0</v>
      </c>
      <c r="F1602" s="7"/>
    </row>
    <row r="1603" spans="1:6" ht="18" x14ac:dyDescent="0.2">
      <c r="A1603" s="7"/>
      <c r="B1603" s="8" t="str">
        <f>IF(A1603="","",SUBTOTAL(3,A$6:A1603))</f>
        <v/>
      </c>
      <c r="C1603" s="8">
        <f ca="1">SUMIF(صادر_وارد!$D$3:$D$1999,'تكويد صنف'!B1603,صادر_وارد!$A$3:$A$500)</f>
        <v>0</v>
      </c>
      <c r="D1603" s="9">
        <f ca="1">SUMIF(صادر_وارد!$D$3:$D$1999,'تكويد صنف'!B1603,صادر_وارد!$B$3:$B$500)</f>
        <v>0</v>
      </c>
      <c r="E1603" s="19">
        <f t="shared" ca="1" si="24"/>
        <v>0</v>
      </c>
      <c r="F1603" s="7"/>
    </row>
    <row r="1604" spans="1:6" ht="18" x14ac:dyDescent="0.2">
      <c r="A1604" s="7"/>
      <c r="B1604" s="8" t="str">
        <f>IF(A1604="","",SUBTOTAL(3,A$6:A1604))</f>
        <v/>
      </c>
      <c r="C1604" s="8">
        <f ca="1">SUMIF(صادر_وارد!$D$3:$D$1999,'تكويد صنف'!B1604,صادر_وارد!$A$3:$A$500)</f>
        <v>0</v>
      </c>
      <c r="D1604" s="9">
        <f ca="1">SUMIF(صادر_وارد!$D$3:$D$1999,'تكويد صنف'!B1604,صادر_وارد!$B$3:$B$500)</f>
        <v>0</v>
      </c>
      <c r="E1604" s="19">
        <f t="shared" ca="1" si="24"/>
        <v>0</v>
      </c>
      <c r="F1604" s="7"/>
    </row>
    <row r="1605" spans="1:6" ht="18" x14ac:dyDescent="0.2">
      <c r="A1605" s="7"/>
      <c r="B1605" s="8" t="str">
        <f>IF(A1605="","",SUBTOTAL(3,A$6:A1605))</f>
        <v/>
      </c>
      <c r="C1605" s="8">
        <f ca="1">SUMIF(صادر_وارد!$D$3:$D$1999,'تكويد صنف'!B1605,صادر_وارد!$A$3:$A$500)</f>
        <v>0</v>
      </c>
      <c r="D1605" s="9">
        <f ca="1">SUMIF(صادر_وارد!$D$3:$D$1999,'تكويد صنف'!B1605,صادر_وارد!$B$3:$B$500)</f>
        <v>0</v>
      </c>
      <c r="E1605" s="19">
        <f t="shared" ca="1" si="24"/>
        <v>0</v>
      </c>
      <c r="F1605" s="7"/>
    </row>
    <row r="1606" spans="1:6" ht="18" x14ac:dyDescent="0.2">
      <c r="A1606" s="7"/>
      <c r="B1606" s="8" t="str">
        <f>IF(A1606="","",SUBTOTAL(3,A$6:A1606))</f>
        <v/>
      </c>
      <c r="C1606" s="8">
        <f ca="1">SUMIF(صادر_وارد!$D$3:$D$1999,'تكويد صنف'!B1606,صادر_وارد!$A$3:$A$500)</f>
        <v>0</v>
      </c>
      <c r="D1606" s="9">
        <f ca="1">SUMIF(صادر_وارد!$D$3:$D$1999,'تكويد صنف'!B1606,صادر_وارد!$B$3:$B$500)</f>
        <v>0</v>
      </c>
      <c r="E1606" s="19">
        <f t="shared" ref="E1606:E1669" ca="1" si="25">C1606-D1606</f>
        <v>0</v>
      </c>
      <c r="F1606" s="7"/>
    </row>
    <row r="1607" spans="1:6" ht="18" x14ac:dyDescent="0.2">
      <c r="A1607" s="7"/>
      <c r="B1607" s="8" t="str">
        <f>IF(A1607="","",SUBTOTAL(3,A$6:A1607))</f>
        <v/>
      </c>
      <c r="C1607" s="8">
        <f ca="1">SUMIF(صادر_وارد!$D$3:$D$1999,'تكويد صنف'!B1607,صادر_وارد!$A$3:$A$500)</f>
        <v>0</v>
      </c>
      <c r="D1607" s="9">
        <f ca="1">SUMIF(صادر_وارد!$D$3:$D$1999,'تكويد صنف'!B1607,صادر_وارد!$B$3:$B$500)</f>
        <v>0</v>
      </c>
      <c r="E1607" s="19">
        <f t="shared" ca="1" si="25"/>
        <v>0</v>
      </c>
      <c r="F1607" s="7"/>
    </row>
    <row r="1608" spans="1:6" ht="18" x14ac:dyDescent="0.2">
      <c r="A1608" s="7"/>
      <c r="B1608" s="8" t="str">
        <f>IF(A1608="","",SUBTOTAL(3,A$6:A1608))</f>
        <v/>
      </c>
      <c r="C1608" s="8">
        <f ca="1">SUMIF(صادر_وارد!$D$3:$D$1999,'تكويد صنف'!B1608,صادر_وارد!$A$3:$A$500)</f>
        <v>0</v>
      </c>
      <c r="D1608" s="9">
        <f ca="1">SUMIF(صادر_وارد!$D$3:$D$1999,'تكويد صنف'!B1608,صادر_وارد!$B$3:$B$500)</f>
        <v>0</v>
      </c>
      <c r="E1608" s="19">
        <f t="shared" ca="1" si="25"/>
        <v>0</v>
      </c>
      <c r="F1608" s="7"/>
    </row>
    <row r="1609" spans="1:6" ht="18" x14ac:dyDescent="0.2">
      <c r="A1609" s="7"/>
      <c r="B1609" s="8" t="str">
        <f>IF(A1609="","",SUBTOTAL(3,A$6:A1609))</f>
        <v/>
      </c>
      <c r="C1609" s="8">
        <f ca="1">SUMIF(صادر_وارد!$D$3:$D$1999,'تكويد صنف'!B1609,صادر_وارد!$A$3:$A$500)</f>
        <v>0</v>
      </c>
      <c r="D1609" s="9">
        <f ca="1">SUMIF(صادر_وارد!$D$3:$D$1999,'تكويد صنف'!B1609,صادر_وارد!$B$3:$B$500)</f>
        <v>0</v>
      </c>
      <c r="E1609" s="19">
        <f t="shared" ca="1" si="25"/>
        <v>0</v>
      </c>
      <c r="F1609" s="7"/>
    </row>
    <row r="1610" spans="1:6" ht="18" x14ac:dyDescent="0.2">
      <c r="A1610" s="7"/>
      <c r="B1610" s="8" t="str">
        <f>IF(A1610="","",SUBTOTAL(3,A$6:A1610))</f>
        <v/>
      </c>
      <c r="C1610" s="8">
        <f ca="1">SUMIF(صادر_وارد!$D$3:$D$1999,'تكويد صنف'!B1610,صادر_وارد!$A$3:$A$500)</f>
        <v>0</v>
      </c>
      <c r="D1610" s="9">
        <f ca="1">SUMIF(صادر_وارد!$D$3:$D$1999,'تكويد صنف'!B1610,صادر_وارد!$B$3:$B$500)</f>
        <v>0</v>
      </c>
      <c r="E1610" s="19">
        <f t="shared" ca="1" si="25"/>
        <v>0</v>
      </c>
      <c r="F1610" s="7"/>
    </row>
    <row r="1611" spans="1:6" ht="18" x14ac:dyDescent="0.2">
      <c r="A1611" s="7"/>
      <c r="B1611" s="8" t="str">
        <f>IF(A1611="","",SUBTOTAL(3,A$6:A1611))</f>
        <v/>
      </c>
      <c r="C1611" s="8">
        <f ca="1">SUMIF(صادر_وارد!$D$3:$D$1999,'تكويد صنف'!B1611,صادر_وارد!$A$3:$A$500)</f>
        <v>0</v>
      </c>
      <c r="D1611" s="9">
        <f ca="1">SUMIF(صادر_وارد!$D$3:$D$1999,'تكويد صنف'!B1611,صادر_وارد!$B$3:$B$500)</f>
        <v>0</v>
      </c>
      <c r="E1611" s="19">
        <f t="shared" ca="1" si="25"/>
        <v>0</v>
      </c>
      <c r="F1611" s="7"/>
    </row>
    <row r="1612" spans="1:6" ht="18" x14ac:dyDescent="0.2">
      <c r="A1612" s="7"/>
      <c r="B1612" s="8" t="str">
        <f>IF(A1612="","",SUBTOTAL(3,A$6:A1612))</f>
        <v/>
      </c>
      <c r="C1612" s="8">
        <f ca="1">SUMIF(صادر_وارد!$D$3:$D$1999,'تكويد صنف'!B1612,صادر_وارد!$A$3:$A$500)</f>
        <v>0</v>
      </c>
      <c r="D1612" s="9">
        <f ca="1">SUMIF(صادر_وارد!$D$3:$D$1999,'تكويد صنف'!B1612,صادر_وارد!$B$3:$B$500)</f>
        <v>0</v>
      </c>
      <c r="E1612" s="19">
        <f t="shared" ca="1" si="25"/>
        <v>0</v>
      </c>
      <c r="F1612" s="7"/>
    </row>
    <row r="1613" spans="1:6" ht="18" x14ac:dyDescent="0.2">
      <c r="A1613" s="7"/>
      <c r="B1613" s="8" t="str">
        <f>IF(A1613="","",SUBTOTAL(3,A$6:A1613))</f>
        <v/>
      </c>
      <c r="C1613" s="8">
        <f ca="1">SUMIF(صادر_وارد!$D$3:$D$1999,'تكويد صنف'!B1613,صادر_وارد!$A$3:$A$500)</f>
        <v>0</v>
      </c>
      <c r="D1613" s="9">
        <f ca="1">SUMIF(صادر_وارد!$D$3:$D$1999,'تكويد صنف'!B1613,صادر_وارد!$B$3:$B$500)</f>
        <v>0</v>
      </c>
      <c r="E1613" s="19">
        <f t="shared" ca="1" si="25"/>
        <v>0</v>
      </c>
      <c r="F1613" s="7"/>
    </row>
    <row r="1614" spans="1:6" ht="18" x14ac:dyDescent="0.2">
      <c r="A1614" s="7"/>
      <c r="B1614" s="8" t="str">
        <f>IF(A1614="","",SUBTOTAL(3,A$6:A1614))</f>
        <v/>
      </c>
      <c r="C1614" s="8">
        <f ca="1">SUMIF(صادر_وارد!$D$3:$D$1999,'تكويد صنف'!B1614,صادر_وارد!$A$3:$A$500)</f>
        <v>0</v>
      </c>
      <c r="D1614" s="9">
        <f ca="1">SUMIF(صادر_وارد!$D$3:$D$1999,'تكويد صنف'!B1614,صادر_وارد!$B$3:$B$500)</f>
        <v>0</v>
      </c>
      <c r="E1614" s="19">
        <f t="shared" ca="1" si="25"/>
        <v>0</v>
      </c>
      <c r="F1614" s="7"/>
    </row>
    <row r="1615" spans="1:6" ht="18" x14ac:dyDescent="0.2">
      <c r="A1615" s="7"/>
      <c r="B1615" s="8" t="str">
        <f>IF(A1615="","",SUBTOTAL(3,A$6:A1615))</f>
        <v/>
      </c>
      <c r="C1615" s="8">
        <f ca="1">SUMIF(صادر_وارد!$D$3:$D$1999,'تكويد صنف'!B1615,صادر_وارد!$A$3:$A$500)</f>
        <v>0</v>
      </c>
      <c r="D1615" s="9">
        <f ca="1">SUMIF(صادر_وارد!$D$3:$D$1999,'تكويد صنف'!B1615,صادر_وارد!$B$3:$B$500)</f>
        <v>0</v>
      </c>
      <c r="E1615" s="19">
        <f t="shared" ca="1" si="25"/>
        <v>0</v>
      </c>
      <c r="F1615" s="7"/>
    </row>
    <row r="1616" spans="1:6" ht="18" x14ac:dyDescent="0.2">
      <c r="A1616" s="7"/>
      <c r="B1616" s="8" t="str">
        <f>IF(A1616="","",SUBTOTAL(3,A$6:A1616))</f>
        <v/>
      </c>
      <c r="C1616" s="8">
        <f ca="1">SUMIF(صادر_وارد!$D$3:$D$1999,'تكويد صنف'!B1616,صادر_وارد!$A$3:$A$500)</f>
        <v>0</v>
      </c>
      <c r="D1616" s="9">
        <f ca="1">SUMIF(صادر_وارد!$D$3:$D$1999,'تكويد صنف'!B1616,صادر_وارد!$B$3:$B$500)</f>
        <v>0</v>
      </c>
      <c r="E1616" s="19">
        <f t="shared" ca="1" si="25"/>
        <v>0</v>
      </c>
      <c r="F1616" s="7"/>
    </row>
    <row r="1617" spans="1:6" ht="18" x14ac:dyDescent="0.2">
      <c r="A1617" s="7"/>
      <c r="B1617" s="8" t="str">
        <f>IF(A1617="","",SUBTOTAL(3,A$6:A1617))</f>
        <v/>
      </c>
      <c r="C1617" s="8">
        <f ca="1">SUMIF(صادر_وارد!$D$3:$D$1999,'تكويد صنف'!B1617,صادر_وارد!$A$3:$A$500)</f>
        <v>0</v>
      </c>
      <c r="D1617" s="9">
        <f ca="1">SUMIF(صادر_وارد!$D$3:$D$1999,'تكويد صنف'!B1617,صادر_وارد!$B$3:$B$500)</f>
        <v>0</v>
      </c>
      <c r="E1617" s="19">
        <f t="shared" ca="1" si="25"/>
        <v>0</v>
      </c>
      <c r="F1617" s="7"/>
    </row>
    <row r="1618" spans="1:6" ht="18" x14ac:dyDescent="0.2">
      <c r="A1618" s="7"/>
      <c r="B1618" s="8" t="str">
        <f>IF(A1618="","",SUBTOTAL(3,A$6:A1618))</f>
        <v/>
      </c>
      <c r="C1618" s="8">
        <f ca="1">SUMIF(صادر_وارد!$D$3:$D$1999,'تكويد صنف'!B1618,صادر_وارد!$A$3:$A$500)</f>
        <v>0</v>
      </c>
      <c r="D1618" s="9">
        <f ca="1">SUMIF(صادر_وارد!$D$3:$D$1999,'تكويد صنف'!B1618,صادر_وارد!$B$3:$B$500)</f>
        <v>0</v>
      </c>
      <c r="E1618" s="19">
        <f t="shared" ca="1" si="25"/>
        <v>0</v>
      </c>
      <c r="F1618" s="7"/>
    </row>
    <row r="1619" spans="1:6" ht="18" x14ac:dyDescent="0.2">
      <c r="A1619" s="7"/>
      <c r="B1619" s="8" t="str">
        <f>IF(A1619="","",SUBTOTAL(3,A$6:A1619))</f>
        <v/>
      </c>
      <c r="C1619" s="8">
        <f ca="1">SUMIF(صادر_وارد!$D$3:$D$1999,'تكويد صنف'!B1619,صادر_وارد!$A$3:$A$500)</f>
        <v>0</v>
      </c>
      <c r="D1619" s="9">
        <f ca="1">SUMIF(صادر_وارد!$D$3:$D$1999,'تكويد صنف'!B1619,صادر_وارد!$B$3:$B$500)</f>
        <v>0</v>
      </c>
      <c r="E1619" s="19">
        <f t="shared" ca="1" si="25"/>
        <v>0</v>
      </c>
      <c r="F1619" s="7"/>
    </row>
    <row r="1620" spans="1:6" ht="18" x14ac:dyDescent="0.2">
      <c r="A1620" s="7"/>
      <c r="B1620" s="8" t="str">
        <f>IF(A1620="","",SUBTOTAL(3,A$6:A1620))</f>
        <v/>
      </c>
      <c r="C1620" s="8">
        <f ca="1">SUMIF(صادر_وارد!$D$3:$D$1999,'تكويد صنف'!B1620,صادر_وارد!$A$3:$A$500)</f>
        <v>0</v>
      </c>
      <c r="D1620" s="9">
        <f ca="1">SUMIF(صادر_وارد!$D$3:$D$1999,'تكويد صنف'!B1620,صادر_وارد!$B$3:$B$500)</f>
        <v>0</v>
      </c>
      <c r="E1620" s="19">
        <f t="shared" ca="1" si="25"/>
        <v>0</v>
      </c>
      <c r="F1620" s="7"/>
    </row>
    <row r="1621" spans="1:6" ht="18" x14ac:dyDescent="0.2">
      <c r="A1621" s="7"/>
      <c r="B1621" s="8" t="str">
        <f>IF(A1621="","",SUBTOTAL(3,A$6:A1621))</f>
        <v/>
      </c>
      <c r="C1621" s="8">
        <f ca="1">SUMIF(صادر_وارد!$D$3:$D$1999,'تكويد صنف'!B1621,صادر_وارد!$A$3:$A$500)</f>
        <v>0</v>
      </c>
      <c r="D1621" s="9">
        <f ca="1">SUMIF(صادر_وارد!$D$3:$D$1999,'تكويد صنف'!B1621,صادر_وارد!$B$3:$B$500)</f>
        <v>0</v>
      </c>
      <c r="E1621" s="19">
        <f t="shared" ca="1" si="25"/>
        <v>0</v>
      </c>
      <c r="F1621" s="7"/>
    </row>
    <row r="1622" spans="1:6" ht="18" x14ac:dyDescent="0.2">
      <c r="A1622" s="7"/>
      <c r="B1622" s="8" t="str">
        <f>IF(A1622="","",SUBTOTAL(3,A$6:A1622))</f>
        <v/>
      </c>
      <c r="C1622" s="8">
        <f ca="1">SUMIF(صادر_وارد!$D$3:$D$1999,'تكويد صنف'!B1622,صادر_وارد!$A$3:$A$500)</f>
        <v>0</v>
      </c>
      <c r="D1622" s="9">
        <f ca="1">SUMIF(صادر_وارد!$D$3:$D$1999,'تكويد صنف'!B1622,صادر_وارد!$B$3:$B$500)</f>
        <v>0</v>
      </c>
      <c r="E1622" s="19">
        <f t="shared" ca="1" si="25"/>
        <v>0</v>
      </c>
      <c r="F1622" s="7"/>
    </row>
    <row r="1623" spans="1:6" ht="18" x14ac:dyDescent="0.2">
      <c r="A1623" s="7"/>
      <c r="B1623" s="8" t="str">
        <f>IF(A1623="","",SUBTOTAL(3,A$6:A1623))</f>
        <v/>
      </c>
      <c r="C1623" s="8">
        <f ca="1">SUMIF(صادر_وارد!$D$3:$D$1999,'تكويد صنف'!B1623,صادر_وارد!$A$3:$A$500)</f>
        <v>0</v>
      </c>
      <c r="D1623" s="9">
        <f ca="1">SUMIF(صادر_وارد!$D$3:$D$1999,'تكويد صنف'!B1623,صادر_وارد!$B$3:$B$500)</f>
        <v>0</v>
      </c>
      <c r="E1623" s="19">
        <f t="shared" ca="1" si="25"/>
        <v>0</v>
      </c>
      <c r="F1623" s="7"/>
    </row>
    <row r="1624" spans="1:6" ht="18" x14ac:dyDescent="0.2">
      <c r="A1624" s="7"/>
      <c r="B1624" s="8" t="str">
        <f>IF(A1624="","",SUBTOTAL(3,A$6:A1624))</f>
        <v/>
      </c>
      <c r="C1624" s="8">
        <f ca="1">SUMIF(صادر_وارد!$D$3:$D$1999,'تكويد صنف'!B1624,صادر_وارد!$A$3:$A$500)</f>
        <v>0</v>
      </c>
      <c r="D1624" s="9">
        <f ca="1">SUMIF(صادر_وارد!$D$3:$D$1999,'تكويد صنف'!B1624,صادر_وارد!$B$3:$B$500)</f>
        <v>0</v>
      </c>
      <c r="E1624" s="19">
        <f t="shared" ca="1" si="25"/>
        <v>0</v>
      </c>
      <c r="F1624" s="7"/>
    </row>
    <row r="1625" spans="1:6" ht="18" x14ac:dyDescent="0.2">
      <c r="A1625" s="7"/>
      <c r="B1625" s="8" t="str">
        <f>IF(A1625="","",SUBTOTAL(3,A$6:A1625))</f>
        <v/>
      </c>
      <c r="C1625" s="8">
        <f ca="1">SUMIF(صادر_وارد!$D$3:$D$1999,'تكويد صنف'!B1625,صادر_وارد!$A$3:$A$500)</f>
        <v>0</v>
      </c>
      <c r="D1625" s="9">
        <f ca="1">SUMIF(صادر_وارد!$D$3:$D$1999,'تكويد صنف'!B1625,صادر_وارد!$B$3:$B$500)</f>
        <v>0</v>
      </c>
      <c r="E1625" s="19">
        <f t="shared" ca="1" si="25"/>
        <v>0</v>
      </c>
      <c r="F1625" s="7"/>
    </row>
    <row r="1626" spans="1:6" ht="18" x14ac:dyDescent="0.2">
      <c r="A1626" s="7"/>
      <c r="B1626" s="8" t="str">
        <f>IF(A1626="","",SUBTOTAL(3,A$6:A1626))</f>
        <v/>
      </c>
      <c r="C1626" s="8">
        <f ca="1">SUMIF(صادر_وارد!$D$3:$D$1999,'تكويد صنف'!B1626,صادر_وارد!$A$3:$A$500)</f>
        <v>0</v>
      </c>
      <c r="D1626" s="9">
        <f ca="1">SUMIF(صادر_وارد!$D$3:$D$1999,'تكويد صنف'!B1626,صادر_وارد!$B$3:$B$500)</f>
        <v>0</v>
      </c>
      <c r="E1626" s="19">
        <f t="shared" ca="1" si="25"/>
        <v>0</v>
      </c>
      <c r="F1626" s="7"/>
    </row>
    <row r="1627" spans="1:6" ht="18" x14ac:dyDescent="0.2">
      <c r="A1627" s="7"/>
      <c r="B1627" s="8" t="str">
        <f>IF(A1627="","",SUBTOTAL(3,A$6:A1627))</f>
        <v/>
      </c>
      <c r="C1627" s="8">
        <f ca="1">SUMIF(صادر_وارد!$D$3:$D$1999,'تكويد صنف'!B1627,صادر_وارد!$A$3:$A$500)</f>
        <v>0</v>
      </c>
      <c r="D1627" s="9">
        <f ca="1">SUMIF(صادر_وارد!$D$3:$D$1999,'تكويد صنف'!B1627,صادر_وارد!$B$3:$B$500)</f>
        <v>0</v>
      </c>
      <c r="E1627" s="19">
        <f t="shared" ca="1" si="25"/>
        <v>0</v>
      </c>
      <c r="F1627" s="7"/>
    </row>
    <row r="1628" spans="1:6" ht="18" x14ac:dyDescent="0.2">
      <c r="A1628" s="7"/>
      <c r="B1628" s="8" t="str">
        <f>IF(A1628="","",SUBTOTAL(3,A$6:A1628))</f>
        <v/>
      </c>
      <c r="C1628" s="8">
        <f ca="1">SUMIF(صادر_وارد!$D$3:$D$1999,'تكويد صنف'!B1628,صادر_وارد!$A$3:$A$500)</f>
        <v>0</v>
      </c>
      <c r="D1628" s="9">
        <f ca="1">SUMIF(صادر_وارد!$D$3:$D$1999,'تكويد صنف'!B1628,صادر_وارد!$B$3:$B$500)</f>
        <v>0</v>
      </c>
      <c r="E1628" s="19">
        <f t="shared" ca="1" si="25"/>
        <v>0</v>
      </c>
      <c r="F1628" s="7"/>
    </row>
    <row r="1629" spans="1:6" ht="18" x14ac:dyDescent="0.2">
      <c r="A1629" s="7"/>
      <c r="B1629" s="8" t="str">
        <f>IF(A1629="","",SUBTOTAL(3,A$6:A1629))</f>
        <v/>
      </c>
      <c r="C1629" s="8">
        <f ca="1">SUMIF(صادر_وارد!$D$3:$D$1999,'تكويد صنف'!B1629,صادر_وارد!$A$3:$A$500)</f>
        <v>0</v>
      </c>
      <c r="D1629" s="9">
        <f ca="1">SUMIF(صادر_وارد!$D$3:$D$1999,'تكويد صنف'!B1629,صادر_وارد!$B$3:$B$500)</f>
        <v>0</v>
      </c>
      <c r="E1629" s="19">
        <f t="shared" ca="1" si="25"/>
        <v>0</v>
      </c>
      <c r="F1629" s="7"/>
    </row>
    <row r="1630" spans="1:6" ht="18" x14ac:dyDescent="0.2">
      <c r="A1630" s="7"/>
      <c r="B1630" s="8" t="str">
        <f>IF(A1630="","",SUBTOTAL(3,A$6:A1630))</f>
        <v/>
      </c>
      <c r="C1630" s="8">
        <f ca="1">SUMIF(صادر_وارد!$D$3:$D$1999,'تكويد صنف'!B1630,صادر_وارد!$A$3:$A$500)</f>
        <v>0</v>
      </c>
      <c r="D1630" s="9">
        <f ca="1">SUMIF(صادر_وارد!$D$3:$D$1999,'تكويد صنف'!B1630,صادر_وارد!$B$3:$B$500)</f>
        <v>0</v>
      </c>
      <c r="E1630" s="19">
        <f t="shared" ca="1" si="25"/>
        <v>0</v>
      </c>
      <c r="F1630" s="7"/>
    </row>
    <row r="1631" spans="1:6" ht="18" x14ac:dyDescent="0.2">
      <c r="A1631" s="7"/>
      <c r="B1631" s="8" t="str">
        <f>IF(A1631="","",SUBTOTAL(3,A$6:A1631))</f>
        <v/>
      </c>
      <c r="C1631" s="8">
        <f ca="1">SUMIF(صادر_وارد!$D$3:$D$1999,'تكويد صنف'!B1631,صادر_وارد!$A$3:$A$500)</f>
        <v>0</v>
      </c>
      <c r="D1631" s="9">
        <f ca="1">SUMIF(صادر_وارد!$D$3:$D$1999,'تكويد صنف'!B1631,صادر_وارد!$B$3:$B$500)</f>
        <v>0</v>
      </c>
      <c r="E1631" s="19">
        <f t="shared" ca="1" si="25"/>
        <v>0</v>
      </c>
      <c r="F1631" s="7"/>
    </row>
    <row r="1632" spans="1:6" ht="18" x14ac:dyDescent="0.2">
      <c r="A1632" s="7"/>
      <c r="B1632" s="8" t="str">
        <f>IF(A1632="","",SUBTOTAL(3,A$6:A1632))</f>
        <v/>
      </c>
      <c r="C1632" s="8">
        <f ca="1">SUMIF(صادر_وارد!$D$3:$D$1999,'تكويد صنف'!B1632,صادر_وارد!$A$3:$A$500)</f>
        <v>0</v>
      </c>
      <c r="D1632" s="9">
        <f ca="1">SUMIF(صادر_وارد!$D$3:$D$1999,'تكويد صنف'!B1632,صادر_وارد!$B$3:$B$500)</f>
        <v>0</v>
      </c>
      <c r="E1632" s="19">
        <f t="shared" ca="1" si="25"/>
        <v>0</v>
      </c>
      <c r="F1632" s="7"/>
    </row>
    <row r="1633" spans="1:6" ht="18" x14ac:dyDescent="0.2">
      <c r="A1633" s="7"/>
      <c r="B1633" s="8" t="str">
        <f>IF(A1633="","",SUBTOTAL(3,A$6:A1633))</f>
        <v/>
      </c>
      <c r="C1633" s="8">
        <f ca="1">SUMIF(صادر_وارد!$D$3:$D$1999,'تكويد صنف'!B1633,صادر_وارد!$A$3:$A$500)</f>
        <v>0</v>
      </c>
      <c r="D1633" s="9">
        <f ca="1">SUMIF(صادر_وارد!$D$3:$D$1999,'تكويد صنف'!B1633,صادر_وارد!$B$3:$B$500)</f>
        <v>0</v>
      </c>
      <c r="E1633" s="19">
        <f t="shared" ca="1" si="25"/>
        <v>0</v>
      </c>
      <c r="F1633" s="7"/>
    </row>
    <row r="1634" spans="1:6" ht="18" x14ac:dyDescent="0.2">
      <c r="A1634" s="7"/>
      <c r="B1634" s="8" t="str">
        <f>IF(A1634="","",SUBTOTAL(3,A$6:A1634))</f>
        <v/>
      </c>
      <c r="C1634" s="8">
        <f ca="1">SUMIF(صادر_وارد!$D$3:$D$1999,'تكويد صنف'!B1634,صادر_وارد!$A$3:$A$500)</f>
        <v>0</v>
      </c>
      <c r="D1634" s="9">
        <f ca="1">SUMIF(صادر_وارد!$D$3:$D$1999,'تكويد صنف'!B1634,صادر_وارد!$B$3:$B$500)</f>
        <v>0</v>
      </c>
      <c r="E1634" s="19">
        <f t="shared" ca="1" si="25"/>
        <v>0</v>
      </c>
      <c r="F1634" s="7"/>
    </row>
    <row r="1635" spans="1:6" ht="18" x14ac:dyDescent="0.2">
      <c r="A1635" s="7"/>
      <c r="B1635" s="8" t="str">
        <f>IF(A1635="","",SUBTOTAL(3,A$6:A1635))</f>
        <v/>
      </c>
      <c r="C1635" s="8">
        <f ca="1">SUMIF(صادر_وارد!$D$3:$D$1999,'تكويد صنف'!B1635,صادر_وارد!$A$3:$A$500)</f>
        <v>0</v>
      </c>
      <c r="D1635" s="9">
        <f ca="1">SUMIF(صادر_وارد!$D$3:$D$1999,'تكويد صنف'!B1635,صادر_وارد!$B$3:$B$500)</f>
        <v>0</v>
      </c>
      <c r="E1635" s="19">
        <f t="shared" ca="1" si="25"/>
        <v>0</v>
      </c>
      <c r="F1635" s="7"/>
    </row>
    <row r="1636" spans="1:6" ht="18" x14ac:dyDescent="0.2">
      <c r="A1636" s="7"/>
      <c r="B1636" s="8" t="str">
        <f>IF(A1636="","",SUBTOTAL(3,A$6:A1636))</f>
        <v/>
      </c>
      <c r="C1636" s="8">
        <f ca="1">SUMIF(صادر_وارد!$D$3:$D$1999,'تكويد صنف'!B1636,صادر_وارد!$A$3:$A$500)</f>
        <v>0</v>
      </c>
      <c r="D1636" s="9">
        <f ca="1">SUMIF(صادر_وارد!$D$3:$D$1999,'تكويد صنف'!B1636,صادر_وارد!$B$3:$B$500)</f>
        <v>0</v>
      </c>
      <c r="E1636" s="19">
        <f t="shared" ca="1" si="25"/>
        <v>0</v>
      </c>
      <c r="F1636" s="7"/>
    </row>
    <row r="1637" spans="1:6" ht="18" x14ac:dyDescent="0.2">
      <c r="A1637" s="7"/>
      <c r="B1637" s="8" t="str">
        <f>IF(A1637="","",SUBTOTAL(3,A$6:A1637))</f>
        <v/>
      </c>
      <c r="C1637" s="8">
        <f ca="1">SUMIF(صادر_وارد!$D$3:$D$1999,'تكويد صنف'!B1637,صادر_وارد!$A$3:$A$500)</f>
        <v>0</v>
      </c>
      <c r="D1637" s="9">
        <f ca="1">SUMIF(صادر_وارد!$D$3:$D$1999,'تكويد صنف'!B1637,صادر_وارد!$B$3:$B$500)</f>
        <v>0</v>
      </c>
      <c r="E1637" s="19">
        <f t="shared" ca="1" si="25"/>
        <v>0</v>
      </c>
      <c r="F1637" s="7"/>
    </row>
    <row r="1638" spans="1:6" ht="18" x14ac:dyDescent="0.2">
      <c r="A1638" s="7"/>
      <c r="B1638" s="8" t="str">
        <f>IF(A1638="","",SUBTOTAL(3,A$6:A1638))</f>
        <v/>
      </c>
      <c r="C1638" s="8">
        <f ca="1">SUMIF(صادر_وارد!$D$3:$D$1999,'تكويد صنف'!B1638,صادر_وارد!$A$3:$A$500)</f>
        <v>0</v>
      </c>
      <c r="D1638" s="9">
        <f ca="1">SUMIF(صادر_وارد!$D$3:$D$1999,'تكويد صنف'!B1638,صادر_وارد!$B$3:$B$500)</f>
        <v>0</v>
      </c>
      <c r="E1638" s="19">
        <f t="shared" ca="1" si="25"/>
        <v>0</v>
      </c>
      <c r="F1638" s="7"/>
    </row>
    <row r="1639" spans="1:6" ht="18" x14ac:dyDescent="0.2">
      <c r="A1639" s="7"/>
      <c r="B1639" s="8" t="str">
        <f>IF(A1639="","",SUBTOTAL(3,A$6:A1639))</f>
        <v/>
      </c>
      <c r="C1639" s="8">
        <f ca="1">SUMIF(صادر_وارد!$D$3:$D$1999,'تكويد صنف'!B1639,صادر_وارد!$A$3:$A$500)</f>
        <v>0</v>
      </c>
      <c r="D1639" s="9">
        <f ca="1">SUMIF(صادر_وارد!$D$3:$D$1999,'تكويد صنف'!B1639,صادر_وارد!$B$3:$B$500)</f>
        <v>0</v>
      </c>
      <c r="E1639" s="19">
        <f t="shared" ca="1" si="25"/>
        <v>0</v>
      </c>
      <c r="F1639" s="7"/>
    </row>
    <row r="1640" spans="1:6" ht="18" x14ac:dyDescent="0.2">
      <c r="A1640" s="7"/>
      <c r="B1640" s="8" t="str">
        <f>IF(A1640="","",SUBTOTAL(3,A$6:A1640))</f>
        <v/>
      </c>
      <c r="C1640" s="8">
        <f ca="1">SUMIF(صادر_وارد!$D$3:$D$1999,'تكويد صنف'!B1640,صادر_وارد!$A$3:$A$500)</f>
        <v>0</v>
      </c>
      <c r="D1640" s="9">
        <f ca="1">SUMIF(صادر_وارد!$D$3:$D$1999,'تكويد صنف'!B1640,صادر_وارد!$B$3:$B$500)</f>
        <v>0</v>
      </c>
      <c r="E1640" s="19">
        <f t="shared" ca="1" si="25"/>
        <v>0</v>
      </c>
      <c r="F1640" s="7"/>
    </row>
    <row r="1641" spans="1:6" ht="18" x14ac:dyDescent="0.2">
      <c r="A1641" s="7"/>
      <c r="B1641" s="8" t="str">
        <f>IF(A1641="","",SUBTOTAL(3,A$6:A1641))</f>
        <v/>
      </c>
      <c r="C1641" s="8">
        <f ca="1">SUMIF(صادر_وارد!$D$3:$D$1999,'تكويد صنف'!B1641,صادر_وارد!$A$3:$A$500)</f>
        <v>0</v>
      </c>
      <c r="D1641" s="9">
        <f ca="1">SUMIF(صادر_وارد!$D$3:$D$1999,'تكويد صنف'!B1641,صادر_وارد!$B$3:$B$500)</f>
        <v>0</v>
      </c>
      <c r="E1641" s="19">
        <f t="shared" ca="1" si="25"/>
        <v>0</v>
      </c>
      <c r="F1641" s="7"/>
    </row>
    <row r="1642" spans="1:6" ht="18" x14ac:dyDescent="0.2">
      <c r="A1642" s="7"/>
      <c r="B1642" s="8" t="str">
        <f>IF(A1642="","",SUBTOTAL(3,A$6:A1642))</f>
        <v/>
      </c>
      <c r="C1642" s="8">
        <f ca="1">SUMIF(صادر_وارد!$D$3:$D$1999,'تكويد صنف'!B1642,صادر_وارد!$A$3:$A$500)</f>
        <v>0</v>
      </c>
      <c r="D1642" s="9">
        <f ca="1">SUMIF(صادر_وارد!$D$3:$D$1999,'تكويد صنف'!B1642,صادر_وارد!$B$3:$B$500)</f>
        <v>0</v>
      </c>
      <c r="E1642" s="19">
        <f t="shared" ca="1" si="25"/>
        <v>0</v>
      </c>
      <c r="F1642" s="7"/>
    </row>
    <row r="1643" spans="1:6" ht="18" x14ac:dyDescent="0.2">
      <c r="A1643" s="7"/>
      <c r="B1643" s="8" t="str">
        <f>IF(A1643="","",SUBTOTAL(3,A$6:A1643))</f>
        <v/>
      </c>
      <c r="C1643" s="8">
        <f ca="1">SUMIF(صادر_وارد!$D$3:$D$1999,'تكويد صنف'!B1643,صادر_وارد!$A$3:$A$500)</f>
        <v>0</v>
      </c>
      <c r="D1643" s="9">
        <f ca="1">SUMIF(صادر_وارد!$D$3:$D$1999,'تكويد صنف'!B1643,صادر_وارد!$B$3:$B$500)</f>
        <v>0</v>
      </c>
      <c r="E1643" s="19">
        <f t="shared" ca="1" si="25"/>
        <v>0</v>
      </c>
      <c r="F1643" s="7"/>
    </row>
    <row r="1644" spans="1:6" ht="18" x14ac:dyDescent="0.2">
      <c r="A1644" s="7"/>
      <c r="B1644" s="8" t="str">
        <f>IF(A1644="","",SUBTOTAL(3,A$6:A1644))</f>
        <v/>
      </c>
      <c r="C1644" s="8">
        <f ca="1">SUMIF(صادر_وارد!$D$3:$D$1999,'تكويد صنف'!B1644,صادر_وارد!$A$3:$A$500)</f>
        <v>0</v>
      </c>
      <c r="D1644" s="9">
        <f ca="1">SUMIF(صادر_وارد!$D$3:$D$1999,'تكويد صنف'!B1644,صادر_وارد!$B$3:$B$500)</f>
        <v>0</v>
      </c>
      <c r="E1644" s="19">
        <f t="shared" ca="1" si="25"/>
        <v>0</v>
      </c>
      <c r="F1644" s="7"/>
    </row>
    <row r="1645" spans="1:6" ht="18" x14ac:dyDescent="0.2">
      <c r="A1645" s="7"/>
      <c r="B1645" s="8" t="str">
        <f>IF(A1645="","",SUBTOTAL(3,A$6:A1645))</f>
        <v/>
      </c>
      <c r="C1645" s="8">
        <f ca="1">SUMIF(صادر_وارد!$D$3:$D$1999,'تكويد صنف'!B1645,صادر_وارد!$A$3:$A$500)</f>
        <v>0</v>
      </c>
      <c r="D1645" s="9">
        <f ca="1">SUMIF(صادر_وارد!$D$3:$D$1999,'تكويد صنف'!B1645,صادر_وارد!$B$3:$B$500)</f>
        <v>0</v>
      </c>
      <c r="E1645" s="19">
        <f t="shared" ca="1" si="25"/>
        <v>0</v>
      </c>
      <c r="F1645" s="7"/>
    </row>
    <row r="1646" spans="1:6" ht="18" x14ac:dyDescent="0.2">
      <c r="A1646" s="7"/>
      <c r="B1646" s="8" t="str">
        <f>IF(A1646="","",SUBTOTAL(3,A$6:A1646))</f>
        <v/>
      </c>
      <c r="C1646" s="8">
        <f ca="1">SUMIF(صادر_وارد!$D$3:$D$1999,'تكويد صنف'!B1646,صادر_وارد!$A$3:$A$500)</f>
        <v>0</v>
      </c>
      <c r="D1646" s="9">
        <f ca="1">SUMIF(صادر_وارد!$D$3:$D$1999,'تكويد صنف'!B1646,صادر_وارد!$B$3:$B$500)</f>
        <v>0</v>
      </c>
      <c r="E1646" s="19">
        <f t="shared" ca="1" si="25"/>
        <v>0</v>
      </c>
      <c r="F1646" s="7"/>
    </row>
    <row r="1647" spans="1:6" ht="18" x14ac:dyDescent="0.2">
      <c r="A1647" s="7"/>
      <c r="B1647" s="8" t="str">
        <f>IF(A1647="","",SUBTOTAL(3,A$6:A1647))</f>
        <v/>
      </c>
      <c r="C1647" s="8">
        <f ca="1">SUMIF(صادر_وارد!$D$3:$D$1999,'تكويد صنف'!B1647,صادر_وارد!$A$3:$A$500)</f>
        <v>0</v>
      </c>
      <c r="D1647" s="9">
        <f ca="1">SUMIF(صادر_وارد!$D$3:$D$1999,'تكويد صنف'!B1647,صادر_وارد!$B$3:$B$500)</f>
        <v>0</v>
      </c>
      <c r="E1647" s="19">
        <f t="shared" ca="1" si="25"/>
        <v>0</v>
      </c>
      <c r="F1647" s="7"/>
    </row>
    <row r="1648" spans="1:6" ht="18" x14ac:dyDescent="0.2">
      <c r="A1648" s="7"/>
      <c r="B1648" s="8" t="str">
        <f>IF(A1648="","",SUBTOTAL(3,A$6:A1648))</f>
        <v/>
      </c>
      <c r="C1648" s="8">
        <f ca="1">SUMIF(صادر_وارد!$D$3:$D$1999,'تكويد صنف'!B1648,صادر_وارد!$A$3:$A$500)</f>
        <v>0</v>
      </c>
      <c r="D1648" s="9">
        <f ca="1">SUMIF(صادر_وارد!$D$3:$D$1999,'تكويد صنف'!B1648,صادر_وارد!$B$3:$B$500)</f>
        <v>0</v>
      </c>
      <c r="E1648" s="19">
        <f t="shared" ca="1" si="25"/>
        <v>0</v>
      </c>
      <c r="F1648" s="7"/>
    </row>
    <row r="1649" spans="1:6" ht="18" x14ac:dyDescent="0.2">
      <c r="A1649" s="7"/>
      <c r="B1649" s="8" t="str">
        <f>IF(A1649="","",SUBTOTAL(3,A$6:A1649))</f>
        <v/>
      </c>
      <c r="C1649" s="8">
        <f ca="1">SUMIF(صادر_وارد!$D$3:$D$1999,'تكويد صنف'!B1649,صادر_وارد!$A$3:$A$500)</f>
        <v>0</v>
      </c>
      <c r="D1649" s="9">
        <f ca="1">SUMIF(صادر_وارد!$D$3:$D$1999,'تكويد صنف'!B1649,صادر_وارد!$B$3:$B$500)</f>
        <v>0</v>
      </c>
      <c r="E1649" s="19">
        <f t="shared" ca="1" si="25"/>
        <v>0</v>
      </c>
      <c r="F1649" s="7"/>
    </row>
    <row r="1650" spans="1:6" ht="18" x14ac:dyDescent="0.2">
      <c r="A1650" s="7"/>
      <c r="B1650" s="8" t="str">
        <f>IF(A1650="","",SUBTOTAL(3,A$6:A1650))</f>
        <v/>
      </c>
      <c r="C1650" s="8">
        <f ca="1">SUMIF(صادر_وارد!$D$3:$D$1999,'تكويد صنف'!B1650,صادر_وارد!$A$3:$A$500)</f>
        <v>0</v>
      </c>
      <c r="D1650" s="9">
        <f ca="1">SUMIF(صادر_وارد!$D$3:$D$1999,'تكويد صنف'!B1650,صادر_وارد!$B$3:$B$500)</f>
        <v>0</v>
      </c>
      <c r="E1650" s="19">
        <f t="shared" ca="1" si="25"/>
        <v>0</v>
      </c>
      <c r="F1650" s="7"/>
    </row>
    <row r="1651" spans="1:6" ht="18" x14ac:dyDescent="0.2">
      <c r="A1651" s="7"/>
      <c r="B1651" s="8" t="str">
        <f>IF(A1651="","",SUBTOTAL(3,A$6:A1651))</f>
        <v/>
      </c>
      <c r="C1651" s="8">
        <f ca="1">SUMIF(صادر_وارد!$D$3:$D$1999,'تكويد صنف'!B1651,صادر_وارد!$A$3:$A$500)</f>
        <v>0</v>
      </c>
      <c r="D1651" s="9">
        <f ca="1">SUMIF(صادر_وارد!$D$3:$D$1999,'تكويد صنف'!B1651,صادر_وارد!$B$3:$B$500)</f>
        <v>0</v>
      </c>
      <c r="E1651" s="19">
        <f t="shared" ca="1" si="25"/>
        <v>0</v>
      </c>
      <c r="F1651" s="7"/>
    </row>
    <row r="1652" spans="1:6" ht="18" x14ac:dyDescent="0.2">
      <c r="A1652" s="7"/>
      <c r="B1652" s="8" t="str">
        <f>IF(A1652="","",SUBTOTAL(3,A$6:A1652))</f>
        <v/>
      </c>
      <c r="C1652" s="8">
        <f ca="1">SUMIF(صادر_وارد!$D$3:$D$1999,'تكويد صنف'!B1652,صادر_وارد!$A$3:$A$500)</f>
        <v>0</v>
      </c>
      <c r="D1652" s="9">
        <f ca="1">SUMIF(صادر_وارد!$D$3:$D$1999,'تكويد صنف'!B1652,صادر_وارد!$B$3:$B$500)</f>
        <v>0</v>
      </c>
      <c r="E1652" s="19">
        <f t="shared" ca="1" si="25"/>
        <v>0</v>
      </c>
      <c r="F1652" s="7"/>
    </row>
    <row r="1653" spans="1:6" ht="18" x14ac:dyDescent="0.2">
      <c r="A1653" s="7"/>
      <c r="B1653" s="8" t="str">
        <f>IF(A1653="","",SUBTOTAL(3,A$6:A1653))</f>
        <v/>
      </c>
      <c r="C1653" s="8">
        <f ca="1">SUMIF(صادر_وارد!$D$3:$D$1999,'تكويد صنف'!B1653,صادر_وارد!$A$3:$A$500)</f>
        <v>0</v>
      </c>
      <c r="D1653" s="9">
        <f ca="1">SUMIF(صادر_وارد!$D$3:$D$1999,'تكويد صنف'!B1653,صادر_وارد!$B$3:$B$500)</f>
        <v>0</v>
      </c>
      <c r="E1653" s="19">
        <f t="shared" ca="1" si="25"/>
        <v>0</v>
      </c>
      <c r="F1653" s="7"/>
    </row>
    <row r="1654" spans="1:6" ht="18" x14ac:dyDescent="0.2">
      <c r="A1654" s="7"/>
      <c r="B1654" s="8" t="str">
        <f>IF(A1654="","",SUBTOTAL(3,A$6:A1654))</f>
        <v/>
      </c>
      <c r="C1654" s="8">
        <f ca="1">SUMIF(صادر_وارد!$D$3:$D$1999,'تكويد صنف'!B1654,صادر_وارد!$A$3:$A$500)</f>
        <v>0</v>
      </c>
      <c r="D1654" s="9">
        <f ca="1">SUMIF(صادر_وارد!$D$3:$D$1999,'تكويد صنف'!B1654,صادر_وارد!$B$3:$B$500)</f>
        <v>0</v>
      </c>
      <c r="E1654" s="19">
        <f t="shared" ca="1" si="25"/>
        <v>0</v>
      </c>
      <c r="F1654" s="7"/>
    </row>
    <row r="1655" spans="1:6" ht="18" x14ac:dyDescent="0.2">
      <c r="A1655" s="7"/>
      <c r="B1655" s="8" t="str">
        <f>IF(A1655="","",SUBTOTAL(3,A$6:A1655))</f>
        <v/>
      </c>
      <c r="C1655" s="8">
        <f ca="1">SUMIF(صادر_وارد!$D$3:$D$1999,'تكويد صنف'!B1655,صادر_وارد!$A$3:$A$500)</f>
        <v>0</v>
      </c>
      <c r="D1655" s="9">
        <f ca="1">SUMIF(صادر_وارد!$D$3:$D$1999,'تكويد صنف'!B1655,صادر_وارد!$B$3:$B$500)</f>
        <v>0</v>
      </c>
      <c r="E1655" s="19">
        <f t="shared" ca="1" si="25"/>
        <v>0</v>
      </c>
      <c r="F1655" s="7"/>
    </row>
    <row r="1656" spans="1:6" ht="18" x14ac:dyDescent="0.2">
      <c r="A1656" s="7"/>
      <c r="B1656" s="8" t="str">
        <f>IF(A1656="","",SUBTOTAL(3,A$6:A1656))</f>
        <v/>
      </c>
      <c r="C1656" s="8">
        <f ca="1">SUMIF(صادر_وارد!$D$3:$D$1999,'تكويد صنف'!B1656,صادر_وارد!$A$3:$A$500)</f>
        <v>0</v>
      </c>
      <c r="D1656" s="9">
        <f ca="1">SUMIF(صادر_وارد!$D$3:$D$1999,'تكويد صنف'!B1656,صادر_وارد!$B$3:$B$500)</f>
        <v>0</v>
      </c>
      <c r="E1656" s="19">
        <f t="shared" ca="1" si="25"/>
        <v>0</v>
      </c>
      <c r="F1656" s="7"/>
    </row>
    <row r="1657" spans="1:6" ht="18" x14ac:dyDescent="0.2">
      <c r="A1657" s="7"/>
      <c r="B1657" s="8" t="str">
        <f>IF(A1657="","",SUBTOTAL(3,A$6:A1657))</f>
        <v/>
      </c>
      <c r="C1657" s="8">
        <f ca="1">SUMIF(صادر_وارد!$D$3:$D$1999,'تكويد صنف'!B1657,صادر_وارد!$A$3:$A$500)</f>
        <v>0</v>
      </c>
      <c r="D1657" s="9">
        <f ca="1">SUMIF(صادر_وارد!$D$3:$D$1999,'تكويد صنف'!B1657,صادر_وارد!$B$3:$B$500)</f>
        <v>0</v>
      </c>
      <c r="E1657" s="19">
        <f t="shared" ca="1" si="25"/>
        <v>0</v>
      </c>
      <c r="F1657" s="7"/>
    </row>
    <row r="1658" spans="1:6" ht="18" x14ac:dyDescent="0.2">
      <c r="A1658" s="7"/>
      <c r="B1658" s="8" t="str">
        <f>IF(A1658="","",SUBTOTAL(3,A$6:A1658))</f>
        <v/>
      </c>
      <c r="C1658" s="8">
        <f ca="1">SUMIF(صادر_وارد!$D$3:$D$1999,'تكويد صنف'!B1658,صادر_وارد!$A$3:$A$500)</f>
        <v>0</v>
      </c>
      <c r="D1658" s="9">
        <f ca="1">SUMIF(صادر_وارد!$D$3:$D$1999,'تكويد صنف'!B1658,صادر_وارد!$B$3:$B$500)</f>
        <v>0</v>
      </c>
      <c r="E1658" s="19">
        <f t="shared" ca="1" si="25"/>
        <v>0</v>
      </c>
      <c r="F1658" s="7"/>
    </row>
    <row r="1659" spans="1:6" ht="18" x14ac:dyDescent="0.2">
      <c r="A1659" s="7"/>
      <c r="B1659" s="8" t="str">
        <f>IF(A1659="","",SUBTOTAL(3,A$6:A1659))</f>
        <v/>
      </c>
      <c r="C1659" s="8">
        <f ca="1">SUMIF(صادر_وارد!$D$3:$D$1999,'تكويد صنف'!B1659,صادر_وارد!$A$3:$A$500)</f>
        <v>0</v>
      </c>
      <c r="D1659" s="9">
        <f ca="1">SUMIF(صادر_وارد!$D$3:$D$1999,'تكويد صنف'!B1659,صادر_وارد!$B$3:$B$500)</f>
        <v>0</v>
      </c>
      <c r="E1659" s="19">
        <f t="shared" ca="1" si="25"/>
        <v>0</v>
      </c>
      <c r="F1659" s="7"/>
    </row>
    <row r="1660" spans="1:6" ht="18" x14ac:dyDescent="0.2">
      <c r="A1660" s="7"/>
      <c r="B1660" s="8" t="str">
        <f>IF(A1660="","",SUBTOTAL(3,A$6:A1660))</f>
        <v/>
      </c>
      <c r="C1660" s="8">
        <f ca="1">SUMIF(صادر_وارد!$D$3:$D$1999,'تكويد صنف'!B1660,صادر_وارد!$A$3:$A$500)</f>
        <v>0</v>
      </c>
      <c r="D1660" s="9">
        <f ca="1">SUMIF(صادر_وارد!$D$3:$D$1999,'تكويد صنف'!B1660,صادر_وارد!$B$3:$B$500)</f>
        <v>0</v>
      </c>
      <c r="E1660" s="19">
        <f t="shared" ca="1" si="25"/>
        <v>0</v>
      </c>
      <c r="F1660" s="7"/>
    </row>
    <row r="1661" spans="1:6" ht="18" x14ac:dyDescent="0.2">
      <c r="A1661" s="7"/>
      <c r="B1661" s="8" t="str">
        <f>IF(A1661="","",SUBTOTAL(3,A$6:A1661))</f>
        <v/>
      </c>
      <c r="C1661" s="8">
        <f ca="1">SUMIF(صادر_وارد!$D$3:$D$1999,'تكويد صنف'!B1661,صادر_وارد!$A$3:$A$500)</f>
        <v>0</v>
      </c>
      <c r="D1661" s="9">
        <f ca="1">SUMIF(صادر_وارد!$D$3:$D$1999,'تكويد صنف'!B1661,صادر_وارد!$B$3:$B$500)</f>
        <v>0</v>
      </c>
      <c r="E1661" s="19">
        <f t="shared" ca="1" si="25"/>
        <v>0</v>
      </c>
      <c r="F1661" s="7"/>
    </row>
    <row r="1662" spans="1:6" ht="18" x14ac:dyDescent="0.2">
      <c r="A1662" s="7"/>
      <c r="B1662" s="8" t="str">
        <f>IF(A1662="","",SUBTOTAL(3,A$6:A1662))</f>
        <v/>
      </c>
      <c r="C1662" s="8">
        <f ca="1">SUMIF(صادر_وارد!$D$3:$D$1999,'تكويد صنف'!B1662,صادر_وارد!$A$3:$A$500)</f>
        <v>0</v>
      </c>
      <c r="D1662" s="9">
        <f ca="1">SUMIF(صادر_وارد!$D$3:$D$1999,'تكويد صنف'!B1662,صادر_وارد!$B$3:$B$500)</f>
        <v>0</v>
      </c>
      <c r="E1662" s="19">
        <f t="shared" ca="1" si="25"/>
        <v>0</v>
      </c>
      <c r="F1662" s="7"/>
    </row>
    <row r="1663" spans="1:6" ht="18" x14ac:dyDescent="0.2">
      <c r="A1663" s="7"/>
      <c r="B1663" s="8" t="str">
        <f>IF(A1663="","",SUBTOTAL(3,A$6:A1663))</f>
        <v/>
      </c>
      <c r="C1663" s="8">
        <f ca="1">SUMIF(صادر_وارد!$D$3:$D$1999,'تكويد صنف'!B1663,صادر_وارد!$A$3:$A$500)</f>
        <v>0</v>
      </c>
      <c r="D1663" s="9">
        <f ca="1">SUMIF(صادر_وارد!$D$3:$D$1999,'تكويد صنف'!B1663,صادر_وارد!$B$3:$B$500)</f>
        <v>0</v>
      </c>
      <c r="E1663" s="19">
        <f t="shared" ca="1" si="25"/>
        <v>0</v>
      </c>
      <c r="F1663" s="7"/>
    </row>
    <row r="1664" spans="1:6" ht="18" x14ac:dyDescent="0.2">
      <c r="A1664" s="7"/>
      <c r="B1664" s="8" t="str">
        <f>IF(A1664="","",SUBTOTAL(3,A$6:A1664))</f>
        <v/>
      </c>
      <c r="C1664" s="8">
        <f ca="1">SUMIF(صادر_وارد!$D$3:$D$1999,'تكويد صنف'!B1664,صادر_وارد!$A$3:$A$500)</f>
        <v>0</v>
      </c>
      <c r="D1664" s="9">
        <f ca="1">SUMIF(صادر_وارد!$D$3:$D$1999,'تكويد صنف'!B1664,صادر_وارد!$B$3:$B$500)</f>
        <v>0</v>
      </c>
      <c r="E1664" s="19">
        <f t="shared" ca="1" si="25"/>
        <v>0</v>
      </c>
      <c r="F1664" s="7"/>
    </row>
    <row r="1665" spans="1:6" ht="18" x14ac:dyDescent="0.2">
      <c r="A1665" s="7"/>
      <c r="B1665" s="8" t="str">
        <f>IF(A1665="","",SUBTOTAL(3,A$6:A1665))</f>
        <v/>
      </c>
      <c r="C1665" s="8">
        <f ca="1">SUMIF(صادر_وارد!$D$3:$D$1999,'تكويد صنف'!B1665,صادر_وارد!$A$3:$A$500)</f>
        <v>0</v>
      </c>
      <c r="D1665" s="9">
        <f ca="1">SUMIF(صادر_وارد!$D$3:$D$1999,'تكويد صنف'!B1665,صادر_وارد!$B$3:$B$500)</f>
        <v>0</v>
      </c>
      <c r="E1665" s="19">
        <f t="shared" ca="1" si="25"/>
        <v>0</v>
      </c>
      <c r="F1665" s="7"/>
    </row>
    <row r="1666" spans="1:6" ht="18" x14ac:dyDescent="0.2">
      <c r="A1666" s="7"/>
      <c r="B1666" s="8" t="str">
        <f>IF(A1666="","",SUBTOTAL(3,A$6:A1666))</f>
        <v/>
      </c>
      <c r="C1666" s="8">
        <f ca="1">SUMIF(صادر_وارد!$D$3:$D$1999,'تكويد صنف'!B1666,صادر_وارد!$A$3:$A$500)</f>
        <v>0</v>
      </c>
      <c r="D1666" s="9">
        <f ca="1">SUMIF(صادر_وارد!$D$3:$D$1999,'تكويد صنف'!B1666,صادر_وارد!$B$3:$B$500)</f>
        <v>0</v>
      </c>
      <c r="E1666" s="19">
        <f t="shared" ca="1" si="25"/>
        <v>0</v>
      </c>
      <c r="F1666" s="7"/>
    </row>
    <row r="1667" spans="1:6" ht="18" x14ac:dyDescent="0.2">
      <c r="A1667" s="7"/>
      <c r="B1667" s="8" t="str">
        <f>IF(A1667="","",SUBTOTAL(3,A$6:A1667))</f>
        <v/>
      </c>
      <c r="C1667" s="8">
        <f ca="1">SUMIF(صادر_وارد!$D$3:$D$1999,'تكويد صنف'!B1667,صادر_وارد!$A$3:$A$500)</f>
        <v>0</v>
      </c>
      <c r="D1667" s="9">
        <f ca="1">SUMIF(صادر_وارد!$D$3:$D$1999,'تكويد صنف'!B1667,صادر_وارد!$B$3:$B$500)</f>
        <v>0</v>
      </c>
      <c r="E1667" s="19">
        <f t="shared" ca="1" si="25"/>
        <v>0</v>
      </c>
      <c r="F1667" s="7"/>
    </row>
    <row r="1668" spans="1:6" ht="18" x14ac:dyDescent="0.2">
      <c r="A1668" s="7"/>
      <c r="B1668" s="8" t="str">
        <f>IF(A1668="","",SUBTOTAL(3,A$6:A1668))</f>
        <v/>
      </c>
      <c r="C1668" s="8">
        <f ca="1">SUMIF(صادر_وارد!$D$3:$D$1999,'تكويد صنف'!B1668,صادر_وارد!$A$3:$A$500)</f>
        <v>0</v>
      </c>
      <c r="D1668" s="9">
        <f ca="1">SUMIF(صادر_وارد!$D$3:$D$1999,'تكويد صنف'!B1668,صادر_وارد!$B$3:$B$500)</f>
        <v>0</v>
      </c>
      <c r="E1668" s="19">
        <f t="shared" ca="1" si="25"/>
        <v>0</v>
      </c>
      <c r="F1668" s="7"/>
    </row>
    <row r="1669" spans="1:6" ht="18" x14ac:dyDescent="0.2">
      <c r="A1669" s="7"/>
      <c r="B1669" s="8" t="str">
        <f>IF(A1669="","",SUBTOTAL(3,A$6:A1669))</f>
        <v/>
      </c>
      <c r="C1669" s="8">
        <f ca="1">SUMIF(صادر_وارد!$D$3:$D$1999,'تكويد صنف'!B1669,صادر_وارد!$A$3:$A$500)</f>
        <v>0</v>
      </c>
      <c r="D1669" s="9">
        <f ca="1">SUMIF(صادر_وارد!$D$3:$D$1999,'تكويد صنف'!B1669,صادر_وارد!$B$3:$B$500)</f>
        <v>0</v>
      </c>
      <c r="E1669" s="19">
        <f t="shared" ca="1" si="25"/>
        <v>0</v>
      </c>
      <c r="F1669" s="7"/>
    </row>
    <row r="1670" spans="1:6" ht="18" x14ac:dyDescent="0.2">
      <c r="A1670" s="7"/>
      <c r="B1670" s="8" t="str">
        <f>IF(A1670="","",SUBTOTAL(3,A$6:A1670))</f>
        <v/>
      </c>
      <c r="C1670" s="8">
        <f ca="1">SUMIF(صادر_وارد!$D$3:$D$1999,'تكويد صنف'!B1670,صادر_وارد!$A$3:$A$500)</f>
        <v>0</v>
      </c>
      <c r="D1670" s="9">
        <f ca="1">SUMIF(صادر_وارد!$D$3:$D$1999,'تكويد صنف'!B1670,صادر_وارد!$B$3:$B$500)</f>
        <v>0</v>
      </c>
      <c r="E1670" s="19">
        <f t="shared" ref="E1670:E1733" ca="1" si="26">C1670-D1670</f>
        <v>0</v>
      </c>
      <c r="F1670" s="7"/>
    </row>
    <row r="1671" spans="1:6" ht="18" x14ac:dyDescent="0.2">
      <c r="A1671" s="7"/>
      <c r="B1671" s="8" t="str">
        <f>IF(A1671="","",SUBTOTAL(3,A$6:A1671))</f>
        <v/>
      </c>
      <c r="C1671" s="8">
        <f ca="1">SUMIF(صادر_وارد!$D$3:$D$1999,'تكويد صنف'!B1671,صادر_وارد!$A$3:$A$500)</f>
        <v>0</v>
      </c>
      <c r="D1671" s="9">
        <f ca="1">SUMIF(صادر_وارد!$D$3:$D$1999,'تكويد صنف'!B1671,صادر_وارد!$B$3:$B$500)</f>
        <v>0</v>
      </c>
      <c r="E1671" s="19">
        <f t="shared" ca="1" si="26"/>
        <v>0</v>
      </c>
      <c r="F1671" s="7"/>
    </row>
    <row r="1672" spans="1:6" ht="18" x14ac:dyDescent="0.2">
      <c r="A1672" s="7"/>
      <c r="B1672" s="8" t="str">
        <f>IF(A1672="","",SUBTOTAL(3,A$6:A1672))</f>
        <v/>
      </c>
      <c r="C1672" s="8">
        <f ca="1">SUMIF(صادر_وارد!$D$3:$D$1999,'تكويد صنف'!B1672,صادر_وارد!$A$3:$A$500)</f>
        <v>0</v>
      </c>
      <c r="D1672" s="9">
        <f ca="1">SUMIF(صادر_وارد!$D$3:$D$1999,'تكويد صنف'!B1672,صادر_وارد!$B$3:$B$500)</f>
        <v>0</v>
      </c>
      <c r="E1672" s="19">
        <f t="shared" ca="1" si="26"/>
        <v>0</v>
      </c>
      <c r="F1672" s="7"/>
    </row>
    <row r="1673" spans="1:6" ht="18" x14ac:dyDescent="0.2">
      <c r="A1673" s="7"/>
      <c r="B1673" s="8" t="str">
        <f>IF(A1673="","",SUBTOTAL(3,A$6:A1673))</f>
        <v/>
      </c>
      <c r="C1673" s="8">
        <f ca="1">SUMIF(صادر_وارد!$D$3:$D$1999,'تكويد صنف'!B1673,صادر_وارد!$A$3:$A$500)</f>
        <v>0</v>
      </c>
      <c r="D1673" s="9">
        <f ca="1">SUMIF(صادر_وارد!$D$3:$D$1999,'تكويد صنف'!B1673,صادر_وارد!$B$3:$B$500)</f>
        <v>0</v>
      </c>
      <c r="E1673" s="19">
        <f t="shared" ca="1" si="26"/>
        <v>0</v>
      </c>
      <c r="F1673" s="7"/>
    </row>
    <row r="1674" spans="1:6" ht="18" x14ac:dyDescent="0.2">
      <c r="A1674" s="7"/>
      <c r="B1674" s="8" t="str">
        <f>IF(A1674="","",SUBTOTAL(3,A$6:A1674))</f>
        <v/>
      </c>
      <c r="C1674" s="8">
        <f ca="1">SUMIF(صادر_وارد!$D$3:$D$1999,'تكويد صنف'!B1674,صادر_وارد!$A$3:$A$500)</f>
        <v>0</v>
      </c>
      <c r="D1674" s="9">
        <f ca="1">SUMIF(صادر_وارد!$D$3:$D$1999,'تكويد صنف'!B1674,صادر_وارد!$B$3:$B$500)</f>
        <v>0</v>
      </c>
      <c r="E1674" s="19">
        <f t="shared" ca="1" si="26"/>
        <v>0</v>
      </c>
      <c r="F1674" s="7"/>
    </row>
    <row r="1675" spans="1:6" ht="18" x14ac:dyDescent="0.2">
      <c r="A1675" s="7"/>
      <c r="B1675" s="8" t="str">
        <f>IF(A1675="","",SUBTOTAL(3,A$6:A1675))</f>
        <v/>
      </c>
      <c r="C1675" s="8">
        <f ca="1">SUMIF(صادر_وارد!$D$3:$D$1999,'تكويد صنف'!B1675,صادر_وارد!$A$3:$A$500)</f>
        <v>0</v>
      </c>
      <c r="D1675" s="9">
        <f ca="1">SUMIF(صادر_وارد!$D$3:$D$1999,'تكويد صنف'!B1675,صادر_وارد!$B$3:$B$500)</f>
        <v>0</v>
      </c>
      <c r="E1675" s="19">
        <f t="shared" ca="1" si="26"/>
        <v>0</v>
      </c>
      <c r="F1675" s="7"/>
    </row>
    <row r="1676" spans="1:6" ht="18" x14ac:dyDescent="0.2">
      <c r="A1676" s="7"/>
      <c r="B1676" s="8" t="str">
        <f>IF(A1676="","",SUBTOTAL(3,A$6:A1676))</f>
        <v/>
      </c>
      <c r="C1676" s="8">
        <f ca="1">SUMIF(صادر_وارد!$D$3:$D$1999,'تكويد صنف'!B1676,صادر_وارد!$A$3:$A$500)</f>
        <v>0</v>
      </c>
      <c r="D1676" s="9">
        <f ca="1">SUMIF(صادر_وارد!$D$3:$D$1999,'تكويد صنف'!B1676,صادر_وارد!$B$3:$B$500)</f>
        <v>0</v>
      </c>
      <c r="E1676" s="19">
        <f t="shared" ca="1" si="26"/>
        <v>0</v>
      </c>
      <c r="F1676" s="7"/>
    </row>
    <row r="1677" spans="1:6" ht="18" x14ac:dyDescent="0.2">
      <c r="A1677" s="7"/>
      <c r="B1677" s="8" t="str">
        <f>IF(A1677="","",SUBTOTAL(3,A$6:A1677))</f>
        <v/>
      </c>
      <c r="C1677" s="8">
        <f ca="1">SUMIF(صادر_وارد!$D$3:$D$1999,'تكويد صنف'!B1677,صادر_وارد!$A$3:$A$500)</f>
        <v>0</v>
      </c>
      <c r="D1677" s="9">
        <f ca="1">SUMIF(صادر_وارد!$D$3:$D$1999,'تكويد صنف'!B1677,صادر_وارد!$B$3:$B$500)</f>
        <v>0</v>
      </c>
      <c r="E1677" s="19">
        <f t="shared" ca="1" si="26"/>
        <v>0</v>
      </c>
      <c r="F1677" s="7"/>
    </row>
    <row r="1678" spans="1:6" ht="18" x14ac:dyDescent="0.2">
      <c r="A1678" s="7"/>
      <c r="B1678" s="8" t="str">
        <f>IF(A1678="","",SUBTOTAL(3,A$6:A1678))</f>
        <v/>
      </c>
      <c r="C1678" s="8">
        <f ca="1">SUMIF(صادر_وارد!$D$3:$D$1999,'تكويد صنف'!B1678,صادر_وارد!$A$3:$A$500)</f>
        <v>0</v>
      </c>
      <c r="D1678" s="9">
        <f ca="1">SUMIF(صادر_وارد!$D$3:$D$1999,'تكويد صنف'!B1678,صادر_وارد!$B$3:$B$500)</f>
        <v>0</v>
      </c>
      <c r="E1678" s="19">
        <f t="shared" ca="1" si="26"/>
        <v>0</v>
      </c>
      <c r="F1678" s="7"/>
    </row>
    <row r="1679" spans="1:6" ht="18" x14ac:dyDescent="0.2">
      <c r="A1679" s="7"/>
      <c r="B1679" s="8" t="str">
        <f>IF(A1679="","",SUBTOTAL(3,A$6:A1679))</f>
        <v/>
      </c>
      <c r="C1679" s="8">
        <f ca="1">SUMIF(صادر_وارد!$D$3:$D$1999,'تكويد صنف'!B1679,صادر_وارد!$A$3:$A$500)</f>
        <v>0</v>
      </c>
      <c r="D1679" s="9">
        <f ca="1">SUMIF(صادر_وارد!$D$3:$D$1999,'تكويد صنف'!B1679,صادر_وارد!$B$3:$B$500)</f>
        <v>0</v>
      </c>
      <c r="E1679" s="19">
        <f t="shared" ca="1" si="26"/>
        <v>0</v>
      </c>
      <c r="F1679" s="7"/>
    </row>
    <row r="1680" spans="1:6" ht="18" x14ac:dyDescent="0.2">
      <c r="A1680" s="7"/>
      <c r="B1680" s="8" t="str">
        <f>IF(A1680="","",SUBTOTAL(3,A$6:A1680))</f>
        <v/>
      </c>
      <c r="C1680" s="8">
        <f ca="1">SUMIF(صادر_وارد!$D$3:$D$1999,'تكويد صنف'!B1680,صادر_وارد!$A$3:$A$500)</f>
        <v>0</v>
      </c>
      <c r="D1680" s="9">
        <f ca="1">SUMIF(صادر_وارد!$D$3:$D$1999,'تكويد صنف'!B1680,صادر_وارد!$B$3:$B$500)</f>
        <v>0</v>
      </c>
      <c r="E1680" s="19">
        <f t="shared" ca="1" si="26"/>
        <v>0</v>
      </c>
      <c r="F1680" s="7"/>
    </row>
    <row r="1681" spans="1:6" ht="18" x14ac:dyDescent="0.2">
      <c r="A1681" s="7"/>
      <c r="B1681" s="8" t="str">
        <f>IF(A1681="","",SUBTOTAL(3,A$6:A1681))</f>
        <v/>
      </c>
      <c r="C1681" s="8">
        <f ca="1">SUMIF(صادر_وارد!$D$3:$D$1999,'تكويد صنف'!B1681,صادر_وارد!$A$3:$A$500)</f>
        <v>0</v>
      </c>
      <c r="D1681" s="9">
        <f ca="1">SUMIF(صادر_وارد!$D$3:$D$1999,'تكويد صنف'!B1681,صادر_وارد!$B$3:$B$500)</f>
        <v>0</v>
      </c>
      <c r="E1681" s="19">
        <f t="shared" ca="1" si="26"/>
        <v>0</v>
      </c>
      <c r="F1681" s="7"/>
    </row>
    <row r="1682" spans="1:6" ht="18" x14ac:dyDescent="0.2">
      <c r="A1682" s="7"/>
      <c r="B1682" s="8" t="str">
        <f>IF(A1682="","",SUBTOTAL(3,A$6:A1682))</f>
        <v/>
      </c>
      <c r="C1682" s="8">
        <f ca="1">SUMIF(صادر_وارد!$D$3:$D$1999,'تكويد صنف'!B1682,صادر_وارد!$A$3:$A$500)</f>
        <v>0</v>
      </c>
      <c r="D1682" s="9">
        <f ca="1">SUMIF(صادر_وارد!$D$3:$D$1999,'تكويد صنف'!B1682,صادر_وارد!$B$3:$B$500)</f>
        <v>0</v>
      </c>
      <c r="E1682" s="19">
        <f t="shared" ca="1" si="26"/>
        <v>0</v>
      </c>
      <c r="F1682" s="7"/>
    </row>
    <row r="1683" spans="1:6" ht="18" x14ac:dyDescent="0.2">
      <c r="A1683" s="7"/>
      <c r="B1683" s="8" t="str">
        <f>IF(A1683="","",SUBTOTAL(3,A$6:A1683))</f>
        <v/>
      </c>
      <c r="C1683" s="8">
        <f ca="1">SUMIF(صادر_وارد!$D$3:$D$1999,'تكويد صنف'!B1683,صادر_وارد!$A$3:$A$500)</f>
        <v>0</v>
      </c>
      <c r="D1683" s="9">
        <f ca="1">SUMIF(صادر_وارد!$D$3:$D$1999,'تكويد صنف'!B1683,صادر_وارد!$B$3:$B$500)</f>
        <v>0</v>
      </c>
      <c r="E1683" s="19">
        <f t="shared" ca="1" si="26"/>
        <v>0</v>
      </c>
      <c r="F1683" s="7"/>
    </row>
    <row r="1684" spans="1:6" ht="18" x14ac:dyDescent="0.2">
      <c r="A1684" s="7"/>
      <c r="B1684" s="8" t="str">
        <f>IF(A1684="","",SUBTOTAL(3,A$6:A1684))</f>
        <v/>
      </c>
      <c r="C1684" s="8">
        <f ca="1">SUMIF(صادر_وارد!$D$3:$D$1999,'تكويد صنف'!B1684,صادر_وارد!$A$3:$A$500)</f>
        <v>0</v>
      </c>
      <c r="D1684" s="9">
        <f ca="1">SUMIF(صادر_وارد!$D$3:$D$1999,'تكويد صنف'!B1684,صادر_وارد!$B$3:$B$500)</f>
        <v>0</v>
      </c>
      <c r="E1684" s="19">
        <f t="shared" ca="1" si="26"/>
        <v>0</v>
      </c>
      <c r="F1684" s="7"/>
    </row>
    <row r="1685" spans="1:6" ht="18" x14ac:dyDescent="0.2">
      <c r="A1685" s="7"/>
      <c r="B1685" s="8" t="str">
        <f>IF(A1685="","",SUBTOTAL(3,A$6:A1685))</f>
        <v/>
      </c>
      <c r="C1685" s="8">
        <f ca="1">SUMIF(صادر_وارد!$D$3:$D$1999,'تكويد صنف'!B1685,صادر_وارد!$A$3:$A$500)</f>
        <v>0</v>
      </c>
      <c r="D1685" s="9">
        <f ca="1">SUMIF(صادر_وارد!$D$3:$D$1999,'تكويد صنف'!B1685,صادر_وارد!$B$3:$B$500)</f>
        <v>0</v>
      </c>
      <c r="E1685" s="19">
        <f t="shared" ca="1" si="26"/>
        <v>0</v>
      </c>
      <c r="F1685" s="7"/>
    </row>
    <row r="1686" spans="1:6" ht="18" x14ac:dyDescent="0.2">
      <c r="A1686" s="7"/>
      <c r="B1686" s="8" t="str">
        <f>IF(A1686="","",SUBTOTAL(3,A$6:A1686))</f>
        <v/>
      </c>
      <c r="C1686" s="8">
        <f ca="1">SUMIF(صادر_وارد!$D$3:$D$1999,'تكويد صنف'!B1686,صادر_وارد!$A$3:$A$500)</f>
        <v>0</v>
      </c>
      <c r="D1686" s="9">
        <f ca="1">SUMIF(صادر_وارد!$D$3:$D$1999,'تكويد صنف'!B1686,صادر_وارد!$B$3:$B$500)</f>
        <v>0</v>
      </c>
      <c r="E1686" s="19">
        <f t="shared" ca="1" si="26"/>
        <v>0</v>
      </c>
      <c r="F1686" s="7"/>
    </row>
    <row r="1687" spans="1:6" ht="18" x14ac:dyDescent="0.2">
      <c r="A1687" s="7"/>
      <c r="B1687" s="8" t="str">
        <f>IF(A1687="","",SUBTOTAL(3,A$6:A1687))</f>
        <v/>
      </c>
      <c r="C1687" s="8">
        <f ca="1">SUMIF(صادر_وارد!$D$3:$D$1999,'تكويد صنف'!B1687,صادر_وارد!$A$3:$A$500)</f>
        <v>0</v>
      </c>
      <c r="D1687" s="9">
        <f ca="1">SUMIF(صادر_وارد!$D$3:$D$1999,'تكويد صنف'!B1687,صادر_وارد!$B$3:$B$500)</f>
        <v>0</v>
      </c>
      <c r="E1687" s="19">
        <f t="shared" ca="1" si="26"/>
        <v>0</v>
      </c>
      <c r="F1687" s="7"/>
    </row>
    <row r="1688" spans="1:6" ht="18" x14ac:dyDescent="0.2">
      <c r="A1688" s="7"/>
      <c r="B1688" s="8" t="str">
        <f>IF(A1688="","",SUBTOTAL(3,A$6:A1688))</f>
        <v/>
      </c>
      <c r="C1688" s="8">
        <f ca="1">SUMIF(صادر_وارد!$D$3:$D$1999,'تكويد صنف'!B1688,صادر_وارد!$A$3:$A$500)</f>
        <v>0</v>
      </c>
      <c r="D1688" s="9">
        <f ca="1">SUMIF(صادر_وارد!$D$3:$D$1999,'تكويد صنف'!B1688,صادر_وارد!$B$3:$B$500)</f>
        <v>0</v>
      </c>
      <c r="E1688" s="19">
        <f t="shared" ca="1" si="26"/>
        <v>0</v>
      </c>
      <c r="F1688" s="7"/>
    </row>
    <row r="1689" spans="1:6" ht="18" x14ac:dyDescent="0.2">
      <c r="A1689" s="7"/>
      <c r="B1689" s="8" t="str">
        <f>IF(A1689="","",SUBTOTAL(3,A$6:A1689))</f>
        <v/>
      </c>
      <c r="C1689" s="8">
        <f ca="1">SUMIF(صادر_وارد!$D$3:$D$1999,'تكويد صنف'!B1689,صادر_وارد!$A$3:$A$500)</f>
        <v>0</v>
      </c>
      <c r="D1689" s="9">
        <f ca="1">SUMIF(صادر_وارد!$D$3:$D$1999,'تكويد صنف'!B1689,صادر_وارد!$B$3:$B$500)</f>
        <v>0</v>
      </c>
      <c r="E1689" s="19">
        <f t="shared" ca="1" si="26"/>
        <v>0</v>
      </c>
      <c r="F1689" s="7"/>
    </row>
    <row r="1690" spans="1:6" ht="18" x14ac:dyDescent="0.2">
      <c r="A1690" s="7"/>
      <c r="B1690" s="8" t="str">
        <f>IF(A1690="","",SUBTOTAL(3,A$6:A1690))</f>
        <v/>
      </c>
      <c r="C1690" s="8">
        <f ca="1">SUMIF(صادر_وارد!$D$3:$D$1999,'تكويد صنف'!B1690,صادر_وارد!$A$3:$A$500)</f>
        <v>0</v>
      </c>
      <c r="D1690" s="9">
        <f ca="1">SUMIF(صادر_وارد!$D$3:$D$1999,'تكويد صنف'!B1690,صادر_وارد!$B$3:$B$500)</f>
        <v>0</v>
      </c>
      <c r="E1690" s="19">
        <f t="shared" ca="1" si="26"/>
        <v>0</v>
      </c>
      <c r="F1690" s="7"/>
    </row>
    <row r="1691" spans="1:6" ht="18" x14ac:dyDescent="0.2">
      <c r="A1691" s="7"/>
      <c r="B1691" s="8" t="str">
        <f>IF(A1691="","",SUBTOTAL(3,A$6:A1691))</f>
        <v/>
      </c>
      <c r="C1691" s="8">
        <f ca="1">SUMIF(صادر_وارد!$D$3:$D$1999,'تكويد صنف'!B1691,صادر_وارد!$A$3:$A$500)</f>
        <v>0</v>
      </c>
      <c r="D1691" s="9">
        <f ca="1">SUMIF(صادر_وارد!$D$3:$D$1999,'تكويد صنف'!B1691,صادر_وارد!$B$3:$B$500)</f>
        <v>0</v>
      </c>
      <c r="E1691" s="19">
        <f t="shared" ca="1" si="26"/>
        <v>0</v>
      </c>
      <c r="F1691" s="7"/>
    </row>
    <row r="1692" spans="1:6" ht="18" x14ac:dyDescent="0.2">
      <c r="A1692" s="7"/>
      <c r="B1692" s="8" t="str">
        <f>IF(A1692="","",SUBTOTAL(3,A$6:A1692))</f>
        <v/>
      </c>
      <c r="C1692" s="8">
        <f ca="1">SUMIF(صادر_وارد!$D$3:$D$1999,'تكويد صنف'!B1692,صادر_وارد!$A$3:$A$500)</f>
        <v>0</v>
      </c>
      <c r="D1692" s="9">
        <f ca="1">SUMIF(صادر_وارد!$D$3:$D$1999,'تكويد صنف'!B1692,صادر_وارد!$B$3:$B$500)</f>
        <v>0</v>
      </c>
      <c r="E1692" s="19">
        <f t="shared" ca="1" si="26"/>
        <v>0</v>
      </c>
      <c r="F1692" s="7"/>
    </row>
    <row r="1693" spans="1:6" ht="18" x14ac:dyDescent="0.2">
      <c r="A1693" s="7"/>
      <c r="B1693" s="8" t="str">
        <f>IF(A1693="","",SUBTOTAL(3,A$6:A1693))</f>
        <v/>
      </c>
      <c r="C1693" s="8">
        <f ca="1">SUMIF(صادر_وارد!$D$3:$D$1999,'تكويد صنف'!B1693,صادر_وارد!$A$3:$A$500)</f>
        <v>0</v>
      </c>
      <c r="D1693" s="9">
        <f ca="1">SUMIF(صادر_وارد!$D$3:$D$1999,'تكويد صنف'!B1693,صادر_وارد!$B$3:$B$500)</f>
        <v>0</v>
      </c>
      <c r="E1693" s="19">
        <f t="shared" ca="1" si="26"/>
        <v>0</v>
      </c>
      <c r="F1693" s="7"/>
    </row>
    <row r="1694" spans="1:6" ht="18" x14ac:dyDescent="0.2">
      <c r="A1694" s="7"/>
      <c r="B1694" s="8" t="str">
        <f>IF(A1694="","",SUBTOTAL(3,A$6:A1694))</f>
        <v/>
      </c>
      <c r="C1694" s="8">
        <f ca="1">SUMIF(صادر_وارد!$D$3:$D$1999,'تكويد صنف'!B1694,صادر_وارد!$A$3:$A$500)</f>
        <v>0</v>
      </c>
      <c r="D1694" s="9">
        <f ca="1">SUMIF(صادر_وارد!$D$3:$D$1999,'تكويد صنف'!B1694,صادر_وارد!$B$3:$B$500)</f>
        <v>0</v>
      </c>
      <c r="E1694" s="19">
        <f t="shared" ca="1" si="26"/>
        <v>0</v>
      </c>
      <c r="F1694" s="7"/>
    </row>
    <row r="1695" spans="1:6" ht="18" x14ac:dyDescent="0.2">
      <c r="A1695" s="7"/>
      <c r="B1695" s="8" t="str">
        <f>IF(A1695="","",SUBTOTAL(3,A$6:A1695))</f>
        <v/>
      </c>
      <c r="C1695" s="8">
        <f ca="1">SUMIF(صادر_وارد!$D$3:$D$1999,'تكويد صنف'!B1695,صادر_وارد!$A$3:$A$500)</f>
        <v>0</v>
      </c>
      <c r="D1695" s="9">
        <f ca="1">SUMIF(صادر_وارد!$D$3:$D$1999,'تكويد صنف'!B1695,صادر_وارد!$B$3:$B$500)</f>
        <v>0</v>
      </c>
      <c r="E1695" s="19">
        <f t="shared" ca="1" si="26"/>
        <v>0</v>
      </c>
      <c r="F1695" s="7"/>
    </row>
    <row r="1696" spans="1:6" ht="18" x14ac:dyDescent="0.2">
      <c r="A1696" s="7"/>
      <c r="B1696" s="8" t="str">
        <f>IF(A1696="","",SUBTOTAL(3,A$6:A1696))</f>
        <v/>
      </c>
      <c r="C1696" s="8">
        <f ca="1">SUMIF(صادر_وارد!$D$3:$D$1999,'تكويد صنف'!B1696,صادر_وارد!$A$3:$A$500)</f>
        <v>0</v>
      </c>
      <c r="D1696" s="9">
        <f ca="1">SUMIF(صادر_وارد!$D$3:$D$1999,'تكويد صنف'!B1696,صادر_وارد!$B$3:$B$500)</f>
        <v>0</v>
      </c>
      <c r="E1696" s="19">
        <f t="shared" ca="1" si="26"/>
        <v>0</v>
      </c>
      <c r="F1696" s="7"/>
    </row>
    <row r="1697" spans="1:6" ht="18" x14ac:dyDescent="0.2">
      <c r="A1697" s="7"/>
      <c r="B1697" s="8" t="str">
        <f>IF(A1697="","",SUBTOTAL(3,A$6:A1697))</f>
        <v/>
      </c>
      <c r="C1697" s="8">
        <f ca="1">SUMIF(صادر_وارد!$D$3:$D$1999,'تكويد صنف'!B1697,صادر_وارد!$A$3:$A$500)</f>
        <v>0</v>
      </c>
      <c r="D1697" s="9">
        <f ca="1">SUMIF(صادر_وارد!$D$3:$D$1999,'تكويد صنف'!B1697,صادر_وارد!$B$3:$B$500)</f>
        <v>0</v>
      </c>
      <c r="E1697" s="19">
        <f t="shared" ca="1" si="26"/>
        <v>0</v>
      </c>
      <c r="F1697" s="7"/>
    </row>
    <row r="1698" spans="1:6" ht="18" x14ac:dyDescent="0.2">
      <c r="A1698" s="7"/>
      <c r="B1698" s="8" t="str">
        <f>IF(A1698="","",SUBTOTAL(3,A$6:A1698))</f>
        <v/>
      </c>
      <c r="C1698" s="8">
        <f ca="1">SUMIF(صادر_وارد!$D$3:$D$1999,'تكويد صنف'!B1698,صادر_وارد!$A$3:$A$500)</f>
        <v>0</v>
      </c>
      <c r="D1698" s="9">
        <f ca="1">SUMIF(صادر_وارد!$D$3:$D$1999,'تكويد صنف'!B1698,صادر_وارد!$B$3:$B$500)</f>
        <v>0</v>
      </c>
      <c r="E1698" s="19">
        <f t="shared" ca="1" si="26"/>
        <v>0</v>
      </c>
      <c r="F1698" s="7"/>
    </row>
    <row r="1699" spans="1:6" ht="18" x14ac:dyDescent="0.2">
      <c r="A1699" s="7"/>
      <c r="B1699" s="8" t="str">
        <f>IF(A1699="","",SUBTOTAL(3,A$6:A1699))</f>
        <v/>
      </c>
      <c r="C1699" s="8">
        <f ca="1">SUMIF(صادر_وارد!$D$3:$D$1999,'تكويد صنف'!B1699,صادر_وارد!$A$3:$A$500)</f>
        <v>0</v>
      </c>
      <c r="D1699" s="9">
        <f ca="1">SUMIF(صادر_وارد!$D$3:$D$1999,'تكويد صنف'!B1699,صادر_وارد!$B$3:$B$500)</f>
        <v>0</v>
      </c>
      <c r="E1699" s="19">
        <f t="shared" ca="1" si="26"/>
        <v>0</v>
      </c>
      <c r="F1699" s="7"/>
    </row>
    <row r="1700" spans="1:6" ht="18" x14ac:dyDescent="0.2">
      <c r="A1700" s="7"/>
      <c r="B1700" s="8" t="str">
        <f>IF(A1700="","",SUBTOTAL(3,A$6:A1700))</f>
        <v/>
      </c>
      <c r="C1700" s="8">
        <f ca="1">SUMIF(صادر_وارد!$D$3:$D$1999,'تكويد صنف'!B1700,صادر_وارد!$A$3:$A$500)</f>
        <v>0</v>
      </c>
      <c r="D1700" s="9">
        <f ca="1">SUMIF(صادر_وارد!$D$3:$D$1999,'تكويد صنف'!B1700,صادر_وارد!$B$3:$B$500)</f>
        <v>0</v>
      </c>
      <c r="E1700" s="19">
        <f t="shared" ca="1" si="26"/>
        <v>0</v>
      </c>
      <c r="F1700" s="7"/>
    </row>
    <row r="1701" spans="1:6" ht="18" x14ac:dyDescent="0.2">
      <c r="A1701" s="7"/>
      <c r="B1701" s="8" t="str">
        <f>IF(A1701="","",SUBTOTAL(3,A$6:A1701))</f>
        <v/>
      </c>
      <c r="C1701" s="8">
        <f ca="1">SUMIF(صادر_وارد!$D$3:$D$1999,'تكويد صنف'!B1701,صادر_وارد!$A$3:$A$500)</f>
        <v>0</v>
      </c>
      <c r="D1701" s="9">
        <f ca="1">SUMIF(صادر_وارد!$D$3:$D$1999,'تكويد صنف'!B1701,صادر_وارد!$B$3:$B$500)</f>
        <v>0</v>
      </c>
      <c r="E1701" s="19">
        <f t="shared" ca="1" si="26"/>
        <v>0</v>
      </c>
      <c r="F1701" s="7"/>
    </row>
    <row r="1702" spans="1:6" ht="18" x14ac:dyDescent="0.2">
      <c r="A1702" s="7"/>
      <c r="B1702" s="8" t="str">
        <f>IF(A1702="","",SUBTOTAL(3,A$6:A1702))</f>
        <v/>
      </c>
      <c r="C1702" s="8">
        <f ca="1">SUMIF(صادر_وارد!$D$3:$D$1999,'تكويد صنف'!B1702,صادر_وارد!$A$3:$A$500)</f>
        <v>0</v>
      </c>
      <c r="D1702" s="9">
        <f ca="1">SUMIF(صادر_وارد!$D$3:$D$1999,'تكويد صنف'!B1702,صادر_وارد!$B$3:$B$500)</f>
        <v>0</v>
      </c>
      <c r="E1702" s="19">
        <f t="shared" ca="1" si="26"/>
        <v>0</v>
      </c>
      <c r="F1702" s="7"/>
    </row>
    <row r="1703" spans="1:6" ht="18" x14ac:dyDescent="0.2">
      <c r="A1703" s="7"/>
      <c r="B1703" s="8" t="str">
        <f>IF(A1703="","",SUBTOTAL(3,A$6:A1703))</f>
        <v/>
      </c>
      <c r="C1703" s="8">
        <f ca="1">SUMIF(صادر_وارد!$D$3:$D$1999,'تكويد صنف'!B1703,صادر_وارد!$A$3:$A$500)</f>
        <v>0</v>
      </c>
      <c r="D1703" s="9">
        <f ca="1">SUMIF(صادر_وارد!$D$3:$D$1999,'تكويد صنف'!B1703,صادر_وارد!$B$3:$B$500)</f>
        <v>0</v>
      </c>
      <c r="E1703" s="19">
        <f t="shared" ca="1" si="26"/>
        <v>0</v>
      </c>
      <c r="F1703" s="7"/>
    </row>
    <row r="1704" spans="1:6" ht="18" x14ac:dyDescent="0.2">
      <c r="A1704" s="7"/>
      <c r="B1704" s="8" t="str">
        <f>IF(A1704="","",SUBTOTAL(3,A$6:A1704))</f>
        <v/>
      </c>
      <c r="C1704" s="8">
        <f ca="1">SUMIF(صادر_وارد!$D$3:$D$1999,'تكويد صنف'!B1704,صادر_وارد!$A$3:$A$500)</f>
        <v>0</v>
      </c>
      <c r="D1704" s="9">
        <f ca="1">SUMIF(صادر_وارد!$D$3:$D$1999,'تكويد صنف'!B1704,صادر_وارد!$B$3:$B$500)</f>
        <v>0</v>
      </c>
      <c r="E1704" s="19">
        <f t="shared" ca="1" si="26"/>
        <v>0</v>
      </c>
      <c r="F1704" s="7"/>
    </row>
    <row r="1705" spans="1:6" ht="18" x14ac:dyDescent="0.2">
      <c r="A1705" s="7"/>
      <c r="B1705" s="8" t="str">
        <f>IF(A1705="","",SUBTOTAL(3,A$6:A1705))</f>
        <v/>
      </c>
      <c r="C1705" s="8">
        <f ca="1">SUMIF(صادر_وارد!$D$3:$D$1999,'تكويد صنف'!B1705,صادر_وارد!$A$3:$A$500)</f>
        <v>0</v>
      </c>
      <c r="D1705" s="9">
        <f ca="1">SUMIF(صادر_وارد!$D$3:$D$1999,'تكويد صنف'!B1705,صادر_وارد!$B$3:$B$500)</f>
        <v>0</v>
      </c>
      <c r="E1705" s="19">
        <f t="shared" ca="1" si="26"/>
        <v>0</v>
      </c>
      <c r="F1705" s="7"/>
    </row>
    <row r="1706" spans="1:6" ht="18" x14ac:dyDescent="0.2">
      <c r="A1706" s="7"/>
      <c r="B1706" s="8" t="str">
        <f>IF(A1706="","",SUBTOTAL(3,A$6:A1706))</f>
        <v/>
      </c>
      <c r="C1706" s="8">
        <f ca="1">SUMIF(صادر_وارد!$D$3:$D$1999,'تكويد صنف'!B1706,صادر_وارد!$A$3:$A$500)</f>
        <v>0</v>
      </c>
      <c r="D1706" s="9">
        <f ca="1">SUMIF(صادر_وارد!$D$3:$D$1999,'تكويد صنف'!B1706,صادر_وارد!$B$3:$B$500)</f>
        <v>0</v>
      </c>
      <c r="E1706" s="19">
        <f t="shared" ca="1" si="26"/>
        <v>0</v>
      </c>
      <c r="F1706" s="7"/>
    </row>
    <row r="1707" spans="1:6" ht="18" x14ac:dyDescent="0.2">
      <c r="A1707" s="7"/>
      <c r="B1707" s="8" t="str">
        <f>IF(A1707="","",SUBTOTAL(3,A$6:A1707))</f>
        <v/>
      </c>
      <c r="C1707" s="8">
        <f ca="1">SUMIF(صادر_وارد!$D$3:$D$1999,'تكويد صنف'!B1707,صادر_وارد!$A$3:$A$500)</f>
        <v>0</v>
      </c>
      <c r="D1707" s="9">
        <f ca="1">SUMIF(صادر_وارد!$D$3:$D$1999,'تكويد صنف'!B1707,صادر_وارد!$B$3:$B$500)</f>
        <v>0</v>
      </c>
      <c r="E1707" s="19">
        <f t="shared" ca="1" si="26"/>
        <v>0</v>
      </c>
      <c r="F1707" s="7"/>
    </row>
    <row r="1708" spans="1:6" ht="18" x14ac:dyDescent="0.2">
      <c r="A1708" s="7"/>
      <c r="B1708" s="8" t="str">
        <f>IF(A1708="","",SUBTOTAL(3,A$6:A1708))</f>
        <v/>
      </c>
      <c r="C1708" s="8">
        <f ca="1">SUMIF(صادر_وارد!$D$3:$D$1999,'تكويد صنف'!B1708,صادر_وارد!$A$3:$A$500)</f>
        <v>0</v>
      </c>
      <c r="D1708" s="9">
        <f ca="1">SUMIF(صادر_وارد!$D$3:$D$1999,'تكويد صنف'!B1708,صادر_وارد!$B$3:$B$500)</f>
        <v>0</v>
      </c>
      <c r="E1708" s="19">
        <f t="shared" ca="1" si="26"/>
        <v>0</v>
      </c>
      <c r="F1708" s="7"/>
    </row>
    <row r="1709" spans="1:6" ht="18" x14ac:dyDescent="0.2">
      <c r="A1709" s="7"/>
      <c r="B1709" s="8" t="str">
        <f>IF(A1709="","",SUBTOTAL(3,A$6:A1709))</f>
        <v/>
      </c>
      <c r="C1709" s="8">
        <f ca="1">SUMIF(صادر_وارد!$D$3:$D$1999,'تكويد صنف'!B1709,صادر_وارد!$A$3:$A$500)</f>
        <v>0</v>
      </c>
      <c r="D1709" s="9">
        <f ca="1">SUMIF(صادر_وارد!$D$3:$D$1999,'تكويد صنف'!B1709,صادر_وارد!$B$3:$B$500)</f>
        <v>0</v>
      </c>
      <c r="E1709" s="19">
        <f t="shared" ca="1" si="26"/>
        <v>0</v>
      </c>
      <c r="F1709" s="7"/>
    </row>
    <row r="1710" spans="1:6" ht="18" x14ac:dyDescent="0.2">
      <c r="A1710" s="7"/>
      <c r="B1710" s="8" t="str">
        <f>IF(A1710="","",SUBTOTAL(3,A$6:A1710))</f>
        <v/>
      </c>
      <c r="C1710" s="8">
        <f ca="1">SUMIF(صادر_وارد!$D$3:$D$1999,'تكويد صنف'!B1710,صادر_وارد!$A$3:$A$500)</f>
        <v>0</v>
      </c>
      <c r="D1710" s="9">
        <f ca="1">SUMIF(صادر_وارد!$D$3:$D$1999,'تكويد صنف'!B1710,صادر_وارد!$B$3:$B$500)</f>
        <v>0</v>
      </c>
      <c r="E1710" s="19">
        <f t="shared" ca="1" si="26"/>
        <v>0</v>
      </c>
      <c r="F1710" s="7"/>
    </row>
    <row r="1711" spans="1:6" ht="18" x14ac:dyDescent="0.2">
      <c r="A1711" s="7"/>
      <c r="B1711" s="8" t="str">
        <f>IF(A1711="","",SUBTOTAL(3,A$6:A1711))</f>
        <v/>
      </c>
      <c r="C1711" s="8">
        <f ca="1">SUMIF(صادر_وارد!$D$3:$D$1999,'تكويد صنف'!B1711,صادر_وارد!$A$3:$A$500)</f>
        <v>0</v>
      </c>
      <c r="D1711" s="9">
        <f ca="1">SUMIF(صادر_وارد!$D$3:$D$1999,'تكويد صنف'!B1711,صادر_وارد!$B$3:$B$500)</f>
        <v>0</v>
      </c>
      <c r="E1711" s="19">
        <f t="shared" ca="1" si="26"/>
        <v>0</v>
      </c>
      <c r="F1711" s="7"/>
    </row>
    <row r="1712" spans="1:6" ht="18" x14ac:dyDescent="0.2">
      <c r="A1712" s="7"/>
      <c r="B1712" s="8" t="str">
        <f>IF(A1712="","",SUBTOTAL(3,A$6:A1712))</f>
        <v/>
      </c>
      <c r="C1712" s="8">
        <f ca="1">SUMIF(صادر_وارد!$D$3:$D$1999,'تكويد صنف'!B1712,صادر_وارد!$A$3:$A$500)</f>
        <v>0</v>
      </c>
      <c r="D1712" s="9">
        <f ca="1">SUMIF(صادر_وارد!$D$3:$D$1999,'تكويد صنف'!B1712,صادر_وارد!$B$3:$B$500)</f>
        <v>0</v>
      </c>
      <c r="E1712" s="19">
        <f t="shared" ca="1" si="26"/>
        <v>0</v>
      </c>
      <c r="F1712" s="7"/>
    </row>
    <row r="1713" spans="1:6" ht="18" x14ac:dyDescent="0.2">
      <c r="A1713" s="7"/>
      <c r="B1713" s="8" t="str">
        <f>IF(A1713="","",SUBTOTAL(3,A$6:A1713))</f>
        <v/>
      </c>
      <c r="C1713" s="8">
        <f ca="1">SUMIF(صادر_وارد!$D$3:$D$1999,'تكويد صنف'!B1713,صادر_وارد!$A$3:$A$500)</f>
        <v>0</v>
      </c>
      <c r="D1713" s="9">
        <f ca="1">SUMIF(صادر_وارد!$D$3:$D$1999,'تكويد صنف'!B1713,صادر_وارد!$B$3:$B$500)</f>
        <v>0</v>
      </c>
      <c r="E1713" s="19">
        <f t="shared" ca="1" si="26"/>
        <v>0</v>
      </c>
      <c r="F1713" s="7"/>
    </row>
    <row r="1714" spans="1:6" ht="18" x14ac:dyDescent="0.2">
      <c r="A1714" s="7"/>
      <c r="B1714" s="8" t="str">
        <f>IF(A1714="","",SUBTOTAL(3,A$6:A1714))</f>
        <v/>
      </c>
      <c r="C1714" s="8">
        <f ca="1">SUMIF(صادر_وارد!$D$3:$D$1999,'تكويد صنف'!B1714,صادر_وارد!$A$3:$A$500)</f>
        <v>0</v>
      </c>
      <c r="D1714" s="9">
        <f ca="1">SUMIF(صادر_وارد!$D$3:$D$1999,'تكويد صنف'!B1714,صادر_وارد!$B$3:$B$500)</f>
        <v>0</v>
      </c>
      <c r="E1714" s="19">
        <f t="shared" ca="1" si="26"/>
        <v>0</v>
      </c>
      <c r="F1714" s="7"/>
    </row>
    <row r="1715" spans="1:6" ht="18" x14ac:dyDescent="0.2">
      <c r="A1715" s="7"/>
      <c r="B1715" s="8" t="str">
        <f>IF(A1715="","",SUBTOTAL(3,A$6:A1715))</f>
        <v/>
      </c>
      <c r="C1715" s="8">
        <f ca="1">SUMIF(صادر_وارد!$D$3:$D$1999,'تكويد صنف'!B1715,صادر_وارد!$A$3:$A$500)</f>
        <v>0</v>
      </c>
      <c r="D1715" s="9">
        <f ca="1">SUMIF(صادر_وارد!$D$3:$D$1999,'تكويد صنف'!B1715,صادر_وارد!$B$3:$B$500)</f>
        <v>0</v>
      </c>
      <c r="E1715" s="19">
        <f t="shared" ca="1" si="26"/>
        <v>0</v>
      </c>
      <c r="F1715" s="7"/>
    </row>
    <row r="1716" spans="1:6" ht="18" x14ac:dyDescent="0.2">
      <c r="A1716" s="7"/>
      <c r="B1716" s="8" t="str">
        <f>IF(A1716="","",SUBTOTAL(3,A$6:A1716))</f>
        <v/>
      </c>
      <c r="C1716" s="8">
        <f ca="1">SUMIF(صادر_وارد!$D$3:$D$1999,'تكويد صنف'!B1716,صادر_وارد!$A$3:$A$500)</f>
        <v>0</v>
      </c>
      <c r="D1716" s="9">
        <f ca="1">SUMIF(صادر_وارد!$D$3:$D$1999,'تكويد صنف'!B1716,صادر_وارد!$B$3:$B$500)</f>
        <v>0</v>
      </c>
      <c r="E1716" s="19">
        <f t="shared" ca="1" si="26"/>
        <v>0</v>
      </c>
      <c r="F1716" s="7"/>
    </row>
    <row r="1717" spans="1:6" ht="18" x14ac:dyDescent="0.2">
      <c r="A1717" s="7"/>
      <c r="B1717" s="8" t="str">
        <f>IF(A1717="","",SUBTOTAL(3,A$6:A1717))</f>
        <v/>
      </c>
      <c r="C1717" s="8">
        <f ca="1">SUMIF(صادر_وارد!$D$3:$D$1999,'تكويد صنف'!B1717,صادر_وارد!$A$3:$A$500)</f>
        <v>0</v>
      </c>
      <c r="D1717" s="9">
        <f ca="1">SUMIF(صادر_وارد!$D$3:$D$1999,'تكويد صنف'!B1717,صادر_وارد!$B$3:$B$500)</f>
        <v>0</v>
      </c>
      <c r="E1717" s="19">
        <f t="shared" ca="1" si="26"/>
        <v>0</v>
      </c>
      <c r="F1717" s="7"/>
    </row>
    <row r="1718" spans="1:6" ht="18" x14ac:dyDescent="0.2">
      <c r="A1718" s="7"/>
      <c r="B1718" s="8" t="str">
        <f>IF(A1718="","",SUBTOTAL(3,A$6:A1718))</f>
        <v/>
      </c>
      <c r="C1718" s="8">
        <f ca="1">SUMIF(صادر_وارد!$D$3:$D$1999,'تكويد صنف'!B1718,صادر_وارد!$A$3:$A$500)</f>
        <v>0</v>
      </c>
      <c r="D1718" s="9">
        <f ca="1">SUMIF(صادر_وارد!$D$3:$D$1999,'تكويد صنف'!B1718,صادر_وارد!$B$3:$B$500)</f>
        <v>0</v>
      </c>
      <c r="E1718" s="19">
        <f t="shared" ca="1" si="26"/>
        <v>0</v>
      </c>
      <c r="F1718" s="7"/>
    </row>
    <row r="1719" spans="1:6" ht="18" x14ac:dyDescent="0.2">
      <c r="A1719" s="7"/>
      <c r="B1719" s="8" t="str">
        <f>IF(A1719="","",SUBTOTAL(3,A$6:A1719))</f>
        <v/>
      </c>
      <c r="C1719" s="8">
        <f ca="1">SUMIF(صادر_وارد!$D$3:$D$1999,'تكويد صنف'!B1719,صادر_وارد!$A$3:$A$500)</f>
        <v>0</v>
      </c>
      <c r="D1719" s="9">
        <f ca="1">SUMIF(صادر_وارد!$D$3:$D$1999,'تكويد صنف'!B1719,صادر_وارد!$B$3:$B$500)</f>
        <v>0</v>
      </c>
      <c r="E1719" s="19">
        <f t="shared" ca="1" si="26"/>
        <v>0</v>
      </c>
      <c r="F1719" s="7"/>
    </row>
    <row r="1720" spans="1:6" ht="18" x14ac:dyDescent="0.2">
      <c r="A1720" s="7"/>
      <c r="B1720" s="8" t="str">
        <f>IF(A1720="","",SUBTOTAL(3,A$6:A1720))</f>
        <v/>
      </c>
      <c r="C1720" s="8">
        <f ca="1">SUMIF(صادر_وارد!$D$3:$D$1999,'تكويد صنف'!B1720,صادر_وارد!$A$3:$A$500)</f>
        <v>0</v>
      </c>
      <c r="D1720" s="9">
        <f ca="1">SUMIF(صادر_وارد!$D$3:$D$1999,'تكويد صنف'!B1720,صادر_وارد!$B$3:$B$500)</f>
        <v>0</v>
      </c>
      <c r="E1720" s="19">
        <f t="shared" ca="1" si="26"/>
        <v>0</v>
      </c>
      <c r="F1720" s="7"/>
    </row>
    <row r="1721" spans="1:6" ht="18" x14ac:dyDescent="0.2">
      <c r="A1721" s="7"/>
      <c r="B1721" s="8" t="str">
        <f>IF(A1721="","",SUBTOTAL(3,A$6:A1721))</f>
        <v/>
      </c>
      <c r="C1721" s="8">
        <f ca="1">SUMIF(صادر_وارد!$D$3:$D$1999,'تكويد صنف'!B1721,صادر_وارد!$A$3:$A$500)</f>
        <v>0</v>
      </c>
      <c r="D1721" s="9">
        <f ca="1">SUMIF(صادر_وارد!$D$3:$D$1999,'تكويد صنف'!B1721,صادر_وارد!$B$3:$B$500)</f>
        <v>0</v>
      </c>
      <c r="E1721" s="19">
        <f t="shared" ca="1" si="26"/>
        <v>0</v>
      </c>
      <c r="F1721" s="7"/>
    </row>
    <row r="1722" spans="1:6" ht="18" x14ac:dyDescent="0.2">
      <c r="A1722" s="7"/>
      <c r="B1722" s="8" t="str">
        <f>IF(A1722="","",SUBTOTAL(3,A$6:A1722))</f>
        <v/>
      </c>
      <c r="C1722" s="8">
        <f ca="1">SUMIF(صادر_وارد!$D$3:$D$1999,'تكويد صنف'!B1722,صادر_وارد!$A$3:$A$500)</f>
        <v>0</v>
      </c>
      <c r="D1722" s="9">
        <f ca="1">SUMIF(صادر_وارد!$D$3:$D$1999,'تكويد صنف'!B1722,صادر_وارد!$B$3:$B$500)</f>
        <v>0</v>
      </c>
      <c r="E1722" s="19">
        <f t="shared" ca="1" si="26"/>
        <v>0</v>
      </c>
      <c r="F1722" s="7"/>
    </row>
    <row r="1723" spans="1:6" ht="18" x14ac:dyDescent="0.2">
      <c r="A1723" s="7"/>
      <c r="B1723" s="8" t="str">
        <f>IF(A1723="","",SUBTOTAL(3,A$6:A1723))</f>
        <v/>
      </c>
      <c r="C1723" s="8">
        <f ca="1">SUMIF(صادر_وارد!$D$3:$D$1999,'تكويد صنف'!B1723,صادر_وارد!$A$3:$A$500)</f>
        <v>0</v>
      </c>
      <c r="D1723" s="9">
        <f ca="1">SUMIF(صادر_وارد!$D$3:$D$1999,'تكويد صنف'!B1723,صادر_وارد!$B$3:$B$500)</f>
        <v>0</v>
      </c>
      <c r="E1723" s="19">
        <f t="shared" ca="1" si="26"/>
        <v>0</v>
      </c>
      <c r="F1723" s="7"/>
    </row>
    <row r="1724" spans="1:6" ht="18" x14ac:dyDescent="0.2">
      <c r="A1724" s="7"/>
      <c r="B1724" s="8" t="str">
        <f>IF(A1724="","",SUBTOTAL(3,A$6:A1724))</f>
        <v/>
      </c>
      <c r="C1724" s="8">
        <f ca="1">SUMIF(صادر_وارد!$D$3:$D$1999,'تكويد صنف'!B1724,صادر_وارد!$A$3:$A$500)</f>
        <v>0</v>
      </c>
      <c r="D1724" s="9">
        <f ca="1">SUMIF(صادر_وارد!$D$3:$D$1999,'تكويد صنف'!B1724,صادر_وارد!$B$3:$B$500)</f>
        <v>0</v>
      </c>
      <c r="E1724" s="19">
        <f t="shared" ca="1" si="26"/>
        <v>0</v>
      </c>
      <c r="F1724" s="7"/>
    </row>
    <row r="1725" spans="1:6" ht="18" x14ac:dyDescent="0.2">
      <c r="A1725" s="7"/>
      <c r="B1725" s="8" t="str">
        <f>IF(A1725="","",SUBTOTAL(3,A$6:A1725))</f>
        <v/>
      </c>
      <c r="C1725" s="8">
        <f ca="1">SUMIF(صادر_وارد!$D$3:$D$1999,'تكويد صنف'!B1725,صادر_وارد!$A$3:$A$500)</f>
        <v>0</v>
      </c>
      <c r="D1725" s="9">
        <f ca="1">SUMIF(صادر_وارد!$D$3:$D$1999,'تكويد صنف'!B1725,صادر_وارد!$B$3:$B$500)</f>
        <v>0</v>
      </c>
      <c r="E1725" s="19">
        <f t="shared" ca="1" si="26"/>
        <v>0</v>
      </c>
      <c r="F1725" s="7"/>
    </row>
    <row r="1726" spans="1:6" ht="18" x14ac:dyDescent="0.2">
      <c r="A1726" s="7"/>
      <c r="B1726" s="8" t="str">
        <f>IF(A1726="","",SUBTOTAL(3,A$6:A1726))</f>
        <v/>
      </c>
      <c r="C1726" s="8">
        <f ca="1">SUMIF(صادر_وارد!$D$3:$D$1999,'تكويد صنف'!B1726,صادر_وارد!$A$3:$A$500)</f>
        <v>0</v>
      </c>
      <c r="D1726" s="9">
        <f ca="1">SUMIF(صادر_وارد!$D$3:$D$1999,'تكويد صنف'!B1726,صادر_وارد!$B$3:$B$500)</f>
        <v>0</v>
      </c>
      <c r="E1726" s="19">
        <f t="shared" ca="1" si="26"/>
        <v>0</v>
      </c>
      <c r="F1726" s="7"/>
    </row>
    <row r="1727" spans="1:6" ht="18" x14ac:dyDescent="0.2">
      <c r="A1727" s="7"/>
      <c r="B1727" s="8" t="str">
        <f>IF(A1727="","",SUBTOTAL(3,A$6:A1727))</f>
        <v/>
      </c>
      <c r="C1727" s="8">
        <f ca="1">SUMIF(صادر_وارد!$D$3:$D$1999,'تكويد صنف'!B1727,صادر_وارد!$A$3:$A$500)</f>
        <v>0</v>
      </c>
      <c r="D1727" s="9">
        <f ca="1">SUMIF(صادر_وارد!$D$3:$D$1999,'تكويد صنف'!B1727,صادر_وارد!$B$3:$B$500)</f>
        <v>0</v>
      </c>
      <c r="E1727" s="19">
        <f t="shared" ca="1" si="26"/>
        <v>0</v>
      </c>
      <c r="F1727" s="7"/>
    </row>
    <row r="1728" spans="1:6" ht="18" x14ac:dyDescent="0.2">
      <c r="A1728" s="7"/>
      <c r="B1728" s="8" t="str">
        <f>IF(A1728="","",SUBTOTAL(3,A$6:A1728))</f>
        <v/>
      </c>
      <c r="C1728" s="8">
        <f ca="1">SUMIF(صادر_وارد!$D$3:$D$1999,'تكويد صنف'!B1728,صادر_وارد!$A$3:$A$500)</f>
        <v>0</v>
      </c>
      <c r="D1728" s="9">
        <f ca="1">SUMIF(صادر_وارد!$D$3:$D$1999,'تكويد صنف'!B1728,صادر_وارد!$B$3:$B$500)</f>
        <v>0</v>
      </c>
      <c r="E1728" s="19">
        <f t="shared" ca="1" si="26"/>
        <v>0</v>
      </c>
      <c r="F1728" s="7"/>
    </row>
    <row r="1729" spans="1:6" ht="18" x14ac:dyDescent="0.2">
      <c r="A1729" s="7"/>
      <c r="B1729" s="8" t="str">
        <f>IF(A1729="","",SUBTOTAL(3,A$6:A1729))</f>
        <v/>
      </c>
      <c r="C1729" s="8">
        <f ca="1">SUMIF(صادر_وارد!$D$3:$D$1999,'تكويد صنف'!B1729,صادر_وارد!$A$3:$A$500)</f>
        <v>0</v>
      </c>
      <c r="D1729" s="9">
        <f ca="1">SUMIF(صادر_وارد!$D$3:$D$1999,'تكويد صنف'!B1729,صادر_وارد!$B$3:$B$500)</f>
        <v>0</v>
      </c>
      <c r="E1729" s="19">
        <f t="shared" ca="1" si="26"/>
        <v>0</v>
      </c>
      <c r="F1729" s="7"/>
    </row>
    <row r="1730" spans="1:6" ht="18" x14ac:dyDescent="0.2">
      <c r="A1730" s="7"/>
      <c r="B1730" s="8" t="str">
        <f>IF(A1730="","",SUBTOTAL(3,A$6:A1730))</f>
        <v/>
      </c>
      <c r="C1730" s="8">
        <f ca="1">SUMIF(صادر_وارد!$D$3:$D$1999,'تكويد صنف'!B1730,صادر_وارد!$A$3:$A$500)</f>
        <v>0</v>
      </c>
      <c r="D1730" s="9">
        <f ca="1">SUMIF(صادر_وارد!$D$3:$D$1999,'تكويد صنف'!B1730,صادر_وارد!$B$3:$B$500)</f>
        <v>0</v>
      </c>
      <c r="E1730" s="19">
        <f t="shared" ca="1" si="26"/>
        <v>0</v>
      </c>
      <c r="F1730" s="7"/>
    </row>
    <row r="1731" spans="1:6" ht="18" x14ac:dyDescent="0.2">
      <c r="A1731" s="7"/>
      <c r="B1731" s="8" t="str">
        <f>IF(A1731="","",SUBTOTAL(3,A$6:A1731))</f>
        <v/>
      </c>
      <c r="C1731" s="8">
        <f ca="1">SUMIF(صادر_وارد!$D$3:$D$1999,'تكويد صنف'!B1731,صادر_وارد!$A$3:$A$500)</f>
        <v>0</v>
      </c>
      <c r="D1731" s="9">
        <f ca="1">SUMIF(صادر_وارد!$D$3:$D$1999,'تكويد صنف'!B1731,صادر_وارد!$B$3:$B$500)</f>
        <v>0</v>
      </c>
      <c r="E1731" s="19">
        <f t="shared" ca="1" si="26"/>
        <v>0</v>
      </c>
      <c r="F1731" s="7"/>
    </row>
    <row r="1732" spans="1:6" ht="18" x14ac:dyDescent="0.2">
      <c r="A1732" s="7"/>
      <c r="B1732" s="8" t="str">
        <f>IF(A1732="","",SUBTOTAL(3,A$6:A1732))</f>
        <v/>
      </c>
      <c r="C1732" s="8">
        <f ca="1">SUMIF(صادر_وارد!$D$3:$D$1999,'تكويد صنف'!B1732,صادر_وارد!$A$3:$A$500)</f>
        <v>0</v>
      </c>
      <c r="D1732" s="9">
        <f ca="1">SUMIF(صادر_وارد!$D$3:$D$1999,'تكويد صنف'!B1732,صادر_وارد!$B$3:$B$500)</f>
        <v>0</v>
      </c>
      <c r="E1732" s="19">
        <f t="shared" ca="1" si="26"/>
        <v>0</v>
      </c>
      <c r="F1732" s="7"/>
    </row>
    <row r="1733" spans="1:6" ht="18" x14ac:dyDescent="0.2">
      <c r="A1733" s="7"/>
      <c r="B1733" s="8" t="str">
        <f>IF(A1733="","",SUBTOTAL(3,A$6:A1733))</f>
        <v/>
      </c>
      <c r="C1733" s="8">
        <f ca="1">SUMIF(صادر_وارد!$D$3:$D$1999,'تكويد صنف'!B1733,صادر_وارد!$A$3:$A$500)</f>
        <v>0</v>
      </c>
      <c r="D1733" s="9">
        <f ca="1">SUMIF(صادر_وارد!$D$3:$D$1999,'تكويد صنف'!B1733,صادر_وارد!$B$3:$B$500)</f>
        <v>0</v>
      </c>
      <c r="E1733" s="19">
        <f t="shared" ca="1" si="26"/>
        <v>0</v>
      </c>
      <c r="F1733" s="7"/>
    </row>
    <row r="1734" spans="1:6" ht="18" x14ac:dyDescent="0.2">
      <c r="A1734" s="7"/>
      <c r="B1734" s="8" t="str">
        <f>IF(A1734="","",SUBTOTAL(3,A$6:A1734))</f>
        <v/>
      </c>
      <c r="C1734" s="8">
        <f ca="1">SUMIF(صادر_وارد!$D$3:$D$1999,'تكويد صنف'!B1734,صادر_وارد!$A$3:$A$500)</f>
        <v>0</v>
      </c>
      <c r="D1734" s="9">
        <f ca="1">SUMIF(صادر_وارد!$D$3:$D$1999,'تكويد صنف'!B1734,صادر_وارد!$B$3:$B$500)</f>
        <v>0</v>
      </c>
      <c r="E1734" s="19">
        <f t="shared" ref="E1734:E1797" ca="1" si="27">C1734-D1734</f>
        <v>0</v>
      </c>
      <c r="F1734" s="7"/>
    </row>
    <row r="1735" spans="1:6" ht="18" x14ac:dyDescent="0.2">
      <c r="A1735" s="7"/>
      <c r="B1735" s="8" t="str">
        <f>IF(A1735="","",SUBTOTAL(3,A$6:A1735))</f>
        <v/>
      </c>
      <c r="C1735" s="8">
        <f ca="1">SUMIF(صادر_وارد!$D$3:$D$1999,'تكويد صنف'!B1735,صادر_وارد!$A$3:$A$500)</f>
        <v>0</v>
      </c>
      <c r="D1735" s="9">
        <f ca="1">SUMIF(صادر_وارد!$D$3:$D$1999,'تكويد صنف'!B1735,صادر_وارد!$B$3:$B$500)</f>
        <v>0</v>
      </c>
      <c r="E1735" s="19">
        <f t="shared" ca="1" si="27"/>
        <v>0</v>
      </c>
      <c r="F1735" s="7"/>
    </row>
    <row r="1736" spans="1:6" ht="18" x14ac:dyDescent="0.2">
      <c r="A1736" s="7"/>
      <c r="B1736" s="8" t="str">
        <f>IF(A1736="","",SUBTOTAL(3,A$6:A1736))</f>
        <v/>
      </c>
      <c r="C1736" s="8">
        <f ca="1">SUMIF(صادر_وارد!$D$3:$D$1999,'تكويد صنف'!B1736,صادر_وارد!$A$3:$A$500)</f>
        <v>0</v>
      </c>
      <c r="D1736" s="9">
        <f ca="1">SUMIF(صادر_وارد!$D$3:$D$1999,'تكويد صنف'!B1736,صادر_وارد!$B$3:$B$500)</f>
        <v>0</v>
      </c>
      <c r="E1736" s="19">
        <f t="shared" ca="1" si="27"/>
        <v>0</v>
      </c>
      <c r="F1736" s="7"/>
    </row>
    <row r="1737" spans="1:6" ht="18" x14ac:dyDescent="0.2">
      <c r="A1737" s="7"/>
      <c r="B1737" s="8" t="str">
        <f>IF(A1737="","",SUBTOTAL(3,A$6:A1737))</f>
        <v/>
      </c>
      <c r="C1737" s="8">
        <f ca="1">SUMIF(صادر_وارد!$D$3:$D$1999,'تكويد صنف'!B1737,صادر_وارد!$A$3:$A$500)</f>
        <v>0</v>
      </c>
      <c r="D1737" s="9">
        <f ca="1">SUMIF(صادر_وارد!$D$3:$D$1999,'تكويد صنف'!B1737,صادر_وارد!$B$3:$B$500)</f>
        <v>0</v>
      </c>
      <c r="E1737" s="19">
        <f t="shared" ca="1" si="27"/>
        <v>0</v>
      </c>
      <c r="F1737" s="7"/>
    </row>
    <row r="1738" spans="1:6" ht="18" x14ac:dyDescent="0.2">
      <c r="A1738" s="7"/>
      <c r="B1738" s="8" t="str">
        <f>IF(A1738="","",SUBTOTAL(3,A$6:A1738))</f>
        <v/>
      </c>
      <c r="C1738" s="8">
        <f ca="1">SUMIF(صادر_وارد!$D$3:$D$1999,'تكويد صنف'!B1738,صادر_وارد!$A$3:$A$500)</f>
        <v>0</v>
      </c>
      <c r="D1738" s="9">
        <f ca="1">SUMIF(صادر_وارد!$D$3:$D$1999,'تكويد صنف'!B1738,صادر_وارد!$B$3:$B$500)</f>
        <v>0</v>
      </c>
      <c r="E1738" s="19">
        <f t="shared" ca="1" si="27"/>
        <v>0</v>
      </c>
      <c r="F1738" s="7"/>
    </row>
    <row r="1739" spans="1:6" ht="18" x14ac:dyDescent="0.2">
      <c r="A1739" s="7"/>
      <c r="B1739" s="8" t="str">
        <f>IF(A1739="","",SUBTOTAL(3,A$6:A1739))</f>
        <v/>
      </c>
      <c r="C1739" s="8">
        <f ca="1">SUMIF(صادر_وارد!$D$3:$D$1999,'تكويد صنف'!B1739,صادر_وارد!$A$3:$A$500)</f>
        <v>0</v>
      </c>
      <c r="D1739" s="9">
        <f ca="1">SUMIF(صادر_وارد!$D$3:$D$1999,'تكويد صنف'!B1739,صادر_وارد!$B$3:$B$500)</f>
        <v>0</v>
      </c>
      <c r="E1739" s="19">
        <f t="shared" ca="1" si="27"/>
        <v>0</v>
      </c>
      <c r="F1739" s="7"/>
    </row>
    <row r="1740" spans="1:6" ht="18" x14ac:dyDescent="0.2">
      <c r="A1740" s="7"/>
      <c r="B1740" s="8" t="str">
        <f>IF(A1740="","",SUBTOTAL(3,A$6:A1740))</f>
        <v/>
      </c>
      <c r="C1740" s="8">
        <f ca="1">SUMIF(صادر_وارد!$D$3:$D$1999,'تكويد صنف'!B1740,صادر_وارد!$A$3:$A$500)</f>
        <v>0</v>
      </c>
      <c r="D1740" s="9">
        <f ca="1">SUMIF(صادر_وارد!$D$3:$D$1999,'تكويد صنف'!B1740,صادر_وارد!$B$3:$B$500)</f>
        <v>0</v>
      </c>
      <c r="E1740" s="19">
        <f t="shared" ca="1" si="27"/>
        <v>0</v>
      </c>
      <c r="F1740" s="7"/>
    </row>
    <row r="1741" spans="1:6" ht="18" x14ac:dyDescent="0.2">
      <c r="A1741" s="7"/>
      <c r="B1741" s="8" t="str">
        <f>IF(A1741="","",SUBTOTAL(3,A$6:A1741))</f>
        <v/>
      </c>
      <c r="C1741" s="8">
        <f ca="1">SUMIF(صادر_وارد!$D$3:$D$1999,'تكويد صنف'!B1741,صادر_وارد!$A$3:$A$500)</f>
        <v>0</v>
      </c>
      <c r="D1741" s="9">
        <f ca="1">SUMIF(صادر_وارد!$D$3:$D$1999,'تكويد صنف'!B1741,صادر_وارد!$B$3:$B$500)</f>
        <v>0</v>
      </c>
      <c r="E1741" s="19">
        <f t="shared" ca="1" si="27"/>
        <v>0</v>
      </c>
      <c r="F1741" s="7"/>
    </row>
    <row r="1742" spans="1:6" ht="18" x14ac:dyDescent="0.2">
      <c r="A1742" s="7"/>
      <c r="B1742" s="8" t="str">
        <f>IF(A1742="","",SUBTOTAL(3,A$6:A1742))</f>
        <v/>
      </c>
      <c r="C1742" s="8">
        <f ca="1">SUMIF(صادر_وارد!$D$3:$D$1999,'تكويد صنف'!B1742,صادر_وارد!$A$3:$A$500)</f>
        <v>0</v>
      </c>
      <c r="D1742" s="9">
        <f ca="1">SUMIF(صادر_وارد!$D$3:$D$1999,'تكويد صنف'!B1742,صادر_وارد!$B$3:$B$500)</f>
        <v>0</v>
      </c>
      <c r="E1742" s="19">
        <f t="shared" ca="1" si="27"/>
        <v>0</v>
      </c>
      <c r="F1742" s="7"/>
    </row>
    <row r="1743" spans="1:6" ht="18" x14ac:dyDescent="0.2">
      <c r="A1743" s="7"/>
      <c r="B1743" s="8" t="str">
        <f>IF(A1743="","",SUBTOTAL(3,A$6:A1743))</f>
        <v/>
      </c>
      <c r="C1743" s="8">
        <f ca="1">SUMIF(صادر_وارد!$D$3:$D$1999,'تكويد صنف'!B1743,صادر_وارد!$A$3:$A$500)</f>
        <v>0</v>
      </c>
      <c r="D1743" s="9">
        <f ca="1">SUMIF(صادر_وارد!$D$3:$D$1999,'تكويد صنف'!B1743,صادر_وارد!$B$3:$B$500)</f>
        <v>0</v>
      </c>
      <c r="E1743" s="19">
        <f t="shared" ca="1" si="27"/>
        <v>0</v>
      </c>
      <c r="F1743" s="7"/>
    </row>
    <row r="1744" spans="1:6" ht="18" x14ac:dyDescent="0.2">
      <c r="A1744" s="7"/>
      <c r="B1744" s="8" t="str">
        <f>IF(A1744="","",SUBTOTAL(3,A$6:A1744))</f>
        <v/>
      </c>
      <c r="C1744" s="8">
        <f ca="1">SUMIF(صادر_وارد!$D$3:$D$1999,'تكويد صنف'!B1744,صادر_وارد!$A$3:$A$500)</f>
        <v>0</v>
      </c>
      <c r="D1744" s="9">
        <f ca="1">SUMIF(صادر_وارد!$D$3:$D$1999,'تكويد صنف'!B1744,صادر_وارد!$B$3:$B$500)</f>
        <v>0</v>
      </c>
      <c r="E1744" s="19">
        <f t="shared" ca="1" si="27"/>
        <v>0</v>
      </c>
      <c r="F1744" s="7"/>
    </row>
    <row r="1745" spans="1:6" ht="18" x14ac:dyDescent="0.2">
      <c r="A1745" s="7"/>
      <c r="B1745" s="8" t="str">
        <f>IF(A1745="","",SUBTOTAL(3,A$6:A1745))</f>
        <v/>
      </c>
      <c r="C1745" s="8">
        <f ca="1">SUMIF(صادر_وارد!$D$3:$D$1999,'تكويد صنف'!B1745,صادر_وارد!$A$3:$A$500)</f>
        <v>0</v>
      </c>
      <c r="D1745" s="9">
        <f ca="1">SUMIF(صادر_وارد!$D$3:$D$1999,'تكويد صنف'!B1745,صادر_وارد!$B$3:$B$500)</f>
        <v>0</v>
      </c>
      <c r="E1745" s="19">
        <f t="shared" ca="1" si="27"/>
        <v>0</v>
      </c>
      <c r="F1745" s="7"/>
    </row>
    <row r="1746" spans="1:6" ht="18" x14ac:dyDescent="0.2">
      <c r="A1746" s="7"/>
      <c r="B1746" s="8" t="str">
        <f>IF(A1746="","",SUBTOTAL(3,A$6:A1746))</f>
        <v/>
      </c>
      <c r="C1746" s="8">
        <f ca="1">SUMIF(صادر_وارد!$D$3:$D$1999,'تكويد صنف'!B1746,صادر_وارد!$A$3:$A$500)</f>
        <v>0</v>
      </c>
      <c r="D1746" s="9">
        <f ca="1">SUMIF(صادر_وارد!$D$3:$D$1999,'تكويد صنف'!B1746,صادر_وارد!$B$3:$B$500)</f>
        <v>0</v>
      </c>
      <c r="E1746" s="19">
        <f t="shared" ca="1" si="27"/>
        <v>0</v>
      </c>
      <c r="F1746" s="7"/>
    </row>
    <row r="1747" spans="1:6" ht="18" x14ac:dyDescent="0.2">
      <c r="A1747" s="7"/>
      <c r="B1747" s="8" t="str">
        <f>IF(A1747="","",SUBTOTAL(3,A$6:A1747))</f>
        <v/>
      </c>
      <c r="C1747" s="8">
        <f ca="1">SUMIF(صادر_وارد!$D$3:$D$1999,'تكويد صنف'!B1747,صادر_وارد!$A$3:$A$500)</f>
        <v>0</v>
      </c>
      <c r="D1747" s="9">
        <f ca="1">SUMIF(صادر_وارد!$D$3:$D$1999,'تكويد صنف'!B1747,صادر_وارد!$B$3:$B$500)</f>
        <v>0</v>
      </c>
      <c r="E1747" s="19">
        <f t="shared" ca="1" si="27"/>
        <v>0</v>
      </c>
      <c r="F1747" s="7"/>
    </row>
    <row r="1748" spans="1:6" ht="18" x14ac:dyDescent="0.2">
      <c r="A1748" s="7"/>
      <c r="B1748" s="8" t="str">
        <f>IF(A1748="","",SUBTOTAL(3,A$6:A1748))</f>
        <v/>
      </c>
      <c r="C1748" s="8">
        <f ca="1">SUMIF(صادر_وارد!$D$3:$D$1999,'تكويد صنف'!B1748,صادر_وارد!$A$3:$A$500)</f>
        <v>0</v>
      </c>
      <c r="D1748" s="9">
        <f ca="1">SUMIF(صادر_وارد!$D$3:$D$1999,'تكويد صنف'!B1748,صادر_وارد!$B$3:$B$500)</f>
        <v>0</v>
      </c>
      <c r="E1748" s="19">
        <f t="shared" ca="1" si="27"/>
        <v>0</v>
      </c>
      <c r="F1748" s="7"/>
    </row>
    <row r="1749" spans="1:6" ht="18" x14ac:dyDescent="0.2">
      <c r="A1749" s="7"/>
      <c r="B1749" s="8" t="str">
        <f>IF(A1749="","",SUBTOTAL(3,A$6:A1749))</f>
        <v/>
      </c>
      <c r="C1749" s="8">
        <f ca="1">SUMIF(صادر_وارد!$D$3:$D$1999,'تكويد صنف'!B1749,صادر_وارد!$A$3:$A$500)</f>
        <v>0</v>
      </c>
      <c r="D1749" s="9">
        <f ca="1">SUMIF(صادر_وارد!$D$3:$D$1999,'تكويد صنف'!B1749,صادر_وارد!$B$3:$B$500)</f>
        <v>0</v>
      </c>
      <c r="E1749" s="19">
        <f t="shared" ca="1" si="27"/>
        <v>0</v>
      </c>
      <c r="F1749" s="7"/>
    </row>
    <row r="1750" spans="1:6" ht="18" x14ac:dyDescent="0.2">
      <c r="A1750" s="7"/>
      <c r="B1750" s="8" t="str">
        <f>IF(A1750="","",SUBTOTAL(3,A$6:A1750))</f>
        <v/>
      </c>
      <c r="C1750" s="8">
        <f ca="1">SUMIF(صادر_وارد!$D$3:$D$1999,'تكويد صنف'!B1750,صادر_وارد!$A$3:$A$500)</f>
        <v>0</v>
      </c>
      <c r="D1750" s="9">
        <f ca="1">SUMIF(صادر_وارد!$D$3:$D$1999,'تكويد صنف'!B1750,صادر_وارد!$B$3:$B$500)</f>
        <v>0</v>
      </c>
      <c r="E1750" s="19">
        <f t="shared" ca="1" si="27"/>
        <v>0</v>
      </c>
      <c r="F1750" s="7"/>
    </row>
    <row r="1751" spans="1:6" ht="18" x14ac:dyDescent="0.2">
      <c r="A1751" s="7"/>
      <c r="B1751" s="8" t="str">
        <f>IF(A1751="","",SUBTOTAL(3,A$6:A1751))</f>
        <v/>
      </c>
      <c r="C1751" s="8">
        <f ca="1">SUMIF(صادر_وارد!$D$3:$D$1999,'تكويد صنف'!B1751,صادر_وارد!$A$3:$A$500)</f>
        <v>0</v>
      </c>
      <c r="D1751" s="9">
        <f ca="1">SUMIF(صادر_وارد!$D$3:$D$1999,'تكويد صنف'!B1751,صادر_وارد!$B$3:$B$500)</f>
        <v>0</v>
      </c>
      <c r="E1751" s="19">
        <f t="shared" ca="1" si="27"/>
        <v>0</v>
      </c>
      <c r="F1751" s="7"/>
    </row>
    <row r="1752" spans="1:6" ht="18" x14ac:dyDescent="0.2">
      <c r="A1752" s="7"/>
      <c r="B1752" s="8" t="str">
        <f>IF(A1752="","",SUBTOTAL(3,A$6:A1752))</f>
        <v/>
      </c>
      <c r="C1752" s="8">
        <f ca="1">SUMIF(صادر_وارد!$D$3:$D$1999,'تكويد صنف'!B1752,صادر_وارد!$A$3:$A$500)</f>
        <v>0</v>
      </c>
      <c r="D1752" s="9">
        <f ca="1">SUMIF(صادر_وارد!$D$3:$D$1999,'تكويد صنف'!B1752,صادر_وارد!$B$3:$B$500)</f>
        <v>0</v>
      </c>
      <c r="E1752" s="19">
        <f t="shared" ca="1" si="27"/>
        <v>0</v>
      </c>
      <c r="F1752" s="7"/>
    </row>
    <row r="1753" spans="1:6" ht="18" x14ac:dyDescent="0.2">
      <c r="A1753" s="7"/>
      <c r="B1753" s="8" t="str">
        <f>IF(A1753="","",SUBTOTAL(3,A$6:A1753))</f>
        <v/>
      </c>
      <c r="C1753" s="8">
        <f ca="1">SUMIF(صادر_وارد!$D$3:$D$1999,'تكويد صنف'!B1753,صادر_وارد!$A$3:$A$500)</f>
        <v>0</v>
      </c>
      <c r="D1753" s="9">
        <f ca="1">SUMIF(صادر_وارد!$D$3:$D$1999,'تكويد صنف'!B1753,صادر_وارد!$B$3:$B$500)</f>
        <v>0</v>
      </c>
      <c r="E1753" s="19">
        <f t="shared" ca="1" si="27"/>
        <v>0</v>
      </c>
      <c r="F1753" s="7"/>
    </row>
    <row r="1754" spans="1:6" ht="18" x14ac:dyDescent="0.2">
      <c r="A1754" s="7"/>
      <c r="B1754" s="8" t="str">
        <f>IF(A1754="","",SUBTOTAL(3,A$6:A1754))</f>
        <v/>
      </c>
      <c r="C1754" s="8">
        <f ca="1">SUMIF(صادر_وارد!$D$3:$D$1999,'تكويد صنف'!B1754,صادر_وارد!$A$3:$A$500)</f>
        <v>0</v>
      </c>
      <c r="D1754" s="9">
        <f ca="1">SUMIF(صادر_وارد!$D$3:$D$1999,'تكويد صنف'!B1754,صادر_وارد!$B$3:$B$500)</f>
        <v>0</v>
      </c>
      <c r="E1754" s="19">
        <f t="shared" ca="1" si="27"/>
        <v>0</v>
      </c>
      <c r="F1754" s="7"/>
    </row>
    <row r="1755" spans="1:6" ht="18" x14ac:dyDescent="0.2">
      <c r="A1755" s="7"/>
      <c r="B1755" s="8" t="str">
        <f>IF(A1755="","",SUBTOTAL(3,A$6:A1755))</f>
        <v/>
      </c>
      <c r="C1755" s="8">
        <f ca="1">SUMIF(صادر_وارد!$D$3:$D$1999,'تكويد صنف'!B1755,صادر_وارد!$A$3:$A$500)</f>
        <v>0</v>
      </c>
      <c r="D1755" s="9">
        <f ca="1">SUMIF(صادر_وارد!$D$3:$D$1999,'تكويد صنف'!B1755,صادر_وارد!$B$3:$B$500)</f>
        <v>0</v>
      </c>
      <c r="E1755" s="19">
        <f t="shared" ca="1" si="27"/>
        <v>0</v>
      </c>
      <c r="F1755" s="7"/>
    </row>
    <row r="1756" spans="1:6" ht="18" x14ac:dyDescent="0.2">
      <c r="A1756" s="7"/>
      <c r="B1756" s="8" t="str">
        <f>IF(A1756="","",SUBTOTAL(3,A$6:A1756))</f>
        <v/>
      </c>
      <c r="C1756" s="8">
        <f ca="1">SUMIF(صادر_وارد!$D$3:$D$1999,'تكويد صنف'!B1756,صادر_وارد!$A$3:$A$500)</f>
        <v>0</v>
      </c>
      <c r="D1756" s="9">
        <f ca="1">SUMIF(صادر_وارد!$D$3:$D$1999,'تكويد صنف'!B1756,صادر_وارد!$B$3:$B$500)</f>
        <v>0</v>
      </c>
      <c r="E1756" s="19">
        <f t="shared" ca="1" si="27"/>
        <v>0</v>
      </c>
      <c r="F1756" s="7"/>
    </row>
    <row r="1757" spans="1:6" ht="18" x14ac:dyDescent="0.2">
      <c r="A1757" s="7"/>
      <c r="B1757" s="8" t="str">
        <f>IF(A1757="","",SUBTOTAL(3,A$6:A1757))</f>
        <v/>
      </c>
      <c r="C1757" s="8">
        <f ca="1">SUMIF(صادر_وارد!$D$3:$D$1999,'تكويد صنف'!B1757,صادر_وارد!$A$3:$A$500)</f>
        <v>0</v>
      </c>
      <c r="D1757" s="9">
        <f ca="1">SUMIF(صادر_وارد!$D$3:$D$1999,'تكويد صنف'!B1757,صادر_وارد!$B$3:$B$500)</f>
        <v>0</v>
      </c>
      <c r="E1757" s="19">
        <f t="shared" ca="1" si="27"/>
        <v>0</v>
      </c>
      <c r="F1757" s="7"/>
    </row>
    <row r="1758" spans="1:6" ht="18" x14ac:dyDescent="0.2">
      <c r="A1758" s="7"/>
      <c r="B1758" s="8" t="str">
        <f>IF(A1758="","",SUBTOTAL(3,A$6:A1758))</f>
        <v/>
      </c>
      <c r="C1758" s="8">
        <f ca="1">SUMIF(صادر_وارد!$D$3:$D$1999,'تكويد صنف'!B1758,صادر_وارد!$A$3:$A$500)</f>
        <v>0</v>
      </c>
      <c r="D1758" s="9">
        <f ca="1">SUMIF(صادر_وارد!$D$3:$D$1999,'تكويد صنف'!B1758,صادر_وارد!$B$3:$B$500)</f>
        <v>0</v>
      </c>
      <c r="E1758" s="19">
        <f t="shared" ca="1" si="27"/>
        <v>0</v>
      </c>
      <c r="F1758" s="7"/>
    </row>
    <row r="1759" spans="1:6" ht="18" x14ac:dyDescent="0.2">
      <c r="A1759" s="7"/>
      <c r="B1759" s="8" t="str">
        <f>IF(A1759="","",SUBTOTAL(3,A$6:A1759))</f>
        <v/>
      </c>
      <c r="C1759" s="8">
        <f ca="1">SUMIF(صادر_وارد!$D$3:$D$1999,'تكويد صنف'!B1759,صادر_وارد!$A$3:$A$500)</f>
        <v>0</v>
      </c>
      <c r="D1759" s="9">
        <f ca="1">SUMIF(صادر_وارد!$D$3:$D$1999,'تكويد صنف'!B1759,صادر_وارد!$B$3:$B$500)</f>
        <v>0</v>
      </c>
      <c r="E1759" s="19">
        <f t="shared" ca="1" si="27"/>
        <v>0</v>
      </c>
      <c r="F1759" s="7"/>
    </row>
    <row r="1760" spans="1:6" ht="18" x14ac:dyDescent="0.2">
      <c r="A1760" s="7"/>
      <c r="B1760" s="8" t="str">
        <f>IF(A1760="","",SUBTOTAL(3,A$6:A1760))</f>
        <v/>
      </c>
      <c r="C1760" s="8">
        <f ca="1">SUMIF(صادر_وارد!$D$3:$D$1999,'تكويد صنف'!B1760,صادر_وارد!$A$3:$A$500)</f>
        <v>0</v>
      </c>
      <c r="D1760" s="9">
        <f ca="1">SUMIF(صادر_وارد!$D$3:$D$1999,'تكويد صنف'!B1760,صادر_وارد!$B$3:$B$500)</f>
        <v>0</v>
      </c>
      <c r="E1760" s="19">
        <f t="shared" ca="1" si="27"/>
        <v>0</v>
      </c>
      <c r="F1760" s="7"/>
    </row>
    <row r="1761" spans="1:6" ht="18" x14ac:dyDescent="0.2">
      <c r="A1761" s="7"/>
      <c r="B1761" s="8" t="str">
        <f>IF(A1761="","",SUBTOTAL(3,A$6:A1761))</f>
        <v/>
      </c>
      <c r="C1761" s="8">
        <f ca="1">SUMIF(صادر_وارد!$D$3:$D$1999,'تكويد صنف'!B1761,صادر_وارد!$A$3:$A$500)</f>
        <v>0</v>
      </c>
      <c r="D1761" s="9">
        <f ca="1">SUMIF(صادر_وارد!$D$3:$D$1999,'تكويد صنف'!B1761,صادر_وارد!$B$3:$B$500)</f>
        <v>0</v>
      </c>
      <c r="E1761" s="19">
        <f t="shared" ca="1" si="27"/>
        <v>0</v>
      </c>
      <c r="F1761" s="7"/>
    </row>
    <row r="1762" spans="1:6" ht="18" x14ac:dyDescent="0.2">
      <c r="A1762" s="7"/>
      <c r="B1762" s="8" t="str">
        <f>IF(A1762="","",SUBTOTAL(3,A$6:A1762))</f>
        <v/>
      </c>
      <c r="C1762" s="8">
        <f ca="1">SUMIF(صادر_وارد!$D$3:$D$1999,'تكويد صنف'!B1762,صادر_وارد!$A$3:$A$500)</f>
        <v>0</v>
      </c>
      <c r="D1762" s="9">
        <f ca="1">SUMIF(صادر_وارد!$D$3:$D$1999,'تكويد صنف'!B1762,صادر_وارد!$B$3:$B$500)</f>
        <v>0</v>
      </c>
      <c r="E1762" s="19">
        <f t="shared" ca="1" si="27"/>
        <v>0</v>
      </c>
      <c r="F1762" s="7"/>
    </row>
    <row r="1763" spans="1:6" ht="18" x14ac:dyDescent="0.2">
      <c r="A1763" s="7"/>
      <c r="B1763" s="8" t="str">
        <f>IF(A1763="","",SUBTOTAL(3,A$6:A1763))</f>
        <v/>
      </c>
      <c r="C1763" s="8">
        <f ca="1">SUMIF(صادر_وارد!$D$3:$D$1999,'تكويد صنف'!B1763,صادر_وارد!$A$3:$A$500)</f>
        <v>0</v>
      </c>
      <c r="D1763" s="9">
        <f ca="1">SUMIF(صادر_وارد!$D$3:$D$1999,'تكويد صنف'!B1763,صادر_وارد!$B$3:$B$500)</f>
        <v>0</v>
      </c>
      <c r="E1763" s="19">
        <f t="shared" ca="1" si="27"/>
        <v>0</v>
      </c>
      <c r="F1763" s="7"/>
    </row>
    <row r="1764" spans="1:6" ht="18" x14ac:dyDescent="0.2">
      <c r="A1764" s="7"/>
      <c r="B1764" s="8" t="str">
        <f>IF(A1764="","",SUBTOTAL(3,A$6:A1764))</f>
        <v/>
      </c>
      <c r="C1764" s="8">
        <f ca="1">SUMIF(صادر_وارد!$D$3:$D$1999,'تكويد صنف'!B1764,صادر_وارد!$A$3:$A$500)</f>
        <v>0</v>
      </c>
      <c r="D1764" s="9">
        <f ca="1">SUMIF(صادر_وارد!$D$3:$D$1999,'تكويد صنف'!B1764,صادر_وارد!$B$3:$B$500)</f>
        <v>0</v>
      </c>
      <c r="E1764" s="19">
        <f t="shared" ca="1" si="27"/>
        <v>0</v>
      </c>
      <c r="F1764" s="7"/>
    </row>
    <row r="1765" spans="1:6" ht="18" x14ac:dyDescent="0.2">
      <c r="A1765" s="7"/>
      <c r="B1765" s="8" t="str">
        <f>IF(A1765="","",SUBTOTAL(3,A$6:A1765))</f>
        <v/>
      </c>
      <c r="C1765" s="8">
        <f ca="1">SUMIF(صادر_وارد!$D$3:$D$1999,'تكويد صنف'!B1765,صادر_وارد!$A$3:$A$500)</f>
        <v>0</v>
      </c>
      <c r="D1765" s="9">
        <f ca="1">SUMIF(صادر_وارد!$D$3:$D$1999,'تكويد صنف'!B1765,صادر_وارد!$B$3:$B$500)</f>
        <v>0</v>
      </c>
      <c r="E1765" s="19">
        <f t="shared" ca="1" si="27"/>
        <v>0</v>
      </c>
      <c r="F1765" s="7"/>
    </row>
    <row r="1766" spans="1:6" ht="18" x14ac:dyDescent="0.2">
      <c r="A1766" s="7"/>
      <c r="B1766" s="8" t="str">
        <f>IF(A1766="","",SUBTOTAL(3,A$6:A1766))</f>
        <v/>
      </c>
      <c r="C1766" s="8">
        <f ca="1">SUMIF(صادر_وارد!$D$3:$D$1999,'تكويد صنف'!B1766,صادر_وارد!$A$3:$A$500)</f>
        <v>0</v>
      </c>
      <c r="D1766" s="9">
        <f ca="1">SUMIF(صادر_وارد!$D$3:$D$1999,'تكويد صنف'!B1766,صادر_وارد!$B$3:$B$500)</f>
        <v>0</v>
      </c>
      <c r="E1766" s="19">
        <f t="shared" ca="1" si="27"/>
        <v>0</v>
      </c>
      <c r="F1766" s="7"/>
    </row>
    <row r="1767" spans="1:6" ht="18" x14ac:dyDescent="0.2">
      <c r="A1767" s="7"/>
      <c r="B1767" s="8" t="str">
        <f>IF(A1767="","",SUBTOTAL(3,A$6:A1767))</f>
        <v/>
      </c>
      <c r="C1767" s="8">
        <f ca="1">SUMIF(صادر_وارد!$D$3:$D$1999,'تكويد صنف'!B1767,صادر_وارد!$A$3:$A$500)</f>
        <v>0</v>
      </c>
      <c r="D1767" s="9">
        <f ca="1">SUMIF(صادر_وارد!$D$3:$D$1999,'تكويد صنف'!B1767,صادر_وارد!$B$3:$B$500)</f>
        <v>0</v>
      </c>
      <c r="E1767" s="19">
        <f t="shared" ca="1" si="27"/>
        <v>0</v>
      </c>
      <c r="F1767" s="7"/>
    </row>
    <row r="1768" spans="1:6" ht="18" x14ac:dyDescent="0.2">
      <c r="A1768" s="7"/>
      <c r="B1768" s="8" t="str">
        <f>IF(A1768="","",SUBTOTAL(3,A$6:A1768))</f>
        <v/>
      </c>
      <c r="C1768" s="8">
        <f ca="1">SUMIF(صادر_وارد!$D$3:$D$1999,'تكويد صنف'!B1768,صادر_وارد!$A$3:$A$500)</f>
        <v>0</v>
      </c>
      <c r="D1768" s="9">
        <f ca="1">SUMIF(صادر_وارد!$D$3:$D$1999,'تكويد صنف'!B1768,صادر_وارد!$B$3:$B$500)</f>
        <v>0</v>
      </c>
      <c r="E1768" s="19">
        <f t="shared" ca="1" si="27"/>
        <v>0</v>
      </c>
      <c r="F1768" s="7"/>
    </row>
    <row r="1769" spans="1:6" ht="18" x14ac:dyDescent="0.2">
      <c r="A1769" s="7"/>
      <c r="B1769" s="8" t="str">
        <f>IF(A1769="","",SUBTOTAL(3,A$6:A1769))</f>
        <v/>
      </c>
      <c r="C1769" s="8">
        <f ca="1">SUMIF(صادر_وارد!$D$3:$D$1999,'تكويد صنف'!B1769,صادر_وارد!$A$3:$A$500)</f>
        <v>0</v>
      </c>
      <c r="D1769" s="9">
        <f ca="1">SUMIF(صادر_وارد!$D$3:$D$1999,'تكويد صنف'!B1769,صادر_وارد!$B$3:$B$500)</f>
        <v>0</v>
      </c>
      <c r="E1769" s="19">
        <f t="shared" ca="1" si="27"/>
        <v>0</v>
      </c>
      <c r="F1769" s="7"/>
    </row>
    <row r="1770" spans="1:6" ht="18" x14ac:dyDescent="0.2">
      <c r="A1770" s="7"/>
      <c r="B1770" s="8" t="str">
        <f>IF(A1770="","",SUBTOTAL(3,A$6:A1770))</f>
        <v/>
      </c>
      <c r="C1770" s="8">
        <f ca="1">SUMIF(صادر_وارد!$D$3:$D$1999,'تكويد صنف'!B1770,صادر_وارد!$A$3:$A$500)</f>
        <v>0</v>
      </c>
      <c r="D1770" s="9">
        <f ca="1">SUMIF(صادر_وارد!$D$3:$D$1999,'تكويد صنف'!B1770,صادر_وارد!$B$3:$B$500)</f>
        <v>0</v>
      </c>
      <c r="E1770" s="19">
        <f t="shared" ca="1" si="27"/>
        <v>0</v>
      </c>
      <c r="F1770" s="7"/>
    </row>
    <row r="1771" spans="1:6" ht="18" x14ac:dyDescent="0.2">
      <c r="A1771" s="7"/>
      <c r="B1771" s="8" t="str">
        <f>IF(A1771="","",SUBTOTAL(3,A$6:A1771))</f>
        <v/>
      </c>
      <c r="C1771" s="8">
        <f ca="1">SUMIF(صادر_وارد!$D$3:$D$1999,'تكويد صنف'!B1771,صادر_وارد!$A$3:$A$500)</f>
        <v>0</v>
      </c>
      <c r="D1771" s="9">
        <f ca="1">SUMIF(صادر_وارد!$D$3:$D$1999,'تكويد صنف'!B1771,صادر_وارد!$B$3:$B$500)</f>
        <v>0</v>
      </c>
      <c r="E1771" s="19">
        <f t="shared" ca="1" si="27"/>
        <v>0</v>
      </c>
      <c r="F1771" s="7"/>
    </row>
    <row r="1772" spans="1:6" ht="18" x14ac:dyDescent="0.2">
      <c r="A1772" s="7"/>
      <c r="B1772" s="8" t="str">
        <f>IF(A1772="","",SUBTOTAL(3,A$6:A1772))</f>
        <v/>
      </c>
      <c r="C1772" s="8">
        <f ca="1">SUMIF(صادر_وارد!$D$3:$D$1999,'تكويد صنف'!B1772,صادر_وارد!$A$3:$A$500)</f>
        <v>0</v>
      </c>
      <c r="D1772" s="9">
        <f ca="1">SUMIF(صادر_وارد!$D$3:$D$1999,'تكويد صنف'!B1772,صادر_وارد!$B$3:$B$500)</f>
        <v>0</v>
      </c>
      <c r="E1772" s="19">
        <f t="shared" ca="1" si="27"/>
        <v>0</v>
      </c>
      <c r="F1772" s="7"/>
    </row>
    <row r="1773" spans="1:6" ht="18" x14ac:dyDescent="0.2">
      <c r="A1773" s="7"/>
      <c r="B1773" s="8" t="str">
        <f>IF(A1773="","",SUBTOTAL(3,A$6:A1773))</f>
        <v/>
      </c>
      <c r="C1773" s="8">
        <f ca="1">SUMIF(صادر_وارد!$D$3:$D$1999,'تكويد صنف'!B1773,صادر_وارد!$A$3:$A$500)</f>
        <v>0</v>
      </c>
      <c r="D1773" s="9">
        <f ca="1">SUMIF(صادر_وارد!$D$3:$D$1999,'تكويد صنف'!B1773,صادر_وارد!$B$3:$B$500)</f>
        <v>0</v>
      </c>
      <c r="E1773" s="19">
        <f t="shared" ca="1" si="27"/>
        <v>0</v>
      </c>
      <c r="F1773" s="7"/>
    </row>
    <row r="1774" spans="1:6" ht="18" x14ac:dyDescent="0.2">
      <c r="A1774" s="7"/>
      <c r="B1774" s="8" t="str">
        <f>IF(A1774="","",SUBTOTAL(3,A$6:A1774))</f>
        <v/>
      </c>
      <c r="C1774" s="8">
        <f ca="1">SUMIF(صادر_وارد!$D$3:$D$1999,'تكويد صنف'!B1774,صادر_وارد!$A$3:$A$500)</f>
        <v>0</v>
      </c>
      <c r="D1774" s="9">
        <f ca="1">SUMIF(صادر_وارد!$D$3:$D$1999,'تكويد صنف'!B1774,صادر_وارد!$B$3:$B$500)</f>
        <v>0</v>
      </c>
      <c r="E1774" s="19">
        <f t="shared" ca="1" si="27"/>
        <v>0</v>
      </c>
      <c r="F1774" s="7"/>
    </row>
    <row r="1775" spans="1:6" ht="18" x14ac:dyDescent="0.2">
      <c r="A1775" s="7"/>
      <c r="B1775" s="8" t="str">
        <f>IF(A1775="","",SUBTOTAL(3,A$6:A1775))</f>
        <v/>
      </c>
      <c r="C1775" s="8">
        <f ca="1">SUMIF(صادر_وارد!$D$3:$D$1999,'تكويد صنف'!B1775,صادر_وارد!$A$3:$A$500)</f>
        <v>0</v>
      </c>
      <c r="D1775" s="9">
        <f ca="1">SUMIF(صادر_وارد!$D$3:$D$1999,'تكويد صنف'!B1775,صادر_وارد!$B$3:$B$500)</f>
        <v>0</v>
      </c>
      <c r="E1775" s="19">
        <f t="shared" ca="1" si="27"/>
        <v>0</v>
      </c>
      <c r="F1775" s="7"/>
    </row>
    <row r="1776" spans="1:6" ht="18" x14ac:dyDescent="0.2">
      <c r="A1776" s="7"/>
      <c r="B1776" s="8" t="str">
        <f>IF(A1776="","",SUBTOTAL(3,A$6:A1776))</f>
        <v/>
      </c>
      <c r="C1776" s="8">
        <f ca="1">SUMIF(صادر_وارد!$D$3:$D$1999,'تكويد صنف'!B1776,صادر_وارد!$A$3:$A$500)</f>
        <v>0</v>
      </c>
      <c r="D1776" s="9">
        <f ca="1">SUMIF(صادر_وارد!$D$3:$D$1999,'تكويد صنف'!B1776,صادر_وارد!$B$3:$B$500)</f>
        <v>0</v>
      </c>
      <c r="E1776" s="19">
        <f t="shared" ca="1" si="27"/>
        <v>0</v>
      </c>
      <c r="F1776" s="7"/>
    </row>
    <row r="1777" spans="1:6" ht="18" x14ac:dyDescent="0.2">
      <c r="A1777" s="7"/>
      <c r="B1777" s="8" t="str">
        <f>IF(A1777="","",SUBTOTAL(3,A$6:A1777))</f>
        <v/>
      </c>
      <c r="C1777" s="8">
        <f ca="1">SUMIF(صادر_وارد!$D$3:$D$1999,'تكويد صنف'!B1777,صادر_وارد!$A$3:$A$500)</f>
        <v>0</v>
      </c>
      <c r="D1777" s="9">
        <f ca="1">SUMIF(صادر_وارد!$D$3:$D$1999,'تكويد صنف'!B1777,صادر_وارد!$B$3:$B$500)</f>
        <v>0</v>
      </c>
      <c r="E1777" s="19">
        <f t="shared" ca="1" si="27"/>
        <v>0</v>
      </c>
      <c r="F1777" s="7"/>
    </row>
    <row r="1778" spans="1:6" ht="18" x14ac:dyDescent="0.2">
      <c r="A1778" s="7"/>
      <c r="B1778" s="8" t="str">
        <f>IF(A1778="","",SUBTOTAL(3,A$6:A1778))</f>
        <v/>
      </c>
      <c r="C1778" s="8">
        <f ca="1">SUMIF(صادر_وارد!$D$3:$D$1999,'تكويد صنف'!B1778,صادر_وارد!$A$3:$A$500)</f>
        <v>0</v>
      </c>
      <c r="D1778" s="9">
        <f ca="1">SUMIF(صادر_وارد!$D$3:$D$1999,'تكويد صنف'!B1778,صادر_وارد!$B$3:$B$500)</f>
        <v>0</v>
      </c>
      <c r="E1778" s="19">
        <f t="shared" ca="1" si="27"/>
        <v>0</v>
      </c>
      <c r="F1778" s="7"/>
    </row>
    <row r="1779" spans="1:6" ht="18" x14ac:dyDescent="0.2">
      <c r="A1779" s="7"/>
      <c r="B1779" s="8" t="str">
        <f>IF(A1779="","",SUBTOTAL(3,A$6:A1779))</f>
        <v/>
      </c>
      <c r="C1779" s="8">
        <f ca="1">SUMIF(صادر_وارد!$D$3:$D$1999,'تكويد صنف'!B1779,صادر_وارد!$A$3:$A$500)</f>
        <v>0</v>
      </c>
      <c r="D1779" s="9">
        <f ca="1">SUMIF(صادر_وارد!$D$3:$D$1999,'تكويد صنف'!B1779,صادر_وارد!$B$3:$B$500)</f>
        <v>0</v>
      </c>
      <c r="E1779" s="19">
        <f t="shared" ca="1" si="27"/>
        <v>0</v>
      </c>
      <c r="F1779" s="7"/>
    </row>
    <row r="1780" spans="1:6" ht="18" x14ac:dyDescent="0.2">
      <c r="A1780" s="7"/>
      <c r="B1780" s="8" t="str">
        <f>IF(A1780="","",SUBTOTAL(3,A$6:A1780))</f>
        <v/>
      </c>
      <c r="C1780" s="8">
        <f ca="1">SUMIF(صادر_وارد!$D$3:$D$1999,'تكويد صنف'!B1780,صادر_وارد!$A$3:$A$500)</f>
        <v>0</v>
      </c>
      <c r="D1780" s="9">
        <f ca="1">SUMIF(صادر_وارد!$D$3:$D$1999,'تكويد صنف'!B1780,صادر_وارد!$B$3:$B$500)</f>
        <v>0</v>
      </c>
      <c r="E1780" s="19">
        <f t="shared" ca="1" si="27"/>
        <v>0</v>
      </c>
      <c r="F1780" s="7"/>
    </row>
    <row r="1781" spans="1:6" ht="18" x14ac:dyDescent="0.2">
      <c r="A1781" s="7"/>
      <c r="B1781" s="8" t="str">
        <f>IF(A1781="","",SUBTOTAL(3,A$6:A1781))</f>
        <v/>
      </c>
      <c r="C1781" s="8">
        <f ca="1">SUMIF(صادر_وارد!$D$3:$D$1999,'تكويد صنف'!B1781,صادر_وارد!$A$3:$A$500)</f>
        <v>0</v>
      </c>
      <c r="D1781" s="9">
        <f ca="1">SUMIF(صادر_وارد!$D$3:$D$1999,'تكويد صنف'!B1781,صادر_وارد!$B$3:$B$500)</f>
        <v>0</v>
      </c>
      <c r="E1781" s="19">
        <f t="shared" ca="1" si="27"/>
        <v>0</v>
      </c>
      <c r="F1781" s="7"/>
    </row>
    <row r="1782" spans="1:6" ht="18" x14ac:dyDescent="0.2">
      <c r="A1782" s="7"/>
      <c r="B1782" s="8" t="str">
        <f>IF(A1782="","",SUBTOTAL(3,A$6:A1782))</f>
        <v/>
      </c>
      <c r="C1782" s="8">
        <f ca="1">SUMIF(صادر_وارد!$D$3:$D$1999,'تكويد صنف'!B1782,صادر_وارد!$A$3:$A$500)</f>
        <v>0</v>
      </c>
      <c r="D1782" s="9">
        <f ca="1">SUMIF(صادر_وارد!$D$3:$D$1999,'تكويد صنف'!B1782,صادر_وارد!$B$3:$B$500)</f>
        <v>0</v>
      </c>
      <c r="E1782" s="19">
        <f t="shared" ca="1" si="27"/>
        <v>0</v>
      </c>
      <c r="F1782" s="7"/>
    </row>
    <row r="1783" spans="1:6" ht="18" x14ac:dyDescent="0.2">
      <c r="A1783" s="7"/>
      <c r="B1783" s="8" t="str">
        <f>IF(A1783="","",SUBTOTAL(3,A$6:A1783))</f>
        <v/>
      </c>
      <c r="C1783" s="8">
        <f ca="1">SUMIF(صادر_وارد!$D$3:$D$1999,'تكويد صنف'!B1783,صادر_وارد!$A$3:$A$500)</f>
        <v>0</v>
      </c>
      <c r="D1783" s="9">
        <f ca="1">SUMIF(صادر_وارد!$D$3:$D$1999,'تكويد صنف'!B1783,صادر_وارد!$B$3:$B$500)</f>
        <v>0</v>
      </c>
      <c r="E1783" s="19">
        <f t="shared" ca="1" si="27"/>
        <v>0</v>
      </c>
      <c r="F1783" s="7"/>
    </row>
    <row r="1784" spans="1:6" ht="18" x14ac:dyDescent="0.2">
      <c r="A1784" s="7"/>
      <c r="B1784" s="8" t="str">
        <f>IF(A1784="","",SUBTOTAL(3,A$6:A1784))</f>
        <v/>
      </c>
      <c r="C1784" s="8">
        <f ca="1">SUMIF(صادر_وارد!$D$3:$D$1999,'تكويد صنف'!B1784,صادر_وارد!$A$3:$A$500)</f>
        <v>0</v>
      </c>
      <c r="D1784" s="9">
        <f ca="1">SUMIF(صادر_وارد!$D$3:$D$1999,'تكويد صنف'!B1784,صادر_وارد!$B$3:$B$500)</f>
        <v>0</v>
      </c>
      <c r="E1784" s="19">
        <f t="shared" ca="1" si="27"/>
        <v>0</v>
      </c>
      <c r="F1784" s="7"/>
    </row>
    <row r="1785" spans="1:6" ht="18" x14ac:dyDescent="0.2">
      <c r="A1785" s="7"/>
      <c r="B1785" s="8" t="str">
        <f>IF(A1785="","",SUBTOTAL(3,A$6:A1785))</f>
        <v/>
      </c>
      <c r="C1785" s="8">
        <f ca="1">SUMIF(صادر_وارد!$D$3:$D$1999,'تكويد صنف'!B1785,صادر_وارد!$A$3:$A$500)</f>
        <v>0</v>
      </c>
      <c r="D1785" s="9">
        <f ca="1">SUMIF(صادر_وارد!$D$3:$D$1999,'تكويد صنف'!B1785,صادر_وارد!$B$3:$B$500)</f>
        <v>0</v>
      </c>
      <c r="E1785" s="19">
        <f t="shared" ca="1" si="27"/>
        <v>0</v>
      </c>
      <c r="F1785" s="7"/>
    </row>
    <row r="1786" spans="1:6" ht="18" x14ac:dyDescent="0.2">
      <c r="A1786" s="7"/>
      <c r="B1786" s="8" t="str">
        <f>IF(A1786="","",SUBTOTAL(3,A$6:A1786))</f>
        <v/>
      </c>
      <c r="C1786" s="8">
        <f ca="1">SUMIF(صادر_وارد!$D$3:$D$1999,'تكويد صنف'!B1786,صادر_وارد!$A$3:$A$500)</f>
        <v>0</v>
      </c>
      <c r="D1786" s="9">
        <f ca="1">SUMIF(صادر_وارد!$D$3:$D$1999,'تكويد صنف'!B1786,صادر_وارد!$B$3:$B$500)</f>
        <v>0</v>
      </c>
      <c r="E1786" s="19">
        <f t="shared" ca="1" si="27"/>
        <v>0</v>
      </c>
      <c r="F1786" s="7"/>
    </row>
    <row r="1787" spans="1:6" ht="18" x14ac:dyDescent="0.2">
      <c r="A1787" s="7"/>
      <c r="B1787" s="8" t="str">
        <f>IF(A1787="","",SUBTOTAL(3,A$6:A1787))</f>
        <v/>
      </c>
      <c r="C1787" s="8">
        <f ca="1">SUMIF(صادر_وارد!$D$3:$D$1999,'تكويد صنف'!B1787,صادر_وارد!$A$3:$A$500)</f>
        <v>0</v>
      </c>
      <c r="D1787" s="9">
        <f ca="1">SUMIF(صادر_وارد!$D$3:$D$1999,'تكويد صنف'!B1787,صادر_وارد!$B$3:$B$500)</f>
        <v>0</v>
      </c>
      <c r="E1787" s="19">
        <f t="shared" ca="1" si="27"/>
        <v>0</v>
      </c>
      <c r="F1787" s="7"/>
    </row>
    <row r="1788" spans="1:6" ht="18" x14ac:dyDescent="0.2">
      <c r="A1788" s="7"/>
      <c r="B1788" s="8" t="str">
        <f>IF(A1788="","",SUBTOTAL(3,A$6:A1788))</f>
        <v/>
      </c>
      <c r="C1788" s="8">
        <f ca="1">SUMIF(صادر_وارد!$D$3:$D$1999,'تكويد صنف'!B1788,صادر_وارد!$A$3:$A$500)</f>
        <v>0</v>
      </c>
      <c r="D1788" s="9">
        <f ca="1">SUMIF(صادر_وارد!$D$3:$D$1999,'تكويد صنف'!B1788,صادر_وارد!$B$3:$B$500)</f>
        <v>0</v>
      </c>
      <c r="E1788" s="19">
        <f t="shared" ca="1" si="27"/>
        <v>0</v>
      </c>
      <c r="F1788" s="7"/>
    </row>
    <row r="1789" spans="1:6" ht="18" x14ac:dyDescent="0.2">
      <c r="A1789" s="7"/>
      <c r="B1789" s="8" t="str">
        <f>IF(A1789="","",SUBTOTAL(3,A$6:A1789))</f>
        <v/>
      </c>
      <c r="C1789" s="8">
        <f ca="1">SUMIF(صادر_وارد!$D$3:$D$1999,'تكويد صنف'!B1789,صادر_وارد!$A$3:$A$500)</f>
        <v>0</v>
      </c>
      <c r="D1789" s="9">
        <f ca="1">SUMIF(صادر_وارد!$D$3:$D$1999,'تكويد صنف'!B1789,صادر_وارد!$B$3:$B$500)</f>
        <v>0</v>
      </c>
      <c r="E1789" s="19">
        <f t="shared" ca="1" si="27"/>
        <v>0</v>
      </c>
      <c r="F1789" s="7"/>
    </row>
    <row r="1790" spans="1:6" ht="18" x14ac:dyDescent="0.2">
      <c r="A1790" s="7"/>
      <c r="B1790" s="8" t="str">
        <f>IF(A1790="","",SUBTOTAL(3,A$6:A1790))</f>
        <v/>
      </c>
      <c r="C1790" s="8">
        <f ca="1">SUMIF(صادر_وارد!$D$3:$D$1999,'تكويد صنف'!B1790,صادر_وارد!$A$3:$A$500)</f>
        <v>0</v>
      </c>
      <c r="D1790" s="9">
        <f ca="1">SUMIF(صادر_وارد!$D$3:$D$1999,'تكويد صنف'!B1790,صادر_وارد!$B$3:$B$500)</f>
        <v>0</v>
      </c>
      <c r="E1790" s="19">
        <f t="shared" ca="1" si="27"/>
        <v>0</v>
      </c>
      <c r="F1790" s="7"/>
    </row>
    <row r="1791" spans="1:6" ht="18" x14ac:dyDescent="0.2">
      <c r="A1791" s="7"/>
      <c r="B1791" s="8" t="str">
        <f>IF(A1791="","",SUBTOTAL(3,A$6:A1791))</f>
        <v/>
      </c>
      <c r="C1791" s="8">
        <f ca="1">SUMIF(صادر_وارد!$D$3:$D$1999,'تكويد صنف'!B1791,صادر_وارد!$A$3:$A$500)</f>
        <v>0</v>
      </c>
      <c r="D1791" s="9">
        <f ca="1">SUMIF(صادر_وارد!$D$3:$D$1999,'تكويد صنف'!B1791,صادر_وارد!$B$3:$B$500)</f>
        <v>0</v>
      </c>
      <c r="E1791" s="19">
        <f t="shared" ca="1" si="27"/>
        <v>0</v>
      </c>
      <c r="F1791" s="7"/>
    </row>
    <row r="1792" spans="1:6" ht="18" x14ac:dyDescent="0.2">
      <c r="A1792" s="7"/>
      <c r="B1792" s="8" t="str">
        <f>IF(A1792="","",SUBTOTAL(3,A$6:A1792))</f>
        <v/>
      </c>
      <c r="C1792" s="8">
        <f ca="1">SUMIF(صادر_وارد!$D$3:$D$1999,'تكويد صنف'!B1792,صادر_وارد!$A$3:$A$500)</f>
        <v>0</v>
      </c>
      <c r="D1792" s="9">
        <f ca="1">SUMIF(صادر_وارد!$D$3:$D$1999,'تكويد صنف'!B1792,صادر_وارد!$B$3:$B$500)</f>
        <v>0</v>
      </c>
      <c r="E1792" s="19">
        <f t="shared" ca="1" si="27"/>
        <v>0</v>
      </c>
      <c r="F1792" s="7"/>
    </row>
    <row r="1793" spans="1:6" ht="18" x14ac:dyDescent="0.2">
      <c r="A1793" s="7"/>
      <c r="B1793" s="8" t="str">
        <f>IF(A1793="","",SUBTOTAL(3,A$6:A1793))</f>
        <v/>
      </c>
      <c r="C1793" s="8">
        <f ca="1">SUMIF(صادر_وارد!$D$3:$D$1999,'تكويد صنف'!B1793,صادر_وارد!$A$3:$A$500)</f>
        <v>0</v>
      </c>
      <c r="D1793" s="9">
        <f ca="1">SUMIF(صادر_وارد!$D$3:$D$1999,'تكويد صنف'!B1793,صادر_وارد!$B$3:$B$500)</f>
        <v>0</v>
      </c>
      <c r="E1793" s="19">
        <f t="shared" ca="1" si="27"/>
        <v>0</v>
      </c>
      <c r="F1793" s="7"/>
    </row>
    <row r="1794" spans="1:6" ht="18" x14ac:dyDescent="0.2">
      <c r="A1794" s="7"/>
      <c r="B1794" s="8" t="str">
        <f>IF(A1794="","",SUBTOTAL(3,A$6:A1794))</f>
        <v/>
      </c>
      <c r="C1794" s="8">
        <f ca="1">SUMIF(صادر_وارد!$D$3:$D$1999,'تكويد صنف'!B1794,صادر_وارد!$A$3:$A$500)</f>
        <v>0</v>
      </c>
      <c r="D1794" s="9">
        <f ca="1">SUMIF(صادر_وارد!$D$3:$D$1999,'تكويد صنف'!B1794,صادر_وارد!$B$3:$B$500)</f>
        <v>0</v>
      </c>
      <c r="E1794" s="19">
        <f t="shared" ca="1" si="27"/>
        <v>0</v>
      </c>
      <c r="F1794" s="7"/>
    </row>
    <row r="1795" spans="1:6" ht="18" x14ac:dyDescent="0.2">
      <c r="A1795" s="7"/>
      <c r="B1795" s="8" t="str">
        <f>IF(A1795="","",SUBTOTAL(3,A$6:A1795))</f>
        <v/>
      </c>
      <c r="C1795" s="8">
        <f ca="1">SUMIF(صادر_وارد!$D$3:$D$1999,'تكويد صنف'!B1795,صادر_وارد!$A$3:$A$500)</f>
        <v>0</v>
      </c>
      <c r="D1795" s="9">
        <f ca="1">SUMIF(صادر_وارد!$D$3:$D$1999,'تكويد صنف'!B1795,صادر_وارد!$B$3:$B$500)</f>
        <v>0</v>
      </c>
      <c r="E1795" s="19">
        <f t="shared" ca="1" si="27"/>
        <v>0</v>
      </c>
      <c r="F1795" s="7"/>
    </row>
    <row r="1796" spans="1:6" ht="18" x14ac:dyDescent="0.2">
      <c r="A1796" s="7"/>
      <c r="B1796" s="8" t="str">
        <f>IF(A1796="","",SUBTOTAL(3,A$6:A1796))</f>
        <v/>
      </c>
      <c r="C1796" s="8">
        <f ca="1">SUMIF(صادر_وارد!$D$3:$D$1999,'تكويد صنف'!B1796,صادر_وارد!$A$3:$A$500)</f>
        <v>0</v>
      </c>
      <c r="D1796" s="9">
        <f ca="1">SUMIF(صادر_وارد!$D$3:$D$1999,'تكويد صنف'!B1796,صادر_وارد!$B$3:$B$500)</f>
        <v>0</v>
      </c>
      <c r="E1796" s="19">
        <f t="shared" ca="1" si="27"/>
        <v>0</v>
      </c>
      <c r="F1796" s="7"/>
    </row>
    <row r="1797" spans="1:6" ht="18" x14ac:dyDescent="0.2">
      <c r="A1797" s="7"/>
      <c r="B1797" s="8" t="str">
        <f>IF(A1797="","",SUBTOTAL(3,A$6:A1797))</f>
        <v/>
      </c>
      <c r="C1797" s="8">
        <f ca="1">SUMIF(صادر_وارد!$D$3:$D$1999,'تكويد صنف'!B1797,صادر_وارد!$A$3:$A$500)</f>
        <v>0</v>
      </c>
      <c r="D1797" s="9">
        <f ca="1">SUMIF(صادر_وارد!$D$3:$D$1999,'تكويد صنف'!B1797,صادر_وارد!$B$3:$B$500)</f>
        <v>0</v>
      </c>
      <c r="E1797" s="19">
        <f t="shared" ca="1" si="27"/>
        <v>0</v>
      </c>
      <c r="F1797" s="7"/>
    </row>
    <row r="1798" spans="1:6" ht="18" x14ac:dyDescent="0.2">
      <c r="A1798" s="7"/>
      <c r="B1798" s="8" t="str">
        <f>IF(A1798="","",SUBTOTAL(3,A$6:A1798))</f>
        <v/>
      </c>
      <c r="C1798" s="8">
        <f ca="1">SUMIF(صادر_وارد!$D$3:$D$1999,'تكويد صنف'!B1798,صادر_وارد!$A$3:$A$500)</f>
        <v>0</v>
      </c>
      <c r="D1798" s="9">
        <f ca="1">SUMIF(صادر_وارد!$D$3:$D$1999,'تكويد صنف'!B1798,صادر_وارد!$B$3:$B$500)</f>
        <v>0</v>
      </c>
      <c r="E1798" s="19">
        <f t="shared" ref="E1798:E1861" ca="1" si="28">C1798-D1798</f>
        <v>0</v>
      </c>
      <c r="F1798" s="7"/>
    </row>
    <row r="1799" spans="1:6" ht="18" x14ac:dyDescent="0.2">
      <c r="A1799" s="7"/>
      <c r="B1799" s="8" t="str">
        <f>IF(A1799="","",SUBTOTAL(3,A$6:A1799))</f>
        <v/>
      </c>
      <c r="C1799" s="8">
        <f ca="1">SUMIF(صادر_وارد!$D$3:$D$1999,'تكويد صنف'!B1799,صادر_وارد!$A$3:$A$500)</f>
        <v>0</v>
      </c>
      <c r="D1799" s="9">
        <f ca="1">SUMIF(صادر_وارد!$D$3:$D$1999,'تكويد صنف'!B1799,صادر_وارد!$B$3:$B$500)</f>
        <v>0</v>
      </c>
      <c r="E1799" s="19">
        <f t="shared" ca="1" si="28"/>
        <v>0</v>
      </c>
      <c r="F1799" s="7"/>
    </row>
    <row r="1800" spans="1:6" ht="18" x14ac:dyDescent="0.2">
      <c r="A1800" s="7"/>
      <c r="B1800" s="8" t="str">
        <f>IF(A1800="","",SUBTOTAL(3,A$6:A1800))</f>
        <v/>
      </c>
      <c r="C1800" s="8">
        <f ca="1">SUMIF(صادر_وارد!$D$3:$D$1999,'تكويد صنف'!B1800,صادر_وارد!$A$3:$A$500)</f>
        <v>0</v>
      </c>
      <c r="D1800" s="9">
        <f ca="1">SUMIF(صادر_وارد!$D$3:$D$1999,'تكويد صنف'!B1800,صادر_وارد!$B$3:$B$500)</f>
        <v>0</v>
      </c>
      <c r="E1800" s="19">
        <f t="shared" ca="1" si="28"/>
        <v>0</v>
      </c>
      <c r="F1800" s="7"/>
    </row>
    <row r="1801" spans="1:6" ht="18" x14ac:dyDescent="0.2">
      <c r="A1801" s="7"/>
      <c r="B1801" s="8" t="str">
        <f>IF(A1801="","",SUBTOTAL(3,A$6:A1801))</f>
        <v/>
      </c>
      <c r="C1801" s="8">
        <f ca="1">SUMIF(صادر_وارد!$D$3:$D$1999,'تكويد صنف'!B1801,صادر_وارد!$A$3:$A$500)</f>
        <v>0</v>
      </c>
      <c r="D1801" s="9">
        <f ca="1">SUMIF(صادر_وارد!$D$3:$D$1999,'تكويد صنف'!B1801,صادر_وارد!$B$3:$B$500)</f>
        <v>0</v>
      </c>
      <c r="E1801" s="19">
        <f t="shared" ca="1" si="28"/>
        <v>0</v>
      </c>
      <c r="F1801" s="7"/>
    </row>
    <row r="1802" spans="1:6" ht="18" x14ac:dyDescent="0.2">
      <c r="A1802" s="7"/>
      <c r="B1802" s="8" t="str">
        <f>IF(A1802="","",SUBTOTAL(3,A$6:A1802))</f>
        <v/>
      </c>
      <c r="C1802" s="8">
        <f ca="1">SUMIF(صادر_وارد!$D$3:$D$1999,'تكويد صنف'!B1802,صادر_وارد!$A$3:$A$500)</f>
        <v>0</v>
      </c>
      <c r="D1802" s="9">
        <f ca="1">SUMIF(صادر_وارد!$D$3:$D$1999,'تكويد صنف'!B1802,صادر_وارد!$B$3:$B$500)</f>
        <v>0</v>
      </c>
      <c r="E1802" s="19">
        <f t="shared" ca="1" si="28"/>
        <v>0</v>
      </c>
      <c r="F1802" s="7"/>
    </row>
    <row r="1803" spans="1:6" ht="18" x14ac:dyDescent="0.2">
      <c r="A1803" s="7"/>
      <c r="B1803" s="8" t="str">
        <f>IF(A1803="","",SUBTOTAL(3,A$6:A1803))</f>
        <v/>
      </c>
      <c r="C1803" s="8">
        <f ca="1">SUMIF(صادر_وارد!$D$3:$D$1999,'تكويد صنف'!B1803,صادر_وارد!$A$3:$A$500)</f>
        <v>0</v>
      </c>
      <c r="D1803" s="9">
        <f ca="1">SUMIF(صادر_وارد!$D$3:$D$1999,'تكويد صنف'!B1803,صادر_وارد!$B$3:$B$500)</f>
        <v>0</v>
      </c>
      <c r="E1803" s="19">
        <f t="shared" ca="1" si="28"/>
        <v>0</v>
      </c>
      <c r="F1803" s="7"/>
    </row>
    <row r="1804" spans="1:6" ht="18" x14ac:dyDescent="0.2">
      <c r="A1804" s="7"/>
      <c r="B1804" s="8" t="str">
        <f>IF(A1804="","",SUBTOTAL(3,A$6:A1804))</f>
        <v/>
      </c>
      <c r="C1804" s="8">
        <f ca="1">SUMIF(صادر_وارد!$D$3:$D$1999,'تكويد صنف'!B1804,صادر_وارد!$A$3:$A$500)</f>
        <v>0</v>
      </c>
      <c r="D1804" s="9">
        <f ca="1">SUMIF(صادر_وارد!$D$3:$D$1999,'تكويد صنف'!B1804,صادر_وارد!$B$3:$B$500)</f>
        <v>0</v>
      </c>
      <c r="E1804" s="19">
        <f t="shared" ca="1" si="28"/>
        <v>0</v>
      </c>
      <c r="F1804" s="7"/>
    </row>
    <row r="1805" spans="1:6" ht="18" x14ac:dyDescent="0.2">
      <c r="A1805" s="7"/>
      <c r="B1805" s="8" t="str">
        <f>IF(A1805="","",SUBTOTAL(3,A$6:A1805))</f>
        <v/>
      </c>
      <c r="C1805" s="8">
        <f ca="1">SUMIF(صادر_وارد!$D$3:$D$1999,'تكويد صنف'!B1805,صادر_وارد!$A$3:$A$500)</f>
        <v>0</v>
      </c>
      <c r="D1805" s="9">
        <f ca="1">SUMIF(صادر_وارد!$D$3:$D$1999,'تكويد صنف'!B1805,صادر_وارد!$B$3:$B$500)</f>
        <v>0</v>
      </c>
      <c r="E1805" s="19">
        <f t="shared" ca="1" si="28"/>
        <v>0</v>
      </c>
      <c r="F1805" s="7"/>
    </row>
    <row r="1806" spans="1:6" ht="18" x14ac:dyDescent="0.2">
      <c r="A1806" s="7"/>
      <c r="B1806" s="8" t="str">
        <f>IF(A1806="","",SUBTOTAL(3,A$6:A1806))</f>
        <v/>
      </c>
      <c r="C1806" s="8">
        <f ca="1">SUMIF(صادر_وارد!$D$3:$D$1999,'تكويد صنف'!B1806,صادر_وارد!$A$3:$A$500)</f>
        <v>0</v>
      </c>
      <c r="D1806" s="9">
        <f ca="1">SUMIF(صادر_وارد!$D$3:$D$1999,'تكويد صنف'!B1806,صادر_وارد!$B$3:$B$500)</f>
        <v>0</v>
      </c>
      <c r="E1806" s="19">
        <f t="shared" ca="1" si="28"/>
        <v>0</v>
      </c>
      <c r="F1806" s="7"/>
    </row>
    <row r="1807" spans="1:6" ht="18" x14ac:dyDescent="0.2">
      <c r="A1807" s="7"/>
      <c r="B1807" s="8" t="str">
        <f>IF(A1807="","",SUBTOTAL(3,A$6:A1807))</f>
        <v/>
      </c>
      <c r="C1807" s="8">
        <f ca="1">SUMIF(صادر_وارد!$D$3:$D$1999,'تكويد صنف'!B1807,صادر_وارد!$A$3:$A$500)</f>
        <v>0</v>
      </c>
      <c r="D1807" s="9">
        <f ca="1">SUMIF(صادر_وارد!$D$3:$D$1999,'تكويد صنف'!B1807,صادر_وارد!$B$3:$B$500)</f>
        <v>0</v>
      </c>
      <c r="E1807" s="19">
        <f t="shared" ca="1" si="28"/>
        <v>0</v>
      </c>
      <c r="F1807" s="7"/>
    </row>
    <row r="1808" spans="1:6" ht="18" x14ac:dyDescent="0.2">
      <c r="A1808" s="7"/>
      <c r="B1808" s="8" t="str">
        <f>IF(A1808="","",SUBTOTAL(3,A$6:A1808))</f>
        <v/>
      </c>
      <c r="C1808" s="8">
        <f ca="1">SUMIF(صادر_وارد!$D$3:$D$1999,'تكويد صنف'!B1808,صادر_وارد!$A$3:$A$500)</f>
        <v>0</v>
      </c>
      <c r="D1808" s="9">
        <f ca="1">SUMIF(صادر_وارد!$D$3:$D$1999,'تكويد صنف'!B1808,صادر_وارد!$B$3:$B$500)</f>
        <v>0</v>
      </c>
      <c r="E1808" s="19">
        <f t="shared" ca="1" si="28"/>
        <v>0</v>
      </c>
      <c r="F1808" s="7"/>
    </row>
    <row r="1809" spans="1:6" ht="18" x14ac:dyDescent="0.2">
      <c r="A1809" s="7"/>
      <c r="B1809" s="8" t="str">
        <f>IF(A1809="","",SUBTOTAL(3,A$6:A1809))</f>
        <v/>
      </c>
      <c r="C1809" s="8">
        <f ca="1">SUMIF(صادر_وارد!$D$3:$D$1999,'تكويد صنف'!B1809,صادر_وارد!$A$3:$A$500)</f>
        <v>0</v>
      </c>
      <c r="D1809" s="9">
        <f ca="1">SUMIF(صادر_وارد!$D$3:$D$1999,'تكويد صنف'!B1809,صادر_وارد!$B$3:$B$500)</f>
        <v>0</v>
      </c>
      <c r="E1809" s="19">
        <f t="shared" ca="1" si="28"/>
        <v>0</v>
      </c>
      <c r="F1809" s="7"/>
    </row>
    <row r="1810" spans="1:6" ht="18" x14ac:dyDescent="0.2">
      <c r="A1810" s="7"/>
      <c r="B1810" s="8" t="str">
        <f>IF(A1810="","",SUBTOTAL(3,A$6:A1810))</f>
        <v/>
      </c>
      <c r="C1810" s="8">
        <f ca="1">SUMIF(صادر_وارد!$D$3:$D$1999,'تكويد صنف'!B1810,صادر_وارد!$A$3:$A$500)</f>
        <v>0</v>
      </c>
      <c r="D1810" s="9">
        <f ca="1">SUMIF(صادر_وارد!$D$3:$D$1999,'تكويد صنف'!B1810,صادر_وارد!$B$3:$B$500)</f>
        <v>0</v>
      </c>
      <c r="E1810" s="19">
        <f t="shared" ca="1" si="28"/>
        <v>0</v>
      </c>
      <c r="F1810" s="7"/>
    </row>
    <row r="1811" spans="1:6" ht="18" x14ac:dyDescent="0.2">
      <c r="A1811" s="7"/>
      <c r="B1811" s="8" t="str">
        <f>IF(A1811="","",SUBTOTAL(3,A$6:A1811))</f>
        <v/>
      </c>
      <c r="C1811" s="8">
        <f ca="1">SUMIF(صادر_وارد!$D$3:$D$1999,'تكويد صنف'!B1811,صادر_وارد!$A$3:$A$500)</f>
        <v>0</v>
      </c>
      <c r="D1811" s="9">
        <f ca="1">SUMIF(صادر_وارد!$D$3:$D$1999,'تكويد صنف'!B1811,صادر_وارد!$B$3:$B$500)</f>
        <v>0</v>
      </c>
      <c r="E1811" s="19">
        <f t="shared" ca="1" si="28"/>
        <v>0</v>
      </c>
      <c r="F1811" s="7"/>
    </row>
    <row r="1812" spans="1:6" ht="18" x14ac:dyDescent="0.2">
      <c r="A1812" s="7"/>
      <c r="B1812" s="8" t="str">
        <f>IF(A1812="","",SUBTOTAL(3,A$6:A1812))</f>
        <v/>
      </c>
      <c r="C1812" s="8">
        <f ca="1">SUMIF(صادر_وارد!$D$3:$D$1999,'تكويد صنف'!B1812,صادر_وارد!$A$3:$A$500)</f>
        <v>0</v>
      </c>
      <c r="D1812" s="9">
        <f ca="1">SUMIF(صادر_وارد!$D$3:$D$1999,'تكويد صنف'!B1812,صادر_وارد!$B$3:$B$500)</f>
        <v>0</v>
      </c>
      <c r="E1812" s="19">
        <f t="shared" ca="1" si="28"/>
        <v>0</v>
      </c>
      <c r="F1812" s="7"/>
    </row>
    <row r="1813" spans="1:6" ht="18" x14ac:dyDescent="0.2">
      <c r="A1813" s="7"/>
      <c r="B1813" s="8" t="str">
        <f>IF(A1813="","",SUBTOTAL(3,A$6:A1813))</f>
        <v/>
      </c>
      <c r="C1813" s="8">
        <f ca="1">SUMIF(صادر_وارد!$D$3:$D$1999,'تكويد صنف'!B1813,صادر_وارد!$A$3:$A$500)</f>
        <v>0</v>
      </c>
      <c r="D1813" s="9">
        <f ca="1">SUMIF(صادر_وارد!$D$3:$D$1999,'تكويد صنف'!B1813,صادر_وارد!$B$3:$B$500)</f>
        <v>0</v>
      </c>
      <c r="E1813" s="19">
        <f t="shared" ca="1" si="28"/>
        <v>0</v>
      </c>
      <c r="F1813" s="7"/>
    </row>
    <row r="1814" spans="1:6" ht="18" x14ac:dyDescent="0.2">
      <c r="A1814" s="7"/>
      <c r="B1814" s="8" t="str">
        <f>IF(A1814="","",SUBTOTAL(3,A$6:A1814))</f>
        <v/>
      </c>
      <c r="C1814" s="8">
        <f ca="1">SUMIF(صادر_وارد!$D$3:$D$1999,'تكويد صنف'!B1814,صادر_وارد!$A$3:$A$500)</f>
        <v>0</v>
      </c>
      <c r="D1814" s="9">
        <f ca="1">SUMIF(صادر_وارد!$D$3:$D$1999,'تكويد صنف'!B1814,صادر_وارد!$B$3:$B$500)</f>
        <v>0</v>
      </c>
      <c r="E1814" s="19">
        <f t="shared" ca="1" si="28"/>
        <v>0</v>
      </c>
      <c r="F1814" s="7"/>
    </row>
    <row r="1815" spans="1:6" ht="18" x14ac:dyDescent="0.2">
      <c r="A1815" s="7"/>
      <c r="B1815" s="8" t="str">
        <f>IF(A1815="","",SUBTOTAL(3,A$6:A1815))</f>
        <v/>
      </c>
      <c r="C1815" s="8">
        <f ca="1">SUMIF(صادر_وارد!$D$3:$D$1999,'تكويد صنف'!B1815,صادر_وارد!$A$3:$A$500)</f>
        <v>0</v>
      </c>
      <c r="D1815" s="9">
        <f ca="1">SUMIF(صادر_وارد!$D$3:$D$1999,'تكويد صنف'!B1815,صادر_وارد!$B$3:$B$500)</f>
        <v>0</v>
      </c>
      <c r="E1815" s="19">
        <f t="shared" ca="1" si="28"/>
        <v>0</v>
      </c>
      <c r="F1815" s="7"/>
    </row>
    <row r="1816" spans="1:6" ht="18" x14ac:dyDescent="0.2">
      <c r="A1816" s="7"/>
      <c r="B1816" s="8" t="str">
        <f>IF(A1816="","",SUBTOTAL(3,A$6:A1816))</f>
        <v/>
      </c>
      <c r="C1816" s="8">
        <f ca="1">SUMIF(صادر_وارد!$D$3:$D$1999,'تكويد صنف'!B1816,صادر_وارد!$A$3:$A$500)</f>
        <v>0</v>
      </c>
      <c r="D1816" s="9">
        <f ca="1">SUMIF(صادر_وارد!$D$3:$D$1999,'تكويد صنف'!B1816,صادر_وارد!$B$3:$B$500)</f>
        <v>0</v>
      </c>
      <c r="E1816" s="19">
        <f t="shared" ca="1" si="28"/>
        <v>0</v>
      </c>
      <c r="F1816" s="7"/>
    </row>
    <row r="1817" spans="1:6" ht="18" x14ac:dyDescent="0.2">
      <c r="A1817" s="7"/>
      <c r="B1817" s="8" t="str">
        <f>IF(A1817="","",SUBTOTAL(3,A$6:A1817))</f>
        <v/>
      </c>
      <c r="C1817" s="8">
        <f ca="1">SUMIF(صادر_وارد!$D$3:$D$1999,'تكويد صنف'!B1817,صادر_وارد!$A$3:$A$500)</f>
        <v>0</v>
      </c>
      <c r="D1817" s="9">
        <f ca="1">SUMIF(صادر_وارد!$D$3:$D$1999,'تكويد صنف'!B1817,صادر_وارد!$B$3:$B$500)</f>
        <v>0</v>
      </c>
      <c r="E1817" s="19">
        <f t="shared" ca="1" si="28"/>
        <v>0</v>
      </c>
      <c r="F1817" s="7"/>
    </row>
    <row r="1818" spans="1:6" ht="18" x14ac:dyDescent="0.2">
      <c r="A1818" s="7"/>
      <c r="B1818" s="8" t="str">
        <f>IF(A1818="","",SUBTOTAL(3,A$6:A1818))</f>
        <v/>
      </c>
      <c r="C1818" s="8">
        <f ca="1">SUMIF(صادر_وارد!$D$3:$D$1999,'تكويد صنف'!B1818,صادر_وارد!$A$3:$A$500)</f>
        <v>0</v>
      </c>
      <c r="D1818" s="9">
        <f ca="1">SUMIF(صادر_وارد!$D$3:$D$1999,'تكويد صنف'!B1818,صادر_وارد!$B$3:$B$500)</f>
        <v>0</v>
      </c>
      <c r="E1818" s="19">
        <f t="shared" ca="1" si="28"/>
        <v>0</v>
      </c>
      <c r="F1818" s="7"/>
    </row>
    <row r="1819" spans="1:6" ht="18" x14ac:dyDescent="0.2">
      <c r="A1819" s="7"/>
      <c r="B1819" s="8" t="str">
        <f>IF(A1819="","",SUBTOTAL(3,A$6:A1819))</f>
        <v/>
      </c>
      <c r="C1819" s="8">
        <f ca="1">SUMIF(صادر_وارد!$D$3:$D$1999,'تكويد صنف'!B1819,صادر_وارد!$A$3:$A$500)</f>
        <v>0</v>
      </c>
      <c r="D1819" s="9">
        <f ca="1">SUMIF(صادر_وارد!$D$3:$D$1999,'تكويد صنف'!B1819,صادر_وارد!$B$3:$B$500)</f>
        <v>0</v>
      </c>
      <c r="E1819" s="19">
        <f t="shared" ca="1" si="28"/>
        <v>0</v>
      </c>
      <c r="F1819" s="7"/>
    </row>
    <row r="1820" spans="1:6" ht="18" x14ac:dyDescent="0.2">
      <c r="A1820" s="7"/>
      <c r="B1820" s="8" t="str">
        <f>IF(A1820="","",SUBTOTAL(3,A$6:A1820))</f>
        <v/>
      </c>
      <c r="C1820" s="8">
        <f ca="1">SUMIF(صادر_وارد!$D$3:$D$1999,'تكويد صنف'!B1820,صادر_وارد!$A$3:$A$500)</f>
        <v>0</v>
      </c>
      <c r="D1820" s="9">
        <f ca="1">SUMIF(صادر_وارد!$D$3:$D$1999,'تكويد صنف'!B1820,صادر_وارد!$B$3:$B$500)</f>
        <v>0</v>
      </c>
      <c r="E1820" s="19">
        <f t="shared" ca="1" si="28"/>
        <v>0</v>
      </c>
      <c r="F1820" s="7"/>
    </row>
    <row r="1821" spans="1:6" ht="18" x14ac:dyDescent="0.2">
      <c r="A1821" s="7"/>
      <c r="B1821" s="8" t="str">
        <f>IF(A1821="","",SUBTOTAL(3,A$6:A1821))</f>
        <v/>
      </c>
      <c r="C1821" s="8">
        <f ca="1">SUMIF(صادر_وارد!$D$3:$D$1999,'تكويد صنف'!B1821,صادر_وارد!$A$3:$A$500)</f>
        <v>0</v>
      </c>
      <c r="D1821" s="9">
        <f ca="1">SUMIF(صادر_وارد!$D$3:$D$1999,'تكويد صنف'!B1821,صادر_وارد!$B$3:$B$500)</f>
        <v>0</v>
      </c>
      <c r="E1821" s="19">
        <f t="shared" ca="1" si="28"/>
        <v>0</v>
      </c>
      <c r="F1821" s="7"/>
    </row>
    <row r="1822" spans="1:6" ht="18" x14ac:dyDescent="0.2">
      <c r="A1822" s="7"/>
      <c r="B1822" s="8" t="str">
        <f>IF(A1822="","",SUBTOTAL(3,A$6:A1822))</f>
        <v/>
      </c>
      <c r="C1822" s="8">
        <f ca="1">SUMIF(صادر_وارد!$D$3:$D$1999,'تكويد صنف'!B1822,صادر_وارد!$A$3:$A$500)</f>
        <v>0</v>
      </c>
      <c r="D1822" s="9">
        <f ca="1">SUMIF(صادر_وارد!$D$3:$D$1999,'تكويد صنف'!B1822,صادر_وارد!$B$3:$B$500)</f>
        <v>0</v>
      </c>
      <c r="E1822" s="19">
        <f t="shared" ca="1" si="28"/>
        <v>0</v>
      </c>
      <c r="F1822" s="7"/>
    </row>
    <row r="1823" spans="1:6" ht="18" x14ac:dyDescent="0.2">
      <c r="A1823" s="7"/>
      <c r="B1823" s="8" t="str">
        <f>IF(A1823="","",SUBTOTAL(3,A$6:A1823))</f>
        <v/>
      </c>
      <c r="C1823" s="8">
        <f ca="1">SUMIF(صادر_وارد!$D$3:$D$1999,'تكويد صنف'!B1823,صادر_وارد!$A$3:$A$500)</f>
        <v>0</v>
      </c>
      <c r="D1823" s="9">
        <f ca="1">SUMIF(صادر_وارد!$D$3:$D$1999,'تكويد صنف'!B1823,صادر_وارد!$B$3:$B$500)</f>
        <v>0</v>
      </c>
      <c r="E1823" s="19">
        <f t="shared" ca="1" si="28"/>
        <v>0</v>
      </c>
      <c r="F1823" s="7"/>
    </row>
    <row r="1824" spans="1:6" ht="18" x14ac:dyDescent="0.2">
      <c r="A1824" s="7"/>
      <c r="B1824" s="8" t="str">
        <f>IF(A1824="","",SUBTOTAL(3,A$6:A1824))</f>
        <v/>
      </c>
      <c r="C1824" s="8">
        <f ca="1">SUMIF(صادر_وارد!$D$3:$D$1999,'تكويد صنف'!B1824,صادر_وارد!$A$3:$A$500)</f>
        <v>0</v>
      </c>
      <c r="D1824" s="9">
        <f ca="1">SUMIF(صادر_وارد!$D$3:$D$1999,'تكويد صنف'!B1824,صادر_وارد!$B$3:$B$500)</f>
        <v>0</v>
      </c>
      <c r="E1824" s="19">
        <f t="shared" ca="1" si="28"/>
        <v>0</v>
      </c>
      <c r="F1824" s="7"/>
    </row>
    <row r="1825" spans="1:6" ht="18" x14ac:dyDescent="0.2">
      <c r="A1825" s="7"/>
      <c r="B1825" s="8" t="str">
        <f>IF(A1825="","",SUBTOTAL(3,A$6:A1825))</f>
        <v/>
      </c>
      <c r="C1825" s="8">
        <f ca="1">SUMIF(صادر_وارد!$D$3:$D$1999,'تكويد صنف'!B1825,صادر_وارد!$A$3:$A$500)</f>
        <v>0</v>
      </c>
      <c r="D1825" s="9">
        <f ca="1">SUMIF(صادر_وارد!$D$3:$D$1999,'تكويد صنف'!B1825,صادر_وارد!$B$3:$B$500)</f>
        <v>0</v>
      </c>
      <c r="E1825" s="19">
        <f t="shared" ca="1" si="28"/>
        <v>0</v>
      </c>
      <c r="F1825" s="7"/>
    </row>
    <row r="1826" spans="1:6" ht="18" x14ac:dyDescent="0.2">
      <c r="A1826" s="7"/>
      <c r="B1826" s="8" t="str">
        <f>IF(A1826="","",SUBTOTAL(3,A$6:A1826))</f>
        <v/>
      </c>
      <c r="C1826" s="8">
        <f ca="1">SUMIF(صادر_وارد!$D$3:$D$1999,'تكويد صنف'!B1826,صادر_وارد!$A$3:$A$500)</f>
        <v>0</v>
      </c>
      <c r="D1826" s="9">
        <f ca="1">SUMIF(صادر_وارد!$D$3:$D$1999,'تكويد صنف'!B1826,صادر_وارد!$B$3:$B$500)</f>
        <v>0</v>
      </c>
      <c r="E1826" s="19">
        <f t="shared" ca="1" si="28"/>
        <v>0</v>
      </c>
      <c r="F1826" s="7"/>
    </row>
    <row r="1827" spans="1:6" ht="18" x14ac:dyDescent="0.2">
      <c r="A1827" s="7"/>
      <c r="B1827" s="8" t="str">
        <f>IF(A1827="","",SUBTOTAL(3,A$6:A1827))</f>
        <v/>
      </c>
      <c r="C1827" s="8">
        <f ca="1">SUMIF(صادر_وارد!$D$3:$D$1999,'تكويد صنف'!B1827,صادر_وارد!$A$3:$A$500)</f>
        <v>0</v>
      </c>
      <c r="D1827" s="9">
        <f ca="1">SUMIF(صادر_وارد!$D$3:$D$1999,'تكويد صنف'!B1827,صادر_وارد!$B$3:$B$500)</f>
        <v>0</v>
      </c>
      <c r="E1827" s="19">
        <f t="shared" ca="1" si="28"/>
        <v>0</v>
      </c>
      <c r="F1827" s="7"/>
    </row>
    <row r="1828" spans="1:6" ht="18" x14ac:dyDescent="0.2">
      <c r="A1828" s="7"/>
      <c r="B1828" s="8" t="str">
        <f>IF(A1828="","",SUBTOTAL(3,A$6:A1828))</f>
        <v/>
      </c>
      <c r="C1828" s="8">
        <f ca="1">SUMIF(صادر_وارد!$D$3:$D$1999,'تكويد صنف'!B1828,صادر_وارد!$A$3:$A$500)</f>
        <v>0</v>
      </c>
      <c r="D1828" s="9">
        <f ca="1">SUMIF(صادر_وارد!$D$3:$D$1999,'تكويد صنف'!B1828,صادر_وارد!$B$3:$B$500)</f>
        <v>0</v>
      </c>
      <c r="E1828" s="19">
        <f t="shared" ca="1" si="28"/>
        <v>0</v>
      </c>
      <c r="F1828" s="7"/>
    </row>
    <row r="1829" spans="1:6" ht="18" x14ac:dyDescent="0.2">
      <c r="A1829" s="7"/>
      <c r="B1829" s="8" t="str">
        <f>IF(A1829="","",SUBTOTAL(3,A$6:A1829))</f>
        <v/>
      </c>
      <c r="C1829" s="8">
        <f ca="1">SUMIF(صادر_وارد!$D$3:$D$1999,'تكويد صنف'!B1829,صادر_وارد!$A$3:$A$500)</f>
        <v>0</v>
      </c>
      <c r="D1829" s="9">
        <f ca="1">SUMIF(صادر_وارد!$D$3:$D$1999,'تكويد صنف'!B1829,صادر_وارد!$B$3:$B$500)</f>
        <v>0</v>
      </c>
      <c r="E1829" s="19">
        <f t="shared" ca="1" si="28"/>
        <v>0</v>
      </c>
      <c r="F1829" s="7"/>
    </row>
    <row r="1830" spans="1:6" ht="18" x14ac:dyDescent="0.2">
      <c r="A1830" s="7"/>
      <c r="B1830" s="8" t="str">
        <f>IF(A1830="","",SUBTOTAL(3,A$6:A1830))</f>
        <v/>
      </c>
      <c r="C1830" s="8">
        <f ca="1">SUMIF(صادر_وارد!$D$3:$D$1999,'تكويد صنف'!B1830,صادر_وارد!$A$3:$A$500)</f>
        <v>0</v>
      </c>
      <c r="D1830" s="9">
        <f ca="1">SUMIF(صادر_وارد!$D$3:$D$1999,'تكويد صنف'!B1830,صادر_وارد!$B$3:$B$500)</f>
        <v>0</v>
      </c>
      <c r="E1830" s="19">
        <f t="shared" ca="1" si="28"/>
        <v>0</v>
      </c>
      <c r="F1830" s="7"/>
    </row>
    <row r="1831" spans="1:6" ht="18" x14ac:dyDescent="0.2">
      <c r="A1831" s="7"/>
      <c r="B1831" s="8" t="str">
        <f>IF(A1831="","",SUBTOTAL(3,A$6:A1831))</f>
        <v/>
      </c>
      <c r="C1831" s="8">
        <f ca="1">SUMIF(صادر_وارد!$D$3:$D$1999,'تكويد صنف'!B1831,صادر_وارد!$A$3:$A$500)</f>
        <v>0</v>
      </c>
      <c r="D1831" s="9">
        <f ca="1">SUMIF(صادر_وارد!$D$3:$D$1999,'تكويد صنف'!B1831,صادر_وارد!$B$3:$B$500)</f>
        <v>0</v>
      </c>
      <c r="E1831" s="19">
        <f t="shared" ca="1" si="28"/>
        <v>0</v>
      </c>
      <c r="F1831" s="7"/>
    </row>
    <row r="1832" spans="1:6" ht="18" x14ac:dyDescent="0.2">
      <c r="A1832" s="7"/>
      <c r="B1832" s="8" t="str">
        <f>IF(A1832="","",SUBTOTAL(3,A$6:A1832))</f>
        <v/>
      </c>
      <c r="C1832" s="8">
        <f ca="1">SUMIF(صادر_وارد!$D$3:$D$1999,'تكويد صنف'!B1832,صادر_وارد!$A$3:$A$500)</f>
        <v>0</v>
      </c>
      <c r="D1832" s="9">
        <f ca="1">SUMIF(صادر_وارد!$D$3:$D$1999,'تكويد صنف'!B1832,صادر_وارد!$B$3:$B$500)</f>
        <v>0</v>
      </c>
      <c r="E1832" s="19">
        <f t="shared" ca="1" si="28"/>
        <v>0</v>
      </c>
      <c r="F1832" s="7"/>
    </row>
    <row r="1833" spans="1:6" ht="18" x14ac:dyDescent="0.2">
      <c r="A1833" s="7"/>
      <c r="B1833" s="8" t="str">
        <f>IF(A1833="","",SUBTOTAL(3,A$6:A1833))</f>
        <v/>
      </c>
      <c r="C1833" s="8">
        <f ca="1">SUMIF(صادر_وارد!$D$3:$D$1999,'تكويد صنف'!B1833,صادر_وارد!$A$3:$A$500)</f>
        <v>0</v>
      </c>
      <c r="D1833" s="9">
        <f ca="1">SUMIF(صادر_وارد!$D$3:$D$1999,'تكويد صنف'!B1833,صادر_وارد!$B$3:$B$500)</f>
        <v>0</v>
      </c>
      <c r="E1833" s="19">
        <f t="shared" ca="1" si="28"/>
        <v>0</v>
      </c>
      <c r="F1833" s="7"/>
    </row>
    <row r="1834" spans="1:6" ht="18" x14ac:dyDescent="0.2">
      <c r="A1834" s="7"/>
      <c r="B1834" s="8" t="str">
        <f>IF(A1834="","",SUBTOTAL(3,A$6:A1834))</f>
        <v/>
      </c>
      <c r="C1834" s="8">
        <f ca="1">SUMIF(صادر_وارد!$D$3:$D$1999,'تكويد صنف'!B1834,صادر_وارد!$A$3:$A$500)</f>
        <v>0</v>
      </c>
      <c r="D1834" s="9">
        <f ca="1">SUMIF(صادر_وارد!$D$3:$D$1999,'تكويد صنف'!B1834,صادر_وارد!$B$3:$B$500)</f>
        <v>0</v>
      </c>
      <c r="E1834" s="19">
        <f t="shared" ca="1" si="28"/>
        <v>0</v>
      </c>
      <c r="F1834" s="7"/>
    </row>
    <row r="1835" spans="1:6" ht="18" x14ac:dyDescent="0.2">
      <c r="A1835" s="7"/>
      <c r="B1835" s="8" t="str">
        <f>IF(A1835="","",SUBTOTAL(3,A$6:A1835))</f>
        <v/>
      </c>
      <c r="C1835" s="8">
        <f ca="1">SUMIF(صادر_وارد!$D$3:$D$1999,'تكويد صنف'!B1835,صادر_وارد!$A$3:$A$500)</f>
        <v>0</v>
      </c>
      <c r="D1835" s="9">
        <f ca="1">SUMIF(صادر_وارد!$D$3:$D$1999,'تكويد صنف'!B1835,صادر_وارد!$B$3:$B$500)</f>
        <v>0</v>
      </c>
      <c r="E1835" s="19">
        <f t="shared" ca="1" si="28"/>
        <v>0</v>
      </c>
      <c r="F1835" s="7"/>
    </row>
    <row r="1836" spans="1:6" ht="18" x14ac:dyDescent="0.2">
      <c r="A1836" s="7"/>
      <c r="B1836" s="8" t="str">
        <f>IF(A1836="","",SUBTOTAL(3,A$6:A1836))</f>
        <v/>
      </c>
      <c r="C1836" s="8">
        <f ca="1">SUMIF(صادر_وارد!$D$3:$D$1999,'تكويد صنف'!B1836,صادر_وارد!$A$3:$A$500)</f>
        <v>0</v>
      </c>
      <c r="D1836" s="9">
        <f ca="1">SUMIF(صادر_وارد!$D$3:$D$1999,'تكويد صنف'!B1836,صادر_وارد!$B$3:$B$500)</f>
        <v>0</v>
      </c>
      <c r="E1836" s="19">
        <f t="shared" ca="1" si="28"/>
        <v>0</v>
      </c>
      <c r="F1836" s="7"/>
    </row>
    <row r="1837" spans="1:6" ht="18" x14ac:dyDescent="0.2">
      <c r="A1837" s="7"/>
      <c r="B1837" s="8" t="str">
        <f>IF(A1837="","",SUBTOTAL(3,A$6:A1837))</f>
        <v/>
      </c>
      <c r="C1837" s="8">
        <f ca="1">SUMIF(صادر_وارد!$D$3:$D$1999,'تكويد صنف'!B1837,صادر_وارد!$A$3:$A$500)</f>
        <v>0</v>
      </c>
      <c r="D1837" s="9">
        <f ca="1">SUMIF(صادر_وارد!$D$3:$D$1999,'تكويد صنف'!B1837,صادر_وارد!$B$3:$B$500)</f>
        <v>0</v>
      </c>
      <c r="E1837" s="19">
        <f t="shared" ca="1" si="28"/>
        <v>0</v>
      </c>
      <c r="F1837" s="7"/>
    </row>
    <row r="1838" spans="1:6" ht="18" x14ac:dyDescent="0.2">
      <c r="A1838" s="7"/>
      <c r="B1838" s="8" t="str">
        <f>IF(A1838="","",SUBTOTAL(3,A$6:A1838))</f>
        <v/>
      </c>
      <c r="C1838" s="8">
        <f ca="1">SUMIF(صادر_وارد!$D$3:$D$1999,'تكويد صنف'!B1838,صادر_وارد!$A$3:$A$500)</f>
        <v>0</v>
      </c>
      <c r="D1838" s="9">
        <f ca="1">SUMIF(صادر_وارد!$D$3:$D$1999,'تكويد صنف'!B1838,صادر_وارد!$B$3:$B$500)</f>
        <v>0</v>
      </c>
      <c r="E1838" s="19">
        <f t="shared" ca="1" si="28"/>
        <v>0</v>
      </c>
      <c r="F1838" s="7"/>
    </row>
    <row r="1839" spans="1:6" ht="18" x14ac:dyDescent="0.2">
      <c r="A1839" s="7"/>
      <c r="B1839" s="8" t="str">
        <f>IF(A1839="","",SUBTOTAL(3,A$6:A1839))</f>
        <v/>
      </c>
      <c r="C1839" s="8">
        <f ca="1">SUMIF(صادر_وارد!$D$3:$D$1999,'تكويد صنف'!B1839,صادر_وارد!$A$3:$A$500)</f>
        <v>0</v>
      </c>
      <c r="D1839" s="9">
        <f ca="1">SUMIF(صادر_وارد!$D$3:$D$1999,'تكويد صنف'!B1839,صادر_وارد!$B$3:$B$500)</f>
        <v>0</v>
      </c>
      <c r="E1839" s="19">
        <f t="shared" ca="1" si="28"/>
        <v>0</v>
      </c>
      <c r="F1839" s="7"/>
    </row>
    <row r="1840" spans="1:6" ht="18" x14ac:dyDescent="0.2">
      <c r="A1840" s="7"/>
      <c r="B1840" s="8" t="str">
        <f>IF(A1840="","",SUBTOTAL(3,A$6:A1840))</f>
        <v/>
      </c>
      <c r="C1840" s="8">
        <f ca="1">SUMIF(صادر_وارد!$D$3:$D$1999,'تكويد صنف'!B1840,صادر_وارد!$A$3:$A$500)</f>
        <v>0</v>
      </c>
      <c r="D1840" s="9">
        <f ca="1">SUMIF(صادر_وارد!$D$3:$D$1999,'تكويد صنف'!B1840,صادر_وارد!$B$3:$B$500)</f>
        <v>0</v>
      </c>
      <c r="E1840" s="19">
        <f t="shared" ca="1" si="28"/>
        <v>0</v>
      </c>
      <c r="F1840" s="7"/>
    </row>
    <row r="1841" spans="1:6" ht="18" x14ac:dyDescent="0.2">
      <c r="A1841" s="7"/>
      <c r="B1841" s="8" t="str">
        <f>IF(A1841="","",SUBTOTAL(3,A$6:A1841))</f>
        <v/>
      </c>
      <c r="C1841" s="8">
        <f ca="1">SUMIF(صادر_وارد!$D$3:$D$1999,'تكويد صنف'!B1841,صادر_وارد!$A$3:$A$500)</f>
        <v>0</v>
      </c>
      <c r="D1841" s="9">
        <f ca="1">SUMIF(صادر_وارد!$D$3:$D$1999,'تكويد صنف'!B1841,صادر_وارد!$B$3:$B$500)</f>
        <v>0</v>
      </c>
      <c r="E1841" s="19">
        <f t="shared" ca="1" si="28"/>
        <v>0</v>
      </c>
      <c r="F1841" s="7"/>
    </row>
    <row r="1842" spans="1:6" ht="18" x14ac:dyDescent="0.2">
      <c r="A1842" s="7"/>
      <c r="B1842" s="8" t="str">
        <f>IF(A1842="","",SUBTOTAL(3,A$6:A1842))</f>
        <v/>
      </c>
      <c r="C1842" s="8">
        <f ca="1">SUMIF(صادر_وارد!$D$3:$D$1999,'تكويد صنف'!B1842,صادر_وارد!$A$3:$A$500)</f>
        <v>0</v>
      </c>
      <c r="D1842" s="9">
        <f ca="1">SUMIF(صادر_وارد!$D$3:$D$1999,'تكويد صنف'!B1842,صادر_وارد!$B$3:$B$500)</f>
        <v>0</v>
      </c>
      <c r="E1842" s="19">
        <f t="shared" ca="1" si="28"/>
        <v>0</v>
      </c>
      <c r="F1842" s="7"/>
    </row>
    <row r="1843" spans="1:6" ht="18" x14ac:dyDescent="0.2">
      <c r="A1843" s="7"/>
      <c r="B1843" s="8" t="str">
        <f>IF(A1843="","",SUBTOTAL(3,A$6:A1843))</f>
        <v/>
      </c>
      <c r="C1843" s="8">
        <f ca="1">SUMIF(صادر_وارد!$D$3:$D$1999,'تكويد صنف'!B1843,صادر_وارد!$A$3:$A$500)</f>
        <v>0</v>
      </c>
      <c r="D1843" s="9">
        <f ca="1">SUMIF(صادر_وارد!$D$3:$D$1999,'تكويد صنف'!B1843,صادر_وارد!$B$3:$B$500)</f>
        <v>0</v>
      </c>
      <c r="E1843" s="19">
        <f t="shared" ca="1" si="28"/>
        <v>0</v>
      </c>
      <c r="F1843" s="7"/>
    </row>
    <row r="1844" spans="1:6" ht="18" x14ac:dyDescent="0.2">
      <c r="A1844" s="7"/>
      <c r="B1844" s="8" t="str">
        <f>IF(A1844="","",SUBTOTAL(3,A$6:A1844))</f>
        <v/>
      </c>
      <c r="C1844" s="8">
        <f ca="1">SUMIF(صادر_وارد!$D$3:$D$1999,'تكويد صنف'!B1844,صادر_وارد!$A$3:$A$500)</f>
        <v>0</v>
      </c>
      <c r="D1844" s="9">
        <f ca="1">SUMIF(صادر_وارد!$D$3:$D$1999,'تكويد صنف'!B1844,صادر_وارد!$B$3:$B$500)</f>
        <v>0</v>
      </c>
      <c r="E1844" s="19">
        <f t="shared" ca="1" si="28"/>
        <v>0</v>
      </c>
      <c r="F1844" s="7"/>
    </row>
    <row r="1845" spans="1:6" ht="18" x14ac:dyDescent="0.2">
      <c r="A1845" s="7"/>
      <c r="B1845" s="8" t="str">
        <f>IF(A1845="","",SUBTOTAL(3,A$6:A1845))</f>
        <v/>
      </c>
      <c r="C1845" s="8">
        <f ca="1">SUMIF(صادر_وارد!$D$3:$D$1999,'تكويد صنف'!B1845,صادر_وارد!$A$3:$A$500)</f>
        <v>0</v>
      </c>
      <c r="D1845" s="9">
        <f ca="1">SUMIF(صادر_وارد!$D$3:$D$1999,'تكويد صنف'!B1845,صادر_وارد!$B$3:$B$500)</f>
        <v>0</v>
      </c>
      <c r="E1845" s="19">
        <f t="shared" ca="1" si="28"/>
        <v>0</v>
      </c>
      <c r="F1845" s="7"/>
    </row>
    <row r="1846" spans="1:6" ht="18" x14ac:dyDescent="0.2">
      <c r="A1846" s="7"/>
      <c r="B1846" s="8" t="str">
        <f>IF(A1846="","",SUBTOTAL(3,A$6:A1846))</f>
        <v/>
      </c>
      <c r="C1846" s="8">
        <f ca="1">SUMIF(صادر_وارد!$D$3:$D$1999,'تكويد صنف'!B1846,صادر_وارد!$A$3:$A$500)</f>
        <v>0</v>
      </c>
      <c r="D1846" s="9">
        <f ca="1">SUMIF(صادر_وارد!$D$3:$D$1999,'تكويد صنف'!B1846,صادر_وارد!$B$3:$B$500)</f>
        <v>0</v>
      </c>
      <c r="E1846" s="19">
        <f t="shared" ca="1" si="28"/>
        <v>0</v>
      </c>
      <c r="F1846" s="7"/>
    </row>
    <row r="1847" spans="1:6" ht="18" x14ac:dyDescent="0.2">
      <c r="A1847" s="7"/>
      <c r="B1847" s="8" t="str">
        <f>IF(A1847="","",SUBTOTAL(3,A$6:A1847))</f>
        <v/>
      </c>
      <c r="C1847" s="8">
        <f ca="1">SUMIF(صادر_وارد!$D$3:$D$1999,'تكويد صنف'!B1847,صادر_وارد!$A$3:$A$500)</f>
        <v>0</v>
      </c>
      <c r="D1847" s="9">
        <f ca="1">SUMIF(صادر_وارد!$D$3:$D$1999,'تكويد صنف'!B1847,صادر_وارد!$B$3:$B$500)</f>
        <v>0</v>
      </c>
      <c r="E1847" s="19">
        <f t="shared" ca="1" si="28"/>
        <v>0</v>
      </c>
      <c r="F1847" s="7"/>
    </row>
    <row r="1848" spans="1:6" ht="18" x14ac:dyDescent="0.2">
      <c r="A1848" s="7"/>
      <c r="B1848" s="8" t="str">
        <f>IF(A1848="","",SUBTOTAL(3,A$6:A1848))</f>
        <v/>
      </c>
      <c r="C1848" s="8">
        <f ca="1">SUMIF(صادر_وارد!$D$3:$D$1999,'تكويد صنف'!B1848,صادر_وارد!$A$3:$A$500)</f>
        <v>0</v>
      </c>
      <c r="D1848" s="9">
        <f ca="1">SUMIF(صادر_وارد!$D$3:$D$1999,'تكويد صنف'!B1848,صادر_وارد!$B$3:$B$500)</f>
        <v>0</v>
      </c>
      <c r="E1848" s="19">
        <f t="shared" ca="1" si="28"/>
        <v>0</v>
      </c>
      <c r="F1848" s="7"/>
    </row>
    <row r="1849" spans="1:6" ht="18" x14ac:dyDescent="0.2">
      <c r="A1849" s="7"/>
      <c r="B1849" s="8" t="str">
        <f>IF(A1849="","",SUBTOTAL(3,A$6:A1849))</f>
        <v/>
      </c>
      <c r="C1849" s="8">
        <f ca="1">SUMIF(صادر_وارد!$D$3:$D$1999,'تكويد صنف'!B1849,صادر_وارد!$A$3:$A$500)</f>
        <v>0</v>
      </c>
      <c r="D1849" s="9">
        <f ca="1">SUMIF(صادر_وارد!$D$3:$D$1999,'تكويد صنف'!B1849,صادر_وارد!$B$3:$B$500)</f>
        <v>0</v>
      </c>
      <c r="E1849" s="19">
        <f t="shared" ca="1" si="28"/>
        <v>0</v>
      </c>
      <c r="F1849" s="7"/>
    </row>
    <row r="1850" spans="1:6" ht="18" x14ac:dyDescent="0.2">
      <c r="A1850" s="7"/>
      <c r="B1850" s="8" t="str">
        <f>IF(A1850="","",SUBTOTAL(3,A$6:A1850))</f>
        <v/>
      </c>
      <c r="C1850" s="8">
        <f ca="1">SUMIF(صادر_وارد!$D$3:$D$1999,'تكويد صنف'!B1850,صادر_وارد!$A$3:$A$500)</f>
        <v>0</v>
      </c>
      <c r="D1850" s="9">
        <f ca="1">SUMIF(صادر_وارد!$D$3:$D$1999,'تكويد صنف'!B1850,صادر_وارد!$B$3:$B$500)</f>
        <v>0</v>
      </c>
      <c r="E1850" s="19">
        <f t="shared" ca="1" si="28"/>
        <v>0</v>
      </c>
      <c r="F1850" s="7"/>
    </row>
    <row r="1851" spans="1:6" ht="18" x14ac:dyDescent="0.2">
      <c r="A1851" s="7"/>
      <c r="B1851" s="8" t="str">
        <f>IF(A1851="","",SUBTOTAL(3,A$6:A1851))</f>
        <v/>
      </c>
      <c r="C1851" s="8">
        <f ca="1">SUMIF(صادر_وارد!$D$3:$D$1999,'تكويد صنف'!B1851,صادر_وارد!$A$3:$A$500)</f>
        <v>0</v>
      </c>
      <c r="D1851" s="9">
        <f ca="1">SUMIF(صادر_وارد!$D$3:$D$1999,'تكويد صنف'!B1851,صادر_وارد!$B$3:$B$500)</f>
        <v>0</v>
      </c>
      <c r="E1851" s="19">
        <f t="shared" ca="1" si="28"/>
        <v>0</v>
      </c>
      <c r="F1851" s="7"/>
    </row>
    <row r="1852" spans="1:6" ht="18" x14ac:dyDescent="0.2">
      <c r="A1852" s="7"/>
      <c r="B1852" s="8" t="str">
        <f>IF(A1852="","",SUBTOTAL(3,A$6:A1852))</f>
        <v/>
      </c>
      <c r="C1852" s="8">
        <f ca="1">SUMIF(صادر_وارد!$D$3:$D$1999,'تكويد صنف'!B1852,صادر_وارد!$A$3:$A$500)</f>
        <v>0</v>
      </c>
      <c r="D1852" s="9">
        <f ca="1">SUMIF(صادر_وارد!$D$3:$D$1999,'تكويد صنف'!B1852,صادر_وارد!$B$3:$B$500)</f>
        <v>0</v>
      </c>
      <c r="E1852" s="19">
        <f t="shared" ca="1" si="28"/>
        <v>0</v>
      </c>
      <c r="F1852" s="7"/>
    </row>
    <row r="1853" spans="1:6" ht="18" x14ac:dyDescent="0.2">
      <c r="A1853" s="7"/>
      <c r="B1853" s="8" t="str">
        <f>IF(A1853="","",SUBTOTAL(3,A$6:A1853))</f>
        <v/>
      </c>
      <c r="C1853" s="8">
        <f ca="1">SUMIF(صادر_وارد!$D$3:$D$1999,'تكويد صنف'!B1853,صادر_وارد!$A$3:$A$500)</f>
        <v>0</v>
      </c>
      <c r="D1853" s="9">
        <f ca="1">SUMIF(صادر_وارد!$D$3:$D$1999,'تكويد صنف'!B1853,صادر_وارد!$B$3:$B$500)</f>
        <v>0</v>
      </c>
      <c r="E1853" s="19">
        <f t="shared" ca="1" si="28"/>
        <v>0</v>
      </c>
      <c r="F1853" s="7"/>
    </row>
    <row r="1854" spans="1:6" ht="18" x14ac:dyDescent="0.2">
      <c r="A1854" s="7"/>
      <c r="B1854" s="8" t="str">
        <f>IF(A1854="","",SUBTOTAL(3,A$6:A1854))</f>
        <v/>
      </c>
      <c r="C1854" s="8">
        <f ca="1">SUMIF(صادر_وارد!$D$3:$D$1999,'تكويد صنف'!B1854,صادر_وارد!$A$3:$A$500)</f>
        <v>0</v>
      </c>
      <c r="D1854" s="9">
        <f ca="1">SUMIF(صادر_وارد!$D$3:$D$1999,'تكويد صنف'!B1854,صادر_وارد!$B$3:$B$500)</f>
        <v>0</v>
      </c>
      <c r="E1854" s="19">
        <f t="shared" ca="1" si="28"/>
        <v>0</v>
      </c>
      <c r="F1854" s="7"/>
    </row>
    <row r="1855" spans="1:6" ht="18" x14ac:dyDescent="0.2">
      <c r="A1855" s="7"/>
      <c r="B1855" s="8" t="str">
        <f>IF(A1855="","",SUBTOTAL(3,A$6:A1855))</f>
        <v/>
      </c>
      <c r="C1855" s="8">
        <f ca="1">SUMIF(صادر_وارد!$D$3:$D$1999,'تكويد صنف'!B1855,صادر_وارد!$A$3:$A$500)</f>
        <v>0</v>
      </c>
      <c r="D1855" s="9">
        <f ca="1">SUMIF(صادر_وارد!$D$3:$D$1999,'تكويد صنف'!B1855,صادر_وارد!$B$3:$B$500)</f>
        <v>0</v>
      </c>
      <c r="E1855" s="19">
        <f t="shared" ca="1" si="28"/>
        <v>0</v>
      </c>
      <c r="F1855" s="7"/>
    </row>
    <row r="1856" spans="1:6" ht="18" x14ac:dyDescent="0.2">
      <c r="A1856" s="7"/>
      <c r="B1856" s="8" t="str">
        <f>IF(A1856="","",SUBTOTAL(3,A$6:A1856))</f>
        <v/>
      </c>
      <c r="C1856" s="8">
        <f ca="1">SUMIF(صادر_وارد!$D$3:$D$1999,'تكويد صنف'!B1856,صادر_وارد!$A$3:$A$500)</f>
        <v>0</v>
      </c>
      <c r="D1856" s="9">
        <f ca="1">SUMIF(صادر_وارد!$D$3:$D$1999,'تكويد صنف'!B1856,صادر_وارد!$B$3:$B$500)</f>
        <v>0</v>
      </c>
      <c r="E1856" s="19">
        <f t="shared" ca="1" si="28"/>
        <v>0</v>
      </c>
      <c r="F1856" s="7"/>
    </row>
    <row r="1857" spans="1:6" ht="18" x14ac:dyDescent="0.2">
      <c r="A1857" s="7"/>
      <c r="B1857" s="8" t="str">
        <f>IF(A1857="","",SUBTOTAL(3,A$6:A1857))</f>
        <v/>
      </c>
      <c r="C1857" s="8">
        <f ca="1">SUMIF(صادر_وارد!$D$3:$D$1999,'تكويد صنف'!B1857,صادر_وارد!$A$3:$A$500)</f>
        <v>0</v>
      </c>
      <c r="D1857" s="9">
        <f ca="1">SUMIF(صادر_وارد!$D$3:$D$1999,'تكويد صنف'!B1857,صادر_وارد!$B$3:$B$500)</f>
        <v>0</v>
      </c>
      <c r="E1857" s="19">
        <f t="shared" ca="1" si="28"/>
        <v>0</v>
      </c>
      <c r="F1857" s="7"/>
    </row>
    <row r="1858" spans="1:6" ht="18" x14ac:dyDescent="0.2">
      <c r="A1858" s="7"/>
      <c r="B1858" s="8" t="str">
        <f>IF(A1858="","",SUBTOTAL(3,A$6:A1858))</f>
        <v/>
      </c>
      <c r="C1858" s="8">
        <f ca="1">SUMIF(صادر_وارد!$D$3:$D$1999,'تكويد صنف'!B1858,صادر_وارد!$A$3:$A$500)</f>
        <v>0</v>
      </c>
      <c r="D1858" s="9">
        <f ca="1">SUMIF(صادر_وارد!$D$3:$D$1999,'تكويد صنف'!B1858,صادر_وارد!$B$3:$B$500)</f>
        <v>0</v>
      </c>
      <c r="E1858" s="19">
        <f t="shared" ca="1" si="28"/>
        <v>0</v>
      </c>
      <c r="F1858" s="7"/>
    </row>
    <row r="1859" spans="1:6" ht="18" x14ac:dyDescent="0.2">
      <c r="A1859" s="7"/>
      <c r="B1859" s="8" t="str">
        <f>IF(A1859="","",SUBTOTAL(3,A$6:A1859))</f>
        <v/>
      </c>
      <c r="C1859" s="8">
        <f ca="1">SUMIF(صادر_وارد!$D$3:$D$1999,'تكويد صنف'!B1859,صادر_وارد!$A$3:$A$500)</f>
        <v>0</v>
      </c>
      <c r="D1859" s="9">
        <f ca="1">SUMIF(صادر_وارد!$D$3:$D$1999,'تكويد صنف'!B1859,صادر_وارد!$B$3:$B$500)</f>
        <v>0</v>
      </c>
      <c r="E1859" s="19">
        <f t="shared" ca="1" si="28"/>
        <v>0</v>
      </c>
      <c r="F1859" s="7"/>
    </row>
    <row r="1860" spans="1:6" ht="18" x14ac:dyDescent="0.2">
      <c r="A1860" s="7"/>
      <c r="B1860" s="8" t="str">
        <f>IF(A1860="","",SUBTOTAL(3,A$6:A1860))</f>
        <v/>
      </c>
      <c r="C1860" s="8">
        <f ca="1">SUMIF(صادر_وارد!$D$3:$D$1999,'تكويد صنف'!B1860,صادر_وارد!$A$3:$A$500)</f>
        <v>0</v>
      </c>
      <c r="D1860" s="9">
        <f ca="1">SUMIF(صادر_وارد!$D$3:$D$1999,'تكويد صنف'!B1860,صادر_وارد!$B$3:$B$500)</f>
        <v>0</v>
      </c>
      <c r="E1860" s="19">
        <f t="shared" ca="1" si="28"/>
        <v>0</v>
      </c>
      <c r="F1860" s="7"/>
    </row>
    <row r="1861" spans="1:6" ht="18" x14ac:dyDescent="0.2">
      <c r="A1861" s="7"/>
      <c r="B1861" s="8" t="str">
        <f>IF(A1861="","",SUBTOTAL(3,A$6:A1861))</f>
        <v/>
      </c>
      <c r="C1861" s="8">
        <f ca="1">SUMIF(صادر_وارد!$D$3:$D$1999,'تكويد صنف'!B1861,صادر_وارد!$A$3:$A$500)</f>
        <v>0</v>
      </c>
      <c r="D1861" s="9">
        <f ca="1">SUMIF(صادر_وارد!$D$3:$D$1999,'تكويد صنف'!B1861,صادر_وارد!$B$3:$B$500)</f>
        <v>0</v>
      </c>
      <c r="E1861" s="19">
        <f t="shared" ca="1" si="28"/>
        <v>0</v>
      </c>
      <c r="F1861" s="7"/>
    </row>
    <row r="1862" spans="1:6" ht="18" x14ac:dyDescent="0.2">
      <c r="A1862" s="7"/>
      <c r="B1862" s="8" t="str">
        <f>IF(A1862="","",SUBTOTAL(3,A$6:A1862))</f>
        <v/>
      </c>
      <c r="C1862" s="8">
        <f ca="1">SUMIF(صادر_وارد!$D$3:$D$1999,'تكويد صنف'!B1862,صادر_وارد!$A$3:$A$500)</f>
        <v>0</v>
      </c>
      <c r="D1862" s="9">
        <f ca="1">SUMIF(صادر_وارد!$D$3:$D$1999,'تكويد صنف'!B1862,صادر_وارد!$B$3:$B$500)</f>
        <v>0</v>
      </c>
      <c r="E1862" s="19">
        <f t="shared" ref="E1862:E1925" ca="1" si="29">C1862-D1862</f>
        <v>0</v>
      </c>
      <c r="F1862" s="7"/>
    </row>
    <row r="1863" spans="1:6" ht="18" x14ac:dyDescent="0.2">
      <c r="A1863" s="7"/>
      <c r="B1863" s="8" t="str">
        <f>IF(A1863="","",SUBTOTAL(3,A$6:A1863))</f>
        <v/>
      </c>
      <c r="C1863" s="8">
        <f ca="1">SUMIF(صادر_وارد!$D$3:$D$1999,'تكويد صنف'!B1863,صادر_وارد!$A$3:$A$500)</f>
        <v>0</v>
      </c>
      <c r="D1863" s="9">
        <f ca="1">SUMIF(صادر_وارد!$D$3:$D$1999,'تكويد صنف'!B1863,صادر_وارد!$B$3:$B$500)</f>
        <v>0</v>
      </c>
      <c r="E1863" s="19">
        <f t="shared" ca="1" si="29"/>
        <v>0</v>
      </c>
      <c r="F1863" s="7"/>
    </row>
    <row r="1864" spans="1:6" ht="18" x14ac:dyDescent="0.2">
      <c r="A1864" s="7"/>
      <c r="B1864" s="8" t="str">
        <f>IF(A1864="","",SUBTOTAL(3,A$6:A1864))</f>
        <v/>
      </c>
      <c r="C1864" s="8">
        <f ca="1">SUMIF(صادر_وارد!$D$3:$D$1999,'تكويد صنف'!B1864,صادر_وارد!$A$3:$A$500)</f>
        <v>0</v>
      </c>
      <c r="D1864" s="9">
        <f ca="1">SUMIF(صادر_وارد!$D$3:$D$1999,'تكويد صنف'!B1864,صادر_وارد!$B$3:$B$500)</f>
        <v>0</v>
      </c>
      <c r="E1864" s="19">
        <f t="shared" ca="1" si="29"/>
        <v>0</v>
      </c>
      <c r="F1864" s="7"/>
    </row>
    <row r="1865" spans="1:6" ht="18" x14ac:dyDescent="0.2">
      <c r="A1865" s="7"/>
      <c r="B1865" s="8" t="str">
        <f>IF(A1865="","",SUBTOTAL(3,A$6:A1865))</f>
        <v/>
      </c>
      <c r="C1865" s="8">
        <f ca="1">SUMIF(صادر_وارد!$D$3:$D$1999,'تكويد صنف'!B1865,صادر_وارد!$A$3:$A$500)</f>
        <v>0</v>
      </c>
      <c r="D1865" s="9">
        <f ca="1">SUMIF(صادر_وارد!$D$3:$D$1999,'تكويد صنف'!B1865,صادر_وارد!$B$3:$B$500)</f>
        <v>0</v>
      </c>
      <c r="E1865" s="19">
        <f t="shared" ca="1" si="29"/>
        <v>0</v>
      </c>
      <c r="F1865" s="7"/>
    </row>
    <row r="1866" spans="1:6" ht="18" x14ac:dyDescent="0.2">
      <c r="A1866" s="7"/>
      <c r="B1866" s="8" t="str">
        <f>IF(A1866="","",SUBTOTAL(3,A$6:A1866))</f>
        <v/>
      </c>
      <c r="C1866" s="8">
        <f ca="1">SUMIF(صادر_وارد!$D$3:$D$1999,'تكويد صنف'!B1866,صادر_وارد!$A$3:$A$500)</f>
        <v>0</v>
      </c>
      <c r="D1866" s="9">
        <f ca="1">SUMIF(صادر_وارد!$D$3:$D$1999,'تكويد صنف'!B1866,صادر_وارد!$B$3:$B$500)</f>
        <v>0</v>
      </c>
      <c r="E1866" s="19">
        <f t="shared" ca="1" si="29"/>
        <v>0</v>
      </c>
      <c r="F1866" s="7"/>
    </row>
    <row r="1867" spans="1:6" ht="18" x14ac:dyDescent="0.2">
      <c r="A1867" s="7"/>
      <c r="B1867" s="8" t="str">
        <f>IF(A1867="","",SUBTOTAL(3,A$6:A1867))</f>
        <v/>
      </c>
      <c r="C1867" s="8">
        <f ca="1">SUMIF(صادر_وارد!$D$3:$D$1999,'تكويد صنف'!B1867,صادر_وارد!$A$3:$A$500)</f>
        <v>0</v>
      </c>
      <c r="D1867" s="9">
        <f ca="1">SUMIF(صادر_وارد!$D$3:$D$1999,'تكويد صنف'!B1867,صادر_وارد!$B$3:$B$500)</f>
        <v>0</v>
      </c>
      <c r="E1867" s="19">
        <f t="shared" ca="1" si="29"/>
        <v>0</v>
      </c>
      <c r="F1867" s="7"/>
    </row>
    <row r="1868" spans="1:6" ht="18" x14ac:dyDescent="0.2">
      <c r="A1868" s="7"/>
      <c r="B1868" s="8" t="str">
        <f>IF(A1868="","",SUBTOTAL(3,A$6:A1868))</f>
        <v/>
      </c>
      <c r="C1868" s="8">
        <f ca="1">SUMIF(صادر_وارد!$D$3:$D$1999,'تكويد صنف'!B1868,صادر_وارد!$A$3:$A$500)</f>
        <v>0</v>
      </c>
      <c r="D1868" s="9">
        <f ca="1">SUMIF(صادر_وارد!$D$3:$D$1999,'تكويد صنف'!B1868,صادر_وارد!$B$3:$B$500)</f>
        <v>0</v>
      </c>
      <c r="E1868" s="19">
        <f t="shared" ca="1" si="29"/>
        <v>0</v>
      </c>
      <c r="F1868" s="7"/>
    </row>
    <row r="1869" spans="1:6" ht="18" x14ac:dyDescent="0.2">
      <c r="A1869" s="7"/>
      <c r="B1869" s="8" t="str">
        <f>IF(A1869="","",SUBTOTAL(3,A$6:A1869))</f>
        <v/>
      </c>
      <c r="C1869" s="8">
        <f ca="1">SUMIF(صادر_وارد!$D$3:$D$1999,'تكويد صنف'!B1869,صادر_وارد!$A$3:$A$500)</f>
        <v>0</v>
      </c>
      <c r="D1869" s="9">
        <f ca="1">SUMIF(صادر_وارد!$D$3:$D$1999,'تكويد صنف'!B1869,صادر_وارد!$B$3:$B$500)</f>
        <v>0</v>
      </c>
      <c r="E1869" s="19">
        <f t="shared" ca="1" si="29"/>
        <v>0</v>
      </c>
      <c r="F1869" s="7"/>
    </row>
    <row r="1870" spans="1:6" ht="18" x14ac:dyDescent="0.2">
      <c r="A1870" s="7"/>
      <c r="B1870" s="8" t="str">
        <f>IF(A1870="","",SUBTOTAL(3,A$6:A1870))</f>
        <v/>
      </c>
      <c r="C1870" s="8">
        <f ca="1">SUMIF(صادر_وارد!$D$3:$D$1999,'تكويد صنف'!B1870,صادر_وارد!$A$3:$A$500)</f>
        <v>0</v>
      </c>
      <c r="D1870" s="9">
        <f ca="1">SUMIF(صادر_وارد!$D$3:$D$1999,'تكويد صنف'!B1870,صادر_وارد!$B$3:$B$500)</f>
        <v>0</v>
      </c>
      <c r="E1870" s="19">
        <f t="shared" ca="1" si="29"/>
        <v>0</v>
      </c>
      <c r="F1870" s="7"/>
    </row>
    <row r="1871" spans="1:6" ht="18" x14ac:dyDescent="0.2">
      <c r="A1871" s="7"/>
      <c r="B1871" s="8" t="str">
        <f>IF(A1871="","",SUBTOTAL(3,A$6:A1871))</f>
        <v/>
      </c>
      <c r="C1871" s="8">
        <f ca="1">SUMIF(صادر_وارد!$D$3:$D$1999,'تكويد صنف'!B1871,صادر_وارد!$A$3:$A$500)</f>
        <v>0</v>
      </c>
      <c r="D1871" s="9">
        <f ca="1">SUMIF(صادر_وارد!$D$3:$D$1999,'تكويد صنف'!B1871,صادر_وارد!$B$3:$B$500)</f>
        <v>0</v>
      </c>
      <c r="E1871" s="19">
        <f t="shared" ca="1" si="29"/>
        <v>0</v>
      </c>
      <c r="F1871" s="7"/>
    </row>
    <row r="1872" spans="1:6" ht="18" x14ac:dyDescent="0.2">
      <c r="A1872" s="7"/>
      <c r="B1872" s="8" t="str">
        <f>IF(A1872="","",SUBTOTAL(3,A$6:A1872))</f>
        <v/>
      </c>
      <c r="C1872" s="8">
        <f ca="1">SUMIF(صادر_وارد!$D$3:$D$1999,'تكويد صنف'!B1872,صادر_وارد!$A$3:$A$500)</f>
        <v>0</v>
      </c>
      <c r="D1872" s="9">
        <f ca="1">SUMIF(صادر_وارد!$D$3:$D$1999,'تكويد صنف'!B1872,صادر_وارد!$B$3:$B$500)</f>
        <v>0</v>
      </c>
      <c r="E1872" s="19">
        <f t="shared" ca="1" si="29"/>
        <v>0</v>
      </c>
      <c r="F1872" s="7"/>
    </row>
    <row r="1873" spans="1:6" ht="18" x14ac:dyDescent="0.2">
      <c r="A1873" s="7"/>
      <c r="B1873" s="8" t="str">
        <f>IF(A1873="","",SUBTOTAL(3,A$6:A1873))</f>
        <v/>
      </c>
      <c r="C1873" s="8">
        <f ca="1">SUMIF(صادر_وارد!$D$3:$D$1999,'تكويد صنف'!B1873,صادر_وارد!$A$3:$A$500)</f>
        <v>0</v>
      </c>
      <c r="D1873" s="9">
        <f ca="1">SUMIF(صادر_وارد!$D$3:$D$1999,'تكويد صنف'!B1873,صادر_وارد!$B$3:$B$500)</f>
        <v>0</v>
      </c>
      <c r="E1873" s="19">
        <f t="shared" ca="1" si="29"/>
        <v>0</v>
      </c>
      <c r="F1873" s="7"/>
    </row>
    <row r="1874" spans="1:6" ht="18" x14ac:dyDescent="0.2">
      <c r="A1874" s="7"/>
      <c r="B1874" s="8" t="str">
        <f>IF(A1874="","",SUBTOTAL(3,A$6:A1874))</f>
        <v/>
      </c>
      <c r="C1874" s="8">
        <f ca="1">SUMIF(صادر_وارد!$D$3:$D$1999,'تكويد صنف'!B1874,صادر_وارد!$A$3:$A$500)</f>
        <v>0</v>
      </c>
      <c r="D1874" s="9">
        <f ca="1">SUMIF(صادر_وارد!$D$3:$D$1999,'تكويد صنف'!B1874,صادر_وارد!$B$3:$B$500)</f>
        <v>0</v>
      </c>
      <c r="E1874" s="19">
        <f t="shared" ca="1" si="29"/>
        <v>0</v>
      </c>
      <c r="F1874" s="7"/>
    </row>
    <row r="1875" spans="1:6" ht="18" x14ac:dyDescent="0.2">
      <c r="A1875" s="7"/>
      <c r="B1875" s="8" t="str">
        <f>IF(A1875="","",SUBTOTAL(3,A$6:A1875))</f>
        <v/>
      </c>
      <c r="C1875" s="8">
        <f ca="1">SUMIF(صادر_وارد!$D$3:$D$1999,'تكويد صنف'!B1875,صادر_وارد!$A$3:$A$500)</f>
        <v>0</v>
      </c>
      <c r="D1875" s="9">
        <f ca="1">SUMIF(صادر_وارد!$D$3:$D$1999,'تكويد صنف'!B1875,صادر_وارد!$B$3:$B$500)</f>
        <v>0</v>
      </c>
      <c r="E1875" s="19">
        <f t="shared" ca="1" si="29"/>
        <v>0</v>
      </c>
      <c r="F1875" s="7"/>
    </row>
    <row r="1876" spans="1:6" ht="18" x14ac:dyDescent="0.2">
      <c r="A1876" s="7"/>
      <c r="B1876" s="8" t="str">
        <f>IF(A1876="","",SUBTOTAL(3,A$6:A1876))</f>
        <v/>
      </c>
      <c r="C1876" s="8">
        <f ca="1">SUMIF(صادر_وارد!$D$3:$D$1999,'تكويد صنف'!B1876,صادر_وارد!$A$3:$A$500)</f>
        <v>0</v>
      </c>
      <c r="D1876" s="9">
        <f ca="1">SUMIF(صادر_وارد!$D$3:$D$1999,'تكويد صنف'!B1876,صادر_وارد!$B$3:$B$500)</f>
        <v>0</v>
      </c>
      <c r="E1876" s="19">
        <f t="shared" ca="1" si="29"/>
        <v>0</v>
      </c>
      <c r="F1876" s="7"/>
    </row>
    <row r="1877" spans="1:6" ht="18" x14ac:dyDescent="0.2">
      <c r="A1877" s="7"/>
      <c r="B1877" s="8" t="str">
        <f>IF(A1877="","",SUBTOTAL(3,A$6:A1877))</f>
        <v/>
      </c>
      <c r="C1877" s="8">
        <f ca="1">SUMIF(صادر_وارد!$D$3:$D$1999,'تكويد صنف'!B1877,صادر_وارد!$A$3:$A$500)</f>
        <v>0</v>
      </c>
      <c r="D1877" s="9">
        <f ca="1">SUMIF(صادر_وارد!$D$3:$D$1999,'تكويد صنف'!B1877,صادر_وارد!$B$3:$B$500)</f>
        <v>0</v>
      </c>
      <c r="E1877" s="19">
        <f t="shared" ca="1" si="29"/>
        <v>0</v>
      </c>
      <c r="F1877" s="7"/>
    </row>
    <row r="1878" spans="1:6" ht="18" x14ac:dyDescent="0.2">
      <c r="A1878" s="7"/>
      <c r="B1878" s="8" t="str">
        <f>IF(A1878="","",SUBTOTAL(3,A$6:A1878))</f>
        <v/>
      </c>
      <c r="C1878" s="8">
        <f ca="1">SUMIF(صادر_وارد!$D$3:$D$1999,'تكويد صنف'!B1878,صادر_وارد!$A$3:$A$500)</f>
        <v>0</v>
      </c>
      <c r="D1878" s="9">
        <f ca="1">SUMIF(صادر_وارد!$D$3:$D$1999,'تكويد صنف'!B1878,صادر_وارد!$B$3:$B$500)</f>
        <v>0</v>
      </c>
      <c r="E1878" s="19">
        <f t="shared" ca="1" si="29"/>
        <v>0</v>
      </c>
      <c r="F1878" s="7"/>
    </row>
    <row r="1879" spans="1:6" ht="18" x14ac:dyDescent="0.2">
      <c r="A1879" s="7"/>
      <c r="B1879" s="8" t="str">
        <f>IF(A1879="","",SUBTOTAL(3,A$6:A1879))</f>
        <v/>
      </c>
      <c r="C1879" s="8">
        <f ca="1">SUMIF(صادر_وارد!$D$3:$D$1999,'تكويد صنف'!B1879,صادر_وارد!$A$3:$A$500)</f>
        <v>0</v>
      </c>
      <c r="D1879" s="9">
        <f ca="1">SUMIF(صادر_وارد!$D$3:$D$1999,'تكويد صنف'!B1879,صادر_وارد!$B$3:$B$500)</f>
        <v>0</v>
      </c>
      <c r="E1879" s="19">
        <f t="shared" ca="1" si="29"/>
        <v>0</v>
      </c>
      <c r="F1879" s="7"/>
    </row>
    <row r="1880" spans="1:6" ht="18" x14ac:dyDescent="0.2">
      <c r="A1880" s="7"/>
      <c r="B1880" s="8" t="str">
        <f>IF(A1880="","",SUBTOTAL(3,A$6:A1880))</f>
        <v/>
      </c>
      <c r="C1880" s="8">
        <f ca="1">SUMIF(صادر_وارد!$D$3:$D$1999,'تكويد صنف'!B1880,صادر_وارد!$A$3:$A$500)</f>
        <v>0</v>
      </c>
      <c r="D1880" s="9">
        <f ca="1">SUMIF(صادر_وارد!$D$3:$D$1999,'تكويد صنف'!B1880,صادر_وارد!$B$3:$B$500)</f>
        <v>0</v>
      </c>
      <c r="E1880" s="19">
        <f t="shared" ca="1" si="29"/>
        <v>0</v>
      </c>
      <c r="F1880" s="7"/>
    </row>
    <row r="1881" spans="1:6" ht="18" x14ac:dyDescent="0.2">
      <c r="A1881" s="7"/>
      <c r="B1881" s="8" t="str">
        <f>IF(A1881="","",SUBTOTAL(3,A$6:A1881))</f>
        <v/>
      </c>
      <c r="C1881" s="8">
        <f ca="1">SUMIF(صادر_وارد!$D$3:$D$1999,'تكويد صنف'!B1881,صادر_وارد!$A$3:$A$500)</f>
        <v>0</v>
      </c>
      <c r="D1881" s="9">
        <f ca="1">SUMIF(صادر_وارد!$D$3:$D$1999,'تكويد صنف'!B1881,صادر_وارد!$B$3:$B$500)</f>
        <v>0</v>
      </c>
      <c r="E1881" s="19">
        <f t="shared" ca="1" si="29"/>
        <v>0</v>
      </c>
      <c r="F1881" s="7"/>
    </row>
    <row r="1882" spans="1:6" ht="18" x14ac:dyDescent="0.2">
      <c r="A1882" s="7"/>
      <c r="B1882" s="8" t="str">
        <f>IF(A1882="","",SUBTOTAL(3,A$6:A1882))</f>
        <v/>
      </c>
      <c r="C1882" s="8">
        <f ca="1">SUMIF(صادر_وارد!$D$3:$D$1999,'تكويد صنف'!B1882,صادر_وارد!$A$3:$A$500)</f>
        <v>0</v>
      </c>
      <c r="D1882" s="9">
        <f ca="1">SUMIF(صادر_وارد!$D$3:$D$1999,'تكويد صنف'!B1882,صادر_وارد!$B$3:$B$500)</f>
        <v>0</v>
      </c>
      <c r="E1882" s="19">
        <f t="shared" ca="1" si="29"/>
        <v>0</v>
      </c>
      <c r="F1882" s="7"/>
    </row>
    <row r="1883" spans="1:6" ht="18" x14ac:dyDescent="0.2">
      <c r="A1883" s="7"/>
      <c r="B1883" s="8" t="str">
        <f>IF(A1883="","",SUBTOTAL(3,A$6:A1883))</f>
        <v/>
      </c>
      <c r="C1883" s="8">
        <f ca="1">SUMIF(صادر_وارد!$D$3:$D$1999,'تكويد صنف'!B1883,صادر_وارد!$A$3:$A$500)</f>
        <v>0</v>
      </c>
      <c r="D1883" s="9">
        <f ca="1">SUMIF(صادر_وارد!$D$3:$D$1999,'تكويد صنف'!B1883,صادر_وارد!$B$3:$B$500)</f>
        <v>0</v>
      </c>
      <c r="E1883" s="19">
        <f t="shared" ca="1" si="29"/>
        <v>0</v>
      </c>
      <c r="F1883" s="7"/>
    </row>
    <row r="1884" spans="1:6" ht="18" x14ac:dyDescent="0.2">
      <c r="A1884" s="7"/>
      <c r="B1884" s="8" t="str">
        <f>IF(A1884="","",SUBTOTAL(3,A$6:A1884))</f>
        <v/>
      </c>
      <c r="C1884" s="8">
        <f ca="1">SUMIF(صادر_وارد!$D$3:$D$1999,'تكويد صنف'!B1884,صادر_وارد!$A$3:$A$500)</f>
        <v>0</v>
      </c>
      <c r="D1884" s="9">
        <f ca="1">SUMIF(صادر_وارد!$D$3:$D$1999,'تكويد صنف'!B1884,صادر_وارد!$B$3:$B$500)</f>
        <v>0</v>
      </c>
      <c r="E1884" s="19">
        <f t="shared" ca="1" si="29"/>
        <v>0</v>
      </c>
      <c r="F1884" s="7"/>
    </row>
    <row r="1885" spans="1:6" ht="18" x14ac:dyDescent="0.2">
      <c r="A1885" s="7"/>
      <c r="B1885" s="8" t="str">
        <f>IF(A1885="","",SUBTOTAL(3,A$6:A1885))</f>
        <v/>
      </c>
      <c r="C1885" s="8">
        <f ca="1">SUMIF(صادر_وارد!$D$3:$D$1999,'تكويد صنف'!B1885,صادر_وارد!$A$3:$A$500)</f>
        <v>0</v>
      </c>
      <c r="D1885" s="9">
        <f ca="1">SUMIF(صادر_وارد!$D$3:$D$1999,'تكويد صنف'!B1885,صادر_وارد!$B$3:$B$500)</f>
        <v>0</v>
      </c>
      <c r="E1885" s="19">
        <f t="shared" ca="1" si="29"/>
        <v>0</v>
      </c>
      <c r="F1885" s="7"/>
    </row>
    <row r="1886" spans="1:6" ht="18" x14ac:dyDescent="0.2">
      <c r="A1886" s="7"/>
      <c r="B1886" s="8" t="str">
        <f>IF(A1886="","",SUBTOTAL(3,A$6:A1886))</f>
        <v/>
      </c>
      <c r="C1886" s="8">
        <f ca="1">SUMIF(صادر_وارد!$D$3:$D$1999,'تكويد صنف'!B1886,صادر_وارد!$A$3:$A$500)</f>
        <v>0</v>
      </c>
      <c r="D1886" s="9">
        <f ca="1">SUMIF(صادر_وارد!$D$3:$D$1999,'تكويد صنف'!B1886,صادر_وارد!$B$3:$B$500)</f>
        <v>0</v>
      </c>
      <c r="E1886" s="19">
        <f t="shared" ca="1" si="29"/>
        <v>0</v>
      </c>
      <c r="F1886" s="7"/>
    </row>
    <row r="1887" spans="1:6" ht="18" x14ac:dyDescent="0.2">
      <c r="A1887" s="7"/>
      <c r="B1887" s="8" t="str">
        <f>IF(A1887="","",SUBTOTAL(3,A$6:A1887))</f>
        <v/>
      </c>
      <c r="C1887" s="8">
        <f ca="1">SUMIF(صادر_وارد!$D$3:$D$1999,'تكويد صنف'!B1887,صادر_وارد!$A$3:$A$500)</f>
        <v>0</v>
      </c>
      <c r="D1887" s="9">
        <f ca="1">SUMIF(صادر_وارد!$D$3:$D$1999,'تكويد صنف'!B1887,صادر_وارد!$B$3:$B$500)</f>
        <v>0</v>
      </c>
      <c r="E1887" s="19">
        <f t="shared" ca="1" si="29"/>
        <v>0</v>
      </c>
      <c r="F1887" s="7"/>
    </row>
    <row r="1888" spans="1:6" ht="18" x14ac:dyDescent="0.2">
      <c r="A1888" s="7"/>
      <c r="B1888" s="8" t="str">
        <f>IF(A1888="","",SUBTOTAL(3,A$6:A1888))</f>
        <v/>
      </c>
      <c r="C1888" s="8">
        <f ca="1">SUMIF(صادر_وارد!$D$3:$D$1999,'تكويد صنف'!B1888,صادر_وارد!$A$3:$A$500)</f>
        <v>0</v>
      </c>
      <c r="D1888" s="9">
        <f ca="1">SUMIF(صادر_وارد!$D$3:$D$1999,'تكويد صنف'!B1888,صادر_وارد!$B$3:$B$500)</f>
        <v>0</v>
      </c>
      <c r="E1888" s="19">
        <f t="shared" ca="1" si="29"/>
        <v>0</v>
      </c>
      <c r="F1888" s="7"/>
    </row>
    <row r="1889" spans="1:6" ht="18" x14ac:dyDescent="0.2">
      <c r="A1889" s="7"/>
      <c r="B1889" s="8" t="str">
        <f>IF(A1889="","",SUBTOTAL(3,A$6:A1889))</f>
        <v/>
      </c>
      <c r="C1889" s="8">
        <f ca="1">SUMIF(صادر_وارد!$D$3:$D$1999,'تكويد صنف'!B1889,صادر_وارد!$A$3:$A$500)</f>
        <v>0</v>
      </c>
      <c r="D1889" s="9">
        <f ca="1">SUMIF(صادر_وارد!$D$3:$D$1999,'تكويد صنف'!B1889,صادر_وارد!$B$3:$B$500)</f>
        <v>0</v>
      </c>
      <c r="E1889" s="19">
        <f t="shared" ca="1" si="29"/>
        <v>0</v>
      </c>
      <c r="F1889" s="7"/>
    </row>
    <row r="1890" spans="1:6" ht="18" x14ac:dyDescent="0.2">
      <c r="A1890" s="7"/>
      <c r="B1890" s="8" t="str">
        <f>IF(A1890="","",SUBTOTAL(3,A$6:A1890))</f>
        <v/>
      </c>
      <c r="C1890" s="8">
        <f ca="1">SUMIF(صادر_وارد!$D$3:$D$1999,'تكويد صنف'!B1890,صادر_وارد!$A$3:$A$500)</f>
        <v>0</v>
      </c>
      <c r="D1890" s="9">
        <f ca="1">SUMIF(صادر_وارد!$D$3:$D$1999,'تكويد صنف'!B1890,صادر_وارد!$B$3:$B$500)</f>
        <v>0</v>
      </c>
      <c r="E1890" s="19">
        <f t="shared" ca="1" si="29"/>
        <v>0</v>
      </c>
      <c r="F1890" s="7"/>
    </row>
    <row r="1891" spans="1:6" ht="18" x14ac:dyDescent="0.2">
      <c r="A1891" s="7"/>
      <c r="B1891" s="8" t="str">
        <f>IF(A1891="","",SUBTOTAL(3,A$6:A1891))</f>
        <v/>
      </c>
      <c r="C1891" s="8">
        <f ca="1">SUMIF(صادر_وارد!$D$3:$D$1999,'تكويد صنف'!B1891,صادر_وارد!$A$3:$A$500)</f>
        <v>0</v>
      </c>
      <c r="D1891" s="9">
        <f ca="1">SUMIF(صادر_وارد!$D$3:$D$1999,'تكويد صنف'!B1891,صادر_وارد!$B$3:$B$500)</f>
        <v>0</v>
      </c>
      <c r="E1891" s="19">
        <f t="shared" ca="1" si="29"/>
        <v>0</v>
      </c>
      <c r="F1891" s="7"/>
    </row>
    <row r="1892" spans="1:6" ht="18" x14ac:dyDescent="0.2">
      <c r="A1892" s="7"/>
      <c r="B1892" s="8" t="str">
        <f>IF(A1892="","",SUBTOTAL(3,A$6:A1892))</f>
        <v/>
      </c>
      <c r="C1892" s="8">
        <f ca="1">SUMIF(صادر_وارد!$D$3:$D$1999,'تكويد صنف'!B1892,صادر_وارد!$A$3:$A$500)</f>
        <v>0</v>
      </c>
      <c r="D1892" s="9">
        <f ca="1">SUMIF(صادر_وارد!$D$3:$D$1999,'تكويد صنف'!B1892,صادر_وارد!$B$3:$B$500)</f>
        <v>0</v>
      </c>
      <c r="E1892" s="19">
        <f t="shared" ca="1" si="29"/>
        <v>0</v>
      </c>
      <c r="F1892" s="7"/>
    </row>
    <row r="1893" spans="1:6" ht="18" x14ac:dyDescent="0.2">
      <c r="A1893" s="7"/>
      <c r="B1893" s="8" t="str">
        <f>IF(A1893="","",SUBTOTAL(3,A$6:A1893))</f>
        <v/>
      </c>
      <c r="C1893" s="8">
        <f ca="1">SUMIF(صادر_وارد!$D$3:$D$1999,'تكويد صنف'!B1893,صادر_وارد!$A$3:$A$500)</f>
        <v>0</v>
      </c>
      <c r="D1893" s="9">
        <f ca="1">SUMIF(صادر_وارد!$D$3:$D$1999,'تكويد صنف'!B1893,صادر_وارد!$B$3:$B$500)</f>
        <v>0</v>
      </c>
      <c r="E1893" s="19">
        <f t="shared" ca="1" si="29"/>
        <v>0</v>
      </c>
      <c r="F1893" s="7"/>
    </row>
    <row r="1894" spans="1:6" ht="18" x14ac:dyDescent="0.2">
      <c r="A1894" s="7"/>
      <c r="B1894" s="8" t="str">
        <f>IF(A1894="","",SUBTOTAL(3,A$6:A1894))</f>
        <v/>
      </c>
      <c r="C1894" s="8">
        <f ca="1">SUMIF(صادر_وارد!$D$3:$D$1999,'تكويد صنف'!B1894,صادر_وارد!$A$3:$A$500)</f>
        <v>0</v>
      </c>
      <c r="D1894" s="9">
        <f ca="1">SUMIF(صادر_وارد!$D$3:$D$1999,'تكويد صنف'!B1894,صادر_وارد!$B$3:$B$500)</f>
        <v>0</v>
      </c>
      <c r="E1894" s="19">
        <f t="shared" ca="1" si="29"/>
        <v>0</v>
      </c>
      <c r="F1894" s="7"/>
    </row>
    <row r="1895" spans="1:6" ht="18" x14ac:dyDescent="0.2">
      <c r="A1895" s="7"/>
      <c r="B1895" s="8" t="str">
        <f>IF(A1895="","",SUBTOTAL(3,A$6:A1895))</f>
        <v/>
      </c>
      <c r="C1895" s="8">
        <f ca="1">SUMIF(صادر_وارد!$D$3:$D$1999,'تكويد صنف'!B1895,صادر_وارد!$A$3:$A$500)</f>
        <v>0</v>
      </c>
      <c r="D1895" s="9">
        <f ca="1">SUMIF(صادر_وارد!$D$3:$D$1999,'تكويد صنف'!B1895,صادر_وارد!$B$3:$B$500)</f>
        <v>0</v>
      </c>
      <c r="E1895" s="19">
        <f t="shared" ca="1" si="29"/>
        <v>0</v>
      </c>
      <c r="F1895" s="7"/>
    </row>
    <row r="1896" spans="1:6" ht="18" x14ac:dyDescent="0.2">
      <c r="A1896" s="7"/>
      <c r="B1896" s="8" t="str">
        <f>IF(A1896="","",SUBTOTAL(3,A$6:A1896))</f>
        <v/>
      </c>
      <c r="C1896" s="8">
        <f ca="1">SUMIF(صادر_وارد!$D$3:$D$1999,'تكويد صنف'!B1896,صادر_وارد!$A$3:$A$500)</f>
        <v>0</v>
      </c>
      <c r="D1896" s="9">
        <f ca="1">SUMIF(صادر_وارد!$D$3:$D$1999,'تكويد صنف'!B1896,صادر_وارد!$B$3:$B$500)</f>
        <v>0</v>
      </c>
      <c r="E1896" s="19">
        <f t="shared" ca="1" si="29"/>
        <v>0</v>
      </c>
      <c r="F1896" s="7"/>
    </row>
    <row r="1897" spans="1:6" ht="18" x14ac:dyDescent="0.2">
      <c r="A1897" s="7"/>
      <c r="B1897" s="8" t="str">
        <f>IF(A1897="","",SUBTOTAL(3,A$6:A1897))</f>
        <v/>
      </c>
      <c r="C1897" s="8">
        <f ca="1">SUMIF(صادر_وارد!$D$3:$D$1999,'تكويد صنف'!B1897,صادر_وارد!$A$3:$A$500)</f>
        <v>0</v>
      </c>
      <c r="D1897" s="9">
        <f ca="1">SUMIF(صادر_وارد!$D$3:$D$1999,'تكويد صنف'!B1897,صادر_وارد!$B$3:$B$500)</f>
        <v>0</v>
      </c>
      <c r="E1897" s="19">
        <f t="shared" ca="1" si="29"/>
        <v>0</v>
      </c>
      <c r="F1897" s="7"/>
    </row>
    <row r="1898" spans="1:6" ht="18" x14ac:dyDescent="0.2">
      <c r="A1898" s="7"/>
      <c r="B1898" s="8" t="str">
        <f>IF(A1898="","",SUBTOTAL(3,A$6:A1898))</f>
        <v/>
      </c>
      <c r="C1898" s="8">
        <f ca="1">SUMIF(صادر_وارد!$D$3:$D$1999,'تكويد صنف'!B1898,صادر_وارد!$A$3:$A$500)</f>
        <v>0</v>
      </c>
      <c r="D1898" s="9">
        <f ca="1">SUMIF(صادر_وارد!$D$3:$D$1999,'تكويد صنف'!B1898,صادر_وارد!$B$3:$B$500)</f>
        <v>0</v>
      </c>
      <c r="E1898" s="19">
        <f t="shared" ca="1" si="29"/>
        <v>0</v>
      </c>
      <c r="F1898" s="7"/>
    </row>
    <row r="1899" spans="1:6" ht="18" x14ac:dyDescent="0.2">
      <c r="A1899" s="7"/>
      <c r="B1899" s="8" t="str">
        <f>IF(A1899="","",SUBTOTAL(3,A$6:A1899))</f>
        <v/>
      </c>
      <c r="C1899" s="8">
        <f ca="1">SUMIF(صادر_وارد!$D$3:$D$1999,'تكويد صنف'!B1899,صادر_وارد!$A$3:$A$500)</f>
        <v>0</v>
      </c>
      <c r="D1899" s="9">
        <f ca="1">SUMIF(صادر_وارد!$D$3:$D$1999,'تكويد صنف'!B1899,صادر_وارد!$B$3:$B$500)</f>
        <v>0</v>
      </c>
      <c r="E1899" s="19">
        <f t="shared" ca="1" si="29"/>
        <v>0</v>
      </c>
      <c r="F1899" s="7"/>
    </row>
    <row r="1900" spans="1:6" ht="18" x14ac:dyDescent="0.2">
      <c r="A1900" s="7"/>
      <c r="B1900" s="8" t="str">
        <f>IF(A1900="","",SUBTOTAL(3,A$6:A1900))</f>
        <v/>
      </c>
      <c r="C1900" s="8">
        <f ca="1">SUMIF(صادر_وارد!$D$3:$D$1999,'تكويد صنف'!B1900,صادر_وارد!$A$3:$A$500)</f>
        <v>0</v>
      </c>
      <c r="D1900" s="9">
        <f ca="1">SUMIF(صادر_وارد!$D$3:$D$1999,'تكويد صنف'!B1900,صادر_وارد!$B$3:$B$500)</f>
        <v>0</v>
      </c>
      <c r="E1900" s="19">
        <f t="shared" ca="1" si="29"/>
        <v>0</v>
      </c>
      <c r="F1900" s="7"/>
    </row>
    <row r="1901" spans="1:6" ht="18" x14ac:dyDescent="0.2">
      <c r="A1901" s="7"/>
      <c r="B1901" s="8" t="str">
        <f>IF(A1901="","",SUBTOTAL(3,A$6:A1901))</f>
        <v/>
      </c>
      <c r="C1901" s="8">
        <f ca="1">SUMIF(صادر_وارد!$D$3:$D$1999,'تكويد صنف'!B1901,صادر_وارد!$A$3:$A$500)</f>
        <v>0</v>
      </c>
      <c r="D1901" s="9">
        <f ca="1">SUMIF(صادر_وارد!$D$3:$D$1999,'تكويد صنف'!B1901,صادر_وارد!$B$3:$B$500)</f>
        <v>0</v>
      </c>
      <c r="E1901" s="19">
        <f t="shared" ca="1" si="29"/>
        <v>0</v>
      </c>
      <c r="F1901" s="7"/>
    </row>
    <row r="1902" spans="1:6" ht="18" x14ac:dyDescent="0.2">
      <c r="A1902" s="7"/>
      <c r="B1902" s="8" t="str">
        <f>IF(A1902="","",SUBTOTAL(3,A$6:A1902))</f>
        <v/>
      </c>
      <c r="C1902" s="8">
        <f ca="1">SUMIF(صادر_وارد!$D$3:$D$1999,'تكويد صنف'!B1902,صادر_وارد!$A$3:$A$500)</f>
        <v>0</v>
      </c>
      <c r="D1902" s="9">
        <f ca="1">SUMIF(صادر_وارد!$D$3:$D$1999,'تكويد صنف'!B1902,صادر_وارد!$B$3:$B$500)</f>
        <v>0</v>
      </c>
      <c r="E1902" s="19">
        <f t="shared" ca="1" si="29"/>
        <v>0</v>
      </c>
      <c r="F1902" s="7"/>
    </row>
    <row r="1903" spans="1:6" ht="18" x14ac:dyDescent="0.2">
      <c r="A1903" s="7"/>
      <c r="B1903" s="8" t="str">
        <f>IF(A1903="","",SUBTOTAL(3,A$6:A1903))</f>
        <v/>
      </c>
      <c r="C1903" s="8">
        <f ca="1">SUMIF(صادر_وارد!$D$3:$D$1999,'تكويد صنف'!B1903,صادر_وارد!$A$3:$A$500)</f>
        <v>0</v>
      </c>
      <c r="D1903" s="9">
        <f ca="1">SUMIF(صادر_وارد!$D$3:$D$1999,'تكويد صنف'!B1903,صادر_وارد!$B$3:$B$500)</f>
        <v>0</v>
      </c>
      <c r="E1903" s="19">
        <f t="shared" ca="1" si="29"/>
        <v>0</v>
      </c>
      <c r="F1903" s="7"/>
    </row>
    <row r="1904" spans="1:6" ht="18" x14ac:dyDescent="0.2">
      <c r="A1904" s="7"/>
      <c r="B1904" s="8" t="str">
        <f>IF(A1904="","",SUBTOTAL(3,A$6:A1904))</f>
        <v/>
      </c>
      <c r="C1904" s="8">
        <f ca="1">SUMIF(صادر_وارد!$D$3:$D$1999,'تكويد صنف'!B1904,صادر_وارد!$A$3:$A$500)</f>
        <v>0</v>
      </c>
      <c r="D1904" s="9">
        <f ca="1">SUMIF(صادر_وارد!$D$3:$D$1999,'تكويد صنف'!B1904,صادر_وارد!$B$3:$B$500)</f>
        <v>0</v>
      </c>
      <c r="E1904" s="19">
        <f t="shared" ca="1" si="29"/>
        <v>0</v>
      </c>
      <c r="F1904" s="7"/>
    </row>
    <row r="1905" spans="1:6" ht="18" x14ac:dyDescent="0.2">
      <c r="A1905" s="7"/>
      <c r="B1905" s="8" t="str">
        <f>IF(A1905="","",SUBTOTAL(3,A$6:A1905))</f>
        <v/>
      </c>
      <c r="C1905" s="8">
        <f ca="1">SUMIF(صادر_وارد!$D$3:$D$1999,'تكويد صنف'!B1905,صادر_وارد!$A$3:$A$500)</f>
        <v>0</v>
      </c>
      <c r="D1905" s="9">
        <f ca="1">SUMIF(صادر_وارد!$D$3:$D$1999,'تكويد صنف'!B1905,صادر_وارد!$B$3:$B$500)</f>
        <v>0</v>
      </c>
      <c r="E1905" s="19">
        <f t="shared" ca="1" si="29"/>
        <v>0</v>
      </c>
      <c r="F1905" s="7"/>
    </row>
    <row r="1906" spans="1:6" ht="18" x14ac:dyDescent="0.2">
      <c r="A1906" s="7"/>
      <c r="B1906" s="8" t="str">
        <f>IF(A1906="","",SUBTOTAL(3,A$6:A1906))</f>
        <v/>
      </c>
      <c r="C1906" s="8">
        <f ca="1">SUMIF(صادر_وارد!$D$3:$D$1999,'تكويد صنف'!B1906,صادر_وارد!$A$3:$A$500)</f>
        <v>0</v>
      </c>
      <c r="D1906" s="9">
        <f ca="1">SUMIF(صادر_وارد!$D$3:$D$1999,'تكويد صنف'!B1906,صادر_وارد!$B$3:$B$500)</f>
        <v>0</v>
      </c>
      <c r="E1906" s="19">
        <f t="shared" ca="1" si="29"/>
        <v>0</v>
      </c>
      <c r="F1906" s="7"/>
    </row>
    <row r="1907" spans="1:6" ht="18" x14ac:dyDescent="0.2">
      <c r="A1907" s="7"/>
      <c r="B1907" s="8" t="str">
        <f>IF(A1907="","",SUBTOTAL(3,A$6:A1907))</f>
        <v/>
      </c>
      <c r="C1907" s="8">
        <f ca="1">SUMIF(صادر_وارد!$D$3:$D$1999,'تكويد صنف'!B1907,صادر_وارد!$A$3:$A$500)</f>
        <v>0</v>
      </c>
      <c r="D1907" s="9">
        <f ca="1">SUMIF(صادر_وارد!$D$3:$D$1999,'تكويد صنف'!B1907,صادر_وارد!$B$3:$B$500)</f>
        <v>0</v>
      </c>
      <c r="E1907" s="19">
        <f t="shared" ca="1" si="29"/>
        <v>0</v>
      </c>
      <c r="F1907" s="7"/>
    </row>
    <row r="1908" spans="1:6" ht="18" x14ac:dyDescent="0.2">
      <c r="A1908" s="7"/>
      <c r="B1908" s="8" t="str">
        <f>IF(A1908="","",SUBTOTAL(3,A$6:A1908))</f>
        <v/>
      </c>
      <c r="C1908" s="8">
        <f ca="1">SUMIF(صادر_وارد!$D$3:$D$1999,'تكويد صنف'!B1908,صادر_وارد!$A$3:$A$500)</f>
        <v>0</v>
      </c>
      <c r="D1908" s="9">
        <f ca="1">SUMIF(صادر_وارد!$D$3:$D$1999,'تكويد صنف'!B1908,صادر_وارد!$B$3:$B$500)</f>
        <v>0</v>
      </c>
      <c r="E1908" s="19">
        <f t="shared" ca="1" si="29"/>
        <v>0</v>
      </c>
      <c r="F1908" s="7"/>
    </row>
    <row r="1909" spans="1:6" ht="18" x14ac:dyDescent="0.2">
      <c r="A1909" s="7"/>
      <c r="B1909" s="8" t="str">
        <f>IF(A1909="","",SUBTOTAL(3,A$6:A1909))</f>
        <v/>
      </c>
      <c r="C1909" s="8">
        <f ca="1">SUMIF(صادر_وارد!$D$3:$D$1999,'تكويد صنف'!B1909,صادر_وارد!$A$3:$A$500)</f>
        <v>0</v>
      </c>
      <c r="D1909" s="9">
        <f ca="1">SUMIF(صادر_وارد!$D$3:$D$1999,'تكويد صنف'!B1909,صادر_وارد!$B$3:$B$500)</f>
        <v>0</v>
      </c>
      <c r="E1909" s="19">
        <f t="shared" ca="1" si="29"/>
        <v>0</v>
      </c>
      <c r="F1909" s="7"/>
    </row>
    <row r="1910" spans="1:6" ht="18" x14ac:dyDescent="0.2">
      <c r="A1910" s="7"/>
      <c r="B1910" s="8" t="str">
        <f>IF(A1910="","",SUBTOTAL(3,A$6:A1910))</f>
        <v/>
      </c>
      <c r="C1910" s="8">
        <f ca="1">SUMIF(صادر_وارد!$D$3:$D$1999,'تكويد صنف'!B1910,صادر_وارد!$A$3:$A$500)</f>
        <v>0</v>
      </c>
      <c r="D1910" s="9">
        <f ca="1">SUMIF(صادر_وارد!$D$3:$D$1999,'تكويد صنف'!B1910,صادر_وارد!$B$3:$B$500)</f>
        <v>0</v>
      </c>
      <c r="E1910" s="19">
        <f t="shared" ca="1" si="29"/>
        <v>0</v>
      </c>
      <c r="F1910" s="7"/>
    </row>
    <row r="1911" spans="1:6" ht="18" x14ac:dyDescent="0.2">
      <c r="A1911" s="7"/>
      <c r="B1911" s="8" t="str">
        <f>IF(A1911="","",SUBTOTAL(3,A$6:A1911))</f>
        <v/>
      </c>
      <c r="C1911" s="8">
        <f ca="1">SUMIF(صادر_وارد!$D$3:$D$1999,'تكويد صنف'!B1911,صادر_وارد!$A$3:$A$500)</f>
        <v>0</v>
      </c>
      <c r="D1911" s="9">
        <f ca="1">SUMIF(صادر_وارد!$D$3:$D$1999,'تكويد صنف'!B1911,صادر_وارد!$B$3:$B$500)</f>
        <v>0</v>
      </c>
      <c r="E1911" s="19">
        <f t="shared" ca="1" si="29"/>
        <v>0</v>
      </c>
      <c r="F1911" s="7"/>
    </row>
    <row r="1912" spans="1:6" ht="18" x14ac:dyDescent="0.2">
      <c r="A1912" s="7"/>
      <c r="B1912" s="8" t="str">
        <f>IF(A1912="","",SUBTOTAL(3,A$6:A1912))</f>
        <v/>
      </c>
      <c r="C1912" s="8">
        <f ca="1">SUMIF(صادر_وارد!$D$3:$D$1999,'تكويد صنف'!B1912,صادر_وارد!$A$3:$A$500)</f>
        <v>0</v>
      </c>
      <c r="D1912" s="9">
        <f ca="1">SUMIF(صادر_وارد!$D$3:$D$1999,'تكويد صنف'!B1912,صادر_وارد!$B$3:$B$500)</f>
        <v>0</v>
      </c>
      <c r="E1912" s="19">
        <f t="shared" ca="1" si="29"/>
        <v>0</v>
      </c>
      <c r="F1912" s="7"/>
    </row>
    <row r="1913" spans="1:6" ht="18" x14ac:dyDescent="0.2">
      <c r="A1913" s="7"/>
      <c r="B1913" s="8" t="str">
        <f>IF(A1913="","",SUBTOTAL(3,A$6:A1913))</f>
        <v/>
      </c>
      <c r="C1913" s="8">
        <f ca="1">SUMIF(صادر_وارد!$D$3:$D$1999,'تكويد صنف'!B1913,صادر_وارد!$A$3:$A$500)</f>
        <v>0</v>
      </c>
      <c r="D1913" s="9">
        <f ca="1">SUMIF(صادر_وارد!$D$3:$D$1999,'تكويد صنف'!B1913,صادر_وارد!$B$3:$B$500)</f>
        <v>0</v>
      </c>
      <c r="E1913" s="19">
        <f t="shared" ca="1" si="29"/>
        <v>0</v>
      </c>
      <c r="F1913" s="7"/>
    </row>
    <row r="1914" spans="1:6" ht="18" x14ac:dyDescent="0.2">
      <c r="A1914" s="7"/>
      <c r="B1914" s="8" t="str">
        <f>IF(A1914="","",SUBTOTAL(3,A$6:A1914))</f>
        <v/>
      </c>
      <c r="C1914" s="8">
        <f ca="1">SUMIF(صادر_وارد!$D$3:$D$1999,'تكويد صنف'!B1914,صادر_وارد!$A$3:$A$500)</f>
        <v>0</v>
      </c>
      <c r="D1914" s="9">
        <f ca="1">SUMIF(صادر_وارد!$D$3:$D$1999,'تكويد صنف'!B1914,صادر_وارد!$B$3:$B$500)</f>
        <v>0</v>
      </c>
      <c r="E1914" s="19">
        <f t="shared" ca="1" si="29"/>
        <v>0</v>
      </c>
      <c r="F1914" s="7"/>
    </row>
    <row r="1915" spans="1:6" ht="18" x14ac:dyDescent="0.2">
      <c r="A1915" s="7"/>
      <c r="B1915" s="8" t="str">
        <f>IF(A1915="","",SUBTOTAL(3,A$6:A1915))</f>
        <v/>
      </c>
      <c r="C1915" s="8">
        <f ca="1">SUMIF(صادر_وارد!$D$3:$D$1999,'تكويد صنف'!B1915,صادر_وارد!$A$3:$A$500)</f>
        <v>0</v>
      </c>
      <c r="D1915" s="9">
        <f ca="1">SUMIF(صادر_وارد!$D$3:$D$1999,'تكويد صنف'!B1915,صادر_وارد!$B$3:$B$500)</f>
        <v>0</v>
      </c>
      <c r="E1915" s="19">
        <f t="shared" ca="1" si="29"/>
        <v>0</v>
      </c>
      <c r="F1915" s="7"/>
    </row>
    <row r="1916" spans="1:6" ht="18" x14ac:dyDescent="0.2">
      <c r="A1916" s="7"/>
      <c r="B1916" s="8" t="str">
        <f>IF(A1916="","",SUBTOTAL(3,A$6:A1916))</f>
        <v/>
      </c>
      <c r="C1916" s="8">
        <f ca="1">SUMIF(صادر_وارد!$D$3:$D$1999,'تكويد صنف'!B1916,صادر_وارد!$A$3:$A$500)</f>
        <v>0</v>
      </c>
      <c r="D1916" s="9">
        <f ca="1">SUMIF(صادر_وارد!$D$3:$D$1999,'تكويد صنف'!B1916,صادر_وارد!$B$3:$B$500)</f>
        <v>0</v>
      </c>
      <c r="E1916" s="19">
        <f t="shared" ca="1" si="29"/>
        <v>0</v>
      </c>
      <c r="F1916" s="7"/>
    </row>
    <row r="1917" spans="1:6" ht="18" x14ac:dyDescent="0.2">
      <c r="A1917" s="7"/>
      <c r="B1917" s="8" t="str">
        <f>IF(A1917="","",SUBTOTAL(3,A$6:A1917))</f>
        <v/>
      </c>
      <c r="C1917" s="8">
        <f ca="1">SUMIF(صادر_وارد!$D$3:$D$1999,'تكويد صنف'!B1917,صادر_وارد!$A$3:$A$500)</f>
        <v>0</v>
      </c>
      <c r="D1917" s="9">
        <f ca="1">SUMIF(صادر_وارد!$D$3:$D$1999,'تكويد صنف'!B1917,صادر_وارد!$B$3:$B$500)</f>
        <v>0</v>
      </c>
      <c r="E1917" s="19">
        <f t="shared" ca="1" si="29"/>
        <v>0</v>
      </c>
      <c r="F1917" s="7"/>
    </row>
    <row r="1918" spans="1:6" ht="18" x14ac:dyDescent="0.2">
      <c r="A1918" s="7"/>
      <c r="B1918" s="8" t="str">
        <f>IF(A1918="","",SUBTOTAL(3,A$6:A1918))</f>
        <v/>
      </c>
      <c r="C1918" s="8">
        <f ca="1">SUMIF(صادر_وارد!$D$3:$D$1999,'تكويد صنف'!B1918,صادر_وارد!$A$3:$A$500)</f>
        <v>0</v>
      </c>
      <c r="D1918" s="9">
        <f ca="1">SUMIF(صادر_وارد!$D$3:$D$1999,'تكويد صنف'!B1918,صادر_وارد!$B$3:$B$500)</f>
        <v>0</v>
      </c>
      <c r="E1918" s="19">
        <f t="shared" ca="1" si="29"/>
        <v>0</v>
      </c>
      <c r="F1918" s="7"/>
    </row>
    <row r="1919" spans="1:6" ht="18" x14ac:dyDescent="0.2">
      <c r="A1919" s="7"/>
      <c r="B1919" s="8" t="str">
        <f>IF(A1919="","",SUBTOTAL(3,A$6:A1919))</f>
        <v/>
      </c>
      <c r="C1919" s="8">
        <f ca="1">SUMIF(صادر_وارد!$D$3:$D$1999,'تكويد صنف'!B1919,صادر_وارد!$A$3:$A$500)</f>
        <v>0</v>
      </c>
      <c r="D1919" s="9">
        <f ca="1">SUMIF(صادر_وارد!$D$3:$D$1999,'تكويد صنف'!B1919,صادر_وارد!$B$3:$B$500)</f>
        <v>0</v>
      </c>
      <c r="E1919" s="19">
        <f t="shared" ca="1" si="29"/>
        <v>0</v>
      </c>
      <c r="F1919" s="7"/>
    </row>
    <row r="1920" spans="1:6" ht="18" x14ac:dyDescent="0.2">
      <c r="A1920" s="7"/>
      <c r="B1920" s="8" t="str">
        <f>IF(A1920="","",SUBTOTAL(3,A$6:A1920))</f>
        <v/>
      </c>
      <c r="C1920" s="8">
        <f ca="1">SUMIF(صادر_وارد!$D$3:$D$1999,'تكويد صنف'!B1920,صادر_وارد!$A$3:$A$500)</f>
        <v>0</v>
      </c>
      <c r="D1920" s="9">
        <f ca="1">SUMIF(صادر_وارد!$D$3:$D$1999,'تكويد صنف'!B1920,صادر_وارد!$B$3:$B$500)</f>
        <v>0</v>
      </c>
      <c r="E1920" s="19">
        <f t="shared" ca="1" si="29"/>
        <v>0</v>
      </c>
      <c r="F1920" s="7"/>
    </row>
    <row r="1921" spans="1:6" ht="18" x14ac:dyDescent="0.2">
      <c r="A1921" s="7"/>
      <c r="B1921" s="8" t="str">
        <f>IF(A1921="","",SUBTOTAL(3,A$6:A1921))</f>
        <v/>
      </c>
      <c r="C1921" s="8">
        <f ca="1">SUMIF(صادر_وارد!$D$3:$D$1999,'تكويد صنف'!B1921,صادر_وارد!$A$3:$A$500)</f>
        <v>0</v>
      </c>
      <c r="D1921" s="9">
        <f ca="1">SUMIF(صادر_وارد!$D$3:$D$1999,'تكويد صنف'!B1921,صادر_وارد!$B$3:$B$500)</f>
        <v>0</v>
      </c>
      <c r="E1921" s="19">
        <f t="shared" ca="1" si="29"/>
        <v>0</v>
      </c>
      <c r="F1921" s="7"/>
    </row>
    <row r="1922" spans="1:6" ht="18" x14ac:dyDescent="0.2">
      <c r="A1922" s="7"/>
      <c r="B1922" s="8" t="str">
        <f>IF(A1922="","",SUBTOTAL(3,A$6:A1922))</f>
        <v/>
      </c>
      <c r="C1922" s="8">
        <f ca="1">SUMIF(صادر_وارد!$D$3:$D$1999,'تكويد صنف'!B1922,صادر_وارد!$A$3:$A$500)</f>
        <v>0</v>
      </c>
      <c r="D1922" s="9">
        <f ca="1">SUMIF(صادر_وارد!$D$3:$D$1999,'تكويد صنف'!B1922,صادر_وارد!$B$3:$B$500)</f>
        <v>0</v>
      </c>
      <c r="E1922" s="19">
        <f t="shared" ca="1" si="29"/>
        <v>0</v>
      </c>
      <c r="F1922" s="7"/>
    </row>
    <row r="1923" spans="1:6" ht="18" x14ac:dyDescent="0.2">
      <c r="A1923" s="7"/>
      <c r="B1923" s="8" t="str">
        <f>IF(A1923="","",SUBTOTAL(3,A$6:A1923))</f>
        <v/>
      </c>
      <c r="C1923" s="8">
        <f ca="1">SUMIF(صادر_وارد!$D$3:$D$1999,'تكويد صنف'!B1923,صادر_وارد!$A$3:$A$500)</f>
        <v>0</v>
      </c>
      <c r="D1923" s="9">
        <f ca="1">SUMIF(صادر_وارد!$D$3:$D$1999,'تكويد صنف'!B1923,صادر_وارد!$B$3:$B$500)</f>
        <v>0</v>
      </c>
      <c r="E1923" s="19">
        <f t="shared" ca="1" si="29"/>
        <v>0</v>
      </c>
      <c r="F1923" s="7"/>
    </row>
    <row r="1924" spans="1:6" ht="18" x14ac:dyDescent="0.2">
      <c r="A1924" s="7"/>
      <c r="B1924" s="8" t="str">
        <f>IF(A1924="","",SUBTOTAL(3,A$6:A1924))</f>
        <v/>
      </c>
      <c r="C1924" s="8">
        <f ca="1">SUMIF(صادر_وارد!$D$3:$D$1999,'تكويد صنف'!B1924,صادر_وارد!$A$3:$A$500)</f>
        <v>0</v>
      </c>
      <c r="D1924" s="9">
        <f ca="1">SUMIF(صادر_وارد!$D$3:$D$1999,'تكويد صنف'!B1924,صادر_وارد!$B$3:$B$500)</f>
        <v>0</v>
      </c>
      <c r="E1924" s="19">
        <f t="shared" ca="1" si="29"/>
        <v>0</v>
      </c>
      <c r="F1924" s="7"/>
    </row>
    <row r="1925" spans="1:6" ht="18" x14ac:dyDescent="0.2">
      <c r="A1925" s="7"/>
      <c r="B1925" s="8" t="str">
        <f>IF(A1925="","",SUBTOTAL(3,A$6:A1925))</f>
        <v/>
      </c>
      <c r="C1925" s="8">
        <f ca="1">SUMIF(صادر_وارد!$D$3:$D$1999,'تكويد صنف'!B1925,صادر_وارد!$A$3:$A$500)</f>
        <v>0</v>
      </c>
      <c r="D1925" s="9">
        <f ca="1">SUMIF(صادر_وارد!$D$3:$D$1999,'تكويد صنف'!B1925,صادر_وارد!$B$3:$B$500)</f>
        <v>0</v>
      </c>
      <c r="E1925" s="19">
        <f t="shared" ca="1" si="29"/>
        <v>0</v>
      </c>
      <c r="F1925" s="7"/>
    </row>
    <row r="1926" spans="1:6" ht="18" x14ac:dyDescent="0.2">
      <c r="A1926" s="7"/>
      <c r="B1926" s="8" t="str">
        <f>IF(A1926="","",SUBTOTAL(3,A$6:A1926))</f>
        <v/>
      </c>
      <c r="C1926" s="8">
        <f ca="1">SUMIF(صادر_وارد!$D$3:$D$1999,'تكويد صنف'!B1926,صادر_وارد!$A$3:$A$500)</f>
        <v>0</v>
      </c>
      <c r="D1926" s="9">
        <f ca="1">SUMIF(صادر_وارد!$D$3:$D$1999,'تكويد صنف'!B1926,صادر_وارد!$B$3:$B$500)</f>
        <v>0</v>
      </c>
      <c r="E1926" s="19">
        <f t="shared" ref="E1926:E1989" ca="1" si="30">C1926-D1926</f>
        <v>0</v>
      </c>
      <c r="F1926" s="7"/>
    </row>
    <row r="1927" spans="1:6" ht="18" x14ac:dyDescent="0.2">
      <c r="A1927" s="7"/>
      <c r="B1927" s="8" t="str">
        <f>IF(A1927="","",SUBTOTAL(3,A$6:A1927))</f>
        <v/>
      </c>
      <c r="C1927" s="8">
        <f ca="1">SUMIF(صادر_وارد!$D$3:$D$1999,'تكويد صنف'!B1927,صادر_وارد!$A$3:$A$500)</f>
        <v>0</v>
      </c>
      <c r="D1927" s="9">
        <f ca="1">SUMIF(صادر_وارد!$D$3:$D$1999,'تكويد صنف'!B1927,صادر_وارد!$B$3:$B$500)</f>
        <v>0</v>
      </c>
      <c r="E1927" s="19">
        <f t="shared" ca="1" si="30"/>
        <v>0</v>
      </c>
      <c r="F1927" s="7"/>
    </row>
    <row r="1928" spans="1:6" ht="18" x14ac:dyDescent="0.2">
      <c r="A1928" s="7"/>
      <c r="B1928" s="8" t="str">
        <f>IF(A1928="","",SUBTOTAL(3,A$6:A1928))</f>
        <v/>
      </c>
      <c r="C1928" s="8">
        <f ca="1">SUMIF(صادر_وارد!$D$3:$D$1999,'تكويد صنف'!B1928,صادر_وارد!$A$3:$A$500)</f>
        <v>0</v>
      </c>
      <c r="D1928" s="9">
        <f ca="1">SUMIF(صادر_وارد!$D$3:$D$1999,'تكويد صنف'!B1928,صادر_وارد!$B$3:$B$500)</f>
        <v>0</v>
      </c>
      <c r="E1928" s="19">
        <f t="shared" ca="1" si="30"/>
        <v>0</v>
      </c>
      <c r="F1928" s="7"/>
    </row>
    <row r="1929" spans="1:6" ht="18" x14ac:dyDescent="0.2">
      <c r="A1929" s="7"/>
      <c r="B1929" s="8" t="str">
        <f>IF(A1929="","",SUBTOTAL(3,A$6:A1929))</f>
        <v/>
      </c>
      <c r="C1929" s="8">
        <f ca="1">SUMIF(صادر_وارد!$D$3:$D$1999,'تكويد صنف'!B1929,صادر_وارد!$A$3:$A$500)</f>
        <v>0</v>
      </c>
      <c r="D1929" s="9">
        <f ca="1">SUMIF(صادر_وارد!$D$3:$D$1999,'تكويد صنف'!B1929,صادر_وارد!$B$3:$B$500)</f>
        <v>0</v>
      </c>
      <c r="E1929" s="19">
        <f t="shared" ca="1" si="30"/>
        <v>0</v>
      </c>
      <c r="F1929" s="7"/>
    </row>
    <row r="1930" spans="1:6" ht="18" x14ac:dyDescent="0.2">
      <c r="A1930" s="7"/>
      <c r="B1930" s="8" t="str">
        <f>IF(A1930="","",SUBTOTAL(3,A$6:A1930))</f>
        <v/>
      </c>
      <c r="C1930" s="8">
        <f ca="1">SUMIF(صادر_وارد!$D$3:$D$1999,'تكويد صنف'!B1930,صادر_وارد!$A$3:$A$500)</f>
        <v>0</v>
      </c>
      <c r="D1930" s="9">
        <f ca="1">SUMIF(صادر_وارد!$D$3:$D$1999,'تكويد صنف'!B1930,صادر_وارد!$B$3:$B$500)</f>
        <v>0</v>
      </c>
      <c r="E1930" s="19">
        <f t="shared" ca="1" si="30"/>
        <v>0</v>
      </c>
      <c r="F1930" s="7"/>
    </row>
    <row r="1931" spans="1:6" ht="18" x14ac:dyDescent="0.2">
      <c r="A1931" s="7"/>
      <c r="B1931" s="8" t="str">
        <f>IF(A1931="","",SUBTOTAL(3,A$6:A1931))</f>
        <v/>
      </c>
      <c r="C1931" s="8">
        <f ca="1">SUMIF(صادر_وارد!$D$3:$D$1999,'تكويد صنف'!B1931,صادر_وارد!$A$3:$A$500)</f>
        <v>0</v>
      </c>
      <c r="D1931" s="9">
        <f ca="1">SUMIF(صادر_وارد!$D$3:$D$1999,'تكويد صنف'!B1931,صادر_وارد!$B$3:$B$500)</f>
        <v>0</v>
      </c>
      <c r="E1931" s="19">
        <f t="shared" ca="1" si="30"/>
        <v>0</v>
      </c>
      <c r="F1931" s="7"/>
    </row>
    <row r="1932" spans="1:6" ht="18" x14ac:dyDescent="0.2">
      <c r="A1932" s="7"/>
      <c r="B1932" s="8" t="str">
        <f>IF(A1932="","",SUBTOTAL(3,A$6:A1932))</f>
        <v/>
      </c>
      <c r="C1932" s="8">
        <f ca="1">SUMIF(صادر_وارد!$D$3:$D$1999,'تكويد صنف'!B1932,صادر_وارد!$A$3:$A$500)</f>
        <v>0</v>
      </c>
      <c r="D1932" s="9">
        <f ca="1">SUMIF(صادر_وارد!$D$3:$D$1999,'تكويد صنف'!B1932,صادر_وارد!$B$3:$B$500)</f>
        <v>0</v>
      </c>
      <c r="E1932" s="19">
        <f t="shared" ca="1" si="30"/>
        <v>0</v>
      </c>
      <c r="F1932" s="7"/>
    </row>
    <row r="1933" spans="1:6" ht="18" x14ac:dyDescent="0.2">
      <c r="A1933" s="7"/>
      <c r="B1933" s="8" t="str">
        <f>IF(A1933="","",SUBTOTAL(3,A$6:A1933))</f>
        <v/>
      </c>
      <c r="C1933" s="8">
        <f ca="1">SUMIF(صادر_وارد!$D$3:$D$1999,'تكويد صنف'!B1933,صادر_وارد!$A$3:$A$500)</f>
        <v>0</v>
      </c>
      <c r="D1933" s="9">
        <f ca="1">SUMIF(صادر_وارد!$D$3:$D$1999,'تكويد صنف'!B1933,صادر_وارد!$B$3:$B$500)</f>
        <v>0</v>
      </c>
      <c r="E1933" s="19">
        <f t="shared" ca="1" si="30"/>
        <v>0</v>
      </c>
      <c r="F1933" s="7"/>
    </row>
    <row r="1934" spans="1:6" ht="18" x14ac:dyDescent="0.2">
      <c r="A1934" s="7"/>
      <c r="B1934" s="8" t="str">
        <f>IF(A1934="","",SUBTOTAL(3,A$6:A1934))</f>
        <v/>
      </c>
      <c r="C1934" s="8">
        <f ca="1">SUMIF(صادر_وارد!$D$3:$D$1999,'تكويد صنف'!B1934,صادر_وارد!$A$3:$A$500)</f>
        <v>0</v>
      </c>
      <c r="D1934" s="9">
        <f ca="1">SUMIF(صادر_وارد!$D$3:$D$1999,'تكويد صنف'!B1934,صادر_وارد!$B$3:$B$500)</f>
        <v>0</v>
      </c>
      <c r="E1934" s="19">
        <f t="shared" ca="1" si="30"/>
        <v>0</v>
      </c>
      <c r="F1934" s="7"/>
    </row>
    <row r="1935" spans="1:6" ht="18" x14ac:dyDescent="0.2">
      <c r="A1935" s="7"/>
      <c r="B1935" s="8" t="str">
        <f>IF(A1935="","",SUBTOTAL(3,A$6:A1935))</f>
        <v/>
      </c>
      <c r="C1935" s="8">
        <f ca="1">SUMIF(صادر_وارد!$D$3:$D$1999,'تكويد صنف'!B1935,صادر_وارد!$A$3:$A$500)</f>
        <v>0</v>
      </c>
      <c r="D1935" s="9">
        <f ca="1">SUMIF(صادر_وارد!$D$3:$D$1999,'تكويد صنف'!B1935,صادر_وارد!$B$3:$B$500)</f>
        <v>0</v>
      </c>
      <c r="E1935" s="19">
        <f t="shared" ca="1" si="30"/>
        <v>0</v>
      </c>
      <c r="F1935" s="7"/>
    </row>
    <row r="1936" spans="1:6" ht="18" x14ac:dyDescent="0.2">
      <c r="A1936" s="7"/>
      <c r="B1936" s="8" t="str">
        <f>IF(A1936="","",SUBTOTAL(3,A$6:A1936))</f>
        <v/>
      </c>
      <c r="C1936" s="8">
        <f ca="1">SUMIF(صادر_وارد!$D$3:$D$1999,'تكويد صنف'!B1936,صادر_وارد!$A$3:$A$500)</f>
        <v>0</v>
      </c>
      <c r="D1936" s="9">
        <f ca="1">SUMIF(صادر_وارد!$D$3:$D$1999,'تكويد صنف'!B1936,صادر_وارد!$B$3:$B$500)</f>
        <v>0</v>
      </c>
      <c r="E1936" s="19">
        <f t="shared" ca="1" si="30"/>
        <v>0</v>
      </c>
      <c r="F1936" s="7"/>
    </row>
    <row r="1937" spans="1:6" ht="18" x14ac:dyDescent="0.2">
      <c r="A1937" s="7"/>
      <c r="B1937" s="8" t="str">
        <f>IF(A1937="","",SUBTOTAL(3,A$6:A1937))</f>
        <v/>
      </c>
      <c r="C1937" s="8">
        <f ca="1">SUMIF(صادر_وارد!$D$3:$D$1999,'تكويد صنف'!B1937,صادر_وارد!$A$3:$A$500)</f>
        <v>0</v>
      </c>
      <c r="D1937" s="9">
        <f ca="1">SUMIF(صادر_وارد!$D$3:$D$1999,'تكويد صنف'!B1937,صادر_وارد!$B$3:$B$500)</f>
        <v>0</v>
      </c>
      <c r="E1937" s="19">
        <f t="shared" ca="1" si="30"/>
        <v>0</v>
      </c>
      <c r="F1937" s="7"/>
    </row>
    <row r="1938" spans="1:6" ht="18" x14ac:dyDescent="0.2">
      <c r="A1938" s="7"/>
      <c r="B1938" s="8" t="str">
        <f>IF(A1938="","",SUBTOTAL(3,A$6:A1938))</f>
        <v/>
      </c>
      <c r="C1938" s="8">
        <f ca="1">SUMIF(صادر_وارد!$D$3:$D$1999,'تكويد صنف'!B1938,صادر_وارد!$A$3:$A$500)</f>
        <v>0</v>
      </c>
      <c r="D1938" s="9">
        <f ca="1">SUMIF(صادر_وارد!$D$3:$D$1999,'تكويد صنف'!B1938,صادر_وارد!$B$3:$B$500)</f>
        <v>0</v>
      </c>
      <c r="E1938" s="19">
        <f t="shared" ca="1" si="30"/>
        <v>0</v>
      </c>
      <c r="F1938" s="7"/>
    </row>
    <row r="1939" spans="1:6" ht="18" x14ac:dyDescent="0.2">
      <c r="A1939" s="7"/>
      <c r="B1939" s="8" t="str">
        <f>IF(A1939="","",SUBTOTAL(3,A$6:A1939))</f>
        <v/>
      </c>
      <c r="C1939" s="8">
        <f ca="1">SUMIF(صادر_وارد!$D$3:$D$1999,'تكويد صنف'!B1939,صادر_وارد!$A$3:$A$500)</f>
        <v>0</v>
      </c>
      <c r="D1939" s="9">
        <f ca="1">SUMIF(صادر_وارد!$D$3:$D$1999,'تكويد صنف'!B1939,صادر_وارد!$B$3:$B$500)</f>
        <v>0</v>
      </c>
      <c r="E1939" s="19">
        <f t="shared" ca="1" si="30"/>
        <v>0</v>
      </c>
      <c r="F1939" s="7"/>
    </row>
    <row r="1940" spans="1:6" ht="18" x14ac:dyDescent="0.2">
      <c r="A1940" s="7"/>
      <c r="B1940" s="8" t="str">
        <f>IF(A1940="","",SUBTOTAL(3,A$6:A1940))</f>
        <v/>
      </c>
      <c r="C1940" s="8">
        <f ca="1">SUMIF(صادر_وارد!$D$3:$D$1999,'تكويد صنف'!B1940,صادر_وارد!$A$3:$A$500)</f>
        <v>0</v>
      </c>
      <c r="D1940" s="9">
        <f ca="1">SUMIF(صادر_وارد!$D$3:$D$1999,'تكويد صنف'!B1940,صادر_وارد!$B$3:$B$500)</f>
        <v>0</v>
      </c>
      <c r="E1940" s="19">
        <f t="shared" ca="1" si="30"/>
        <v>0</v>
      </c>
      <c r="F1940" s="7"/>
    </row>
    <row r="1941" spans="1:6" ht="18" x14ac:dyDescent="0.2">
      <c r="A1941" s="7"/>
      <c r="B1941" s="8" t="str">
        <f>IF(A1941="","",SUBTOTAL(3,A$6:A1941))</f>
        <v/>
      </c>
      <c r="C1941" s="8">
        <f ca="1">SUMIF(صادر_وارد!$D$3:$D$1999,'تكويد صنف'!B1941,صادر_وارد!$A$3:$A$500)</f>
        <v>0</v>
      </c>
      <c r="D1941" s="9">
        <f ca="1">SUMIF(صادر_وارد!$D$3:$D$1999,'تكويد صنف'!B1941,صادر_وارد!$B$3:$B$500)</f>
        <v>0</v>
      </c>
      <c r="E1941" s="19">
        <f t="shared" ca="1" si="30"/>
        <v>0</v>
      </c>
      <c r="F1941" s="7"/>
    </row>
    <row r="1942" spans="1:6" ht="18" x14ac:dyDescent="0.2">
      <c r="A1942" s="7"/>
      <c r="B1942" s="8" t="str">
        <f>IF(A1942="","",SUBTOTAL(3,A$6:A1942))</f>
        <v/>
      </c>
      <c r="C1942" s="8">
        <f ca="1">SUMIF(صادر_وارد!$D$3:$D$1999,'تكويد صنف'!B1942,صادر_وارد!$A$3:$A$500)</f>
        <v>0</v>
      </c>
      <c r="D1942" s="9">
        <f ca="1">SUMIF(صادر_وارد!$D$3:$D$1999,'تكويد صنف'!B1942,صادر_وارد!$B$3:$B$500)</f>
        <v>0</v>
      </c>
      <c r="E1942" s="19">
        <f t="shared" ca="1" si="30"/>
        <v>0</v>
      </c>
      <c r="F1942" s="7"/>
    </row>
    <row r="1943" spans="1:6" ht="18" x14ac:dyDescent="0.2">
      <c r="A1943" s="7"/>
      <c r="B1943" s="8" t="str">
        <f>IF(A1943="","",SUBTOTAL(3,A$6:A1943))</f>
        <v/>
      </c>
      <c r="C1943" s="8">
        <f ca="1">SUMIF(صادر_وارد!$D$3:$D$1999,'تكويد صنف'!B1943,صادر_وارد!$A$3:$A$500)</f>
        <v>0</v>
      </c>
      <c r="D1943" s="9">
        <f ca="1">SUMIF(صادر_وارد!$D$3:$D$1999,'تكويد صنف'!B1943,صادر_وارد!$B$3:$B$500)</f>
        <v>0</v>
      </c>
      <c r="E1943" s="19">
        <f t="shared" ca="1" si="30"/>
        <v>0</v>
      </c>
      <c r="F1943" s="7"/>
    </row>
    <row r="1944" spans="1:6" ht="18" x14ac:dyDescent="0.2">
      <c r="A1944" s="7"/>
      <c r="B1944" s="8" t="str">
        <f>IF(A1944="","",SUBTOTAL(3,A$6:A1944))</f>
        <v/>
      </c>
      <c r="C1944" s="8">
        <f ca="1">SUMIF(صادر_وارد!$D$3:$D$1999,'تكويد صنف'!B1944,صادر_وارد!$A$3:$A$500)</f>
        <v>0</v>
      </c>
      <c r="D1944" s="9">
        <f ca="1">SUMIF(صادر_وارد!$D$3:$D$1999,'تكويد صنف'!B1944,صادر_وارد!$B$3:$B$500)</f>
        <v>0</v>
      </c>
      <c r="E1944" s="19">
        <f t="shared" ca="1" si="30"/>
        <v>0</v>
      </c>
      <c r="F1944" s="7"/>
    </row>
    <row r="1945" spans="1:6" ht="18" x14ac:dyDescent="0.2">
      <c r="A1945" s="7"/>
      <c r="B1945" s="8" t="str">
        <f>IF(A1945="","",SUBTOTAL(3,A$6:A1945))</f>
        <v/>
      </c>
      <c r="C1945" s="8">
        <f ca="1">SUMIF(صادر_وارد!$D$3:$D$1999,'تكويد صنف'!B1945,صادر_وارد!$A$3:$A$500)</f>
        <v>0</v>
      </c>
      <c r="D1945" s="9">
        <f ca="1">SUMIF(صادر_وارد!$D$3:$D$1999,'تكويد صنف'!B1945,صادر_وارد!$B$3:$B$500)</f>
        <v>0</v>
      </c>
      <c r="E1945" s="19">
        <f t="shared" ca="1" si="30"/>
        <v>0</v>
      </c>
      <c r="F1945" s="7"/>
    </row>
    <row r="1946" spans="1:6" ht="18" x14ac:dyDescent="0.2">
      <c r="A1946" s="7"/>
      <c r="B1946" s="8" t="str">
        <f>IF(A1946="","",SUBTOTAL(3,A$6:A1946))</f>
        <v/>
      </c>
      <c r="C1946" s="8">
        <f ca="1">SUMIF(صادر_وارد!$D$3:$D$1999,'تكويد صنف'!B1946,صادر_وارد!$A$3:$A$500)</f>
        <v>0</v>
      </c>
      <c r="D1946" s="9">
        <f ca="1">SUMIF(صادر_وارد!$D$3:$D$1999,'تكويد صنف'!B1946,صادر_وارد!$B$3:$B$500)</f>
        <v>0</v>
      </c>
      <c r="E1946" s="19">
        <f t="shared" ca="1" si="30"/>
        <v>0</v>
      </c>
      <c r="F1946" s="7"/>
    </row>
    <row r="1947" spans="1:6" ht="18" x14ac:dyDescent="0.2">
      <c r="A1947" s="7"/>
      <c r="B1947" s="8" t="str">
        <f>IF(A1947="","",SUBTOTAL(3,A$6:A1947))</f>
        <v/>
      </c>
      <c r="C1947" s="8">
        <f ca="1">SUMIF(صادر_وارد!$D$3:$D$1999,'تكويد صنف'!B1947,صادر_وارد!$A$3:$A$500)</f>
        <v>0</v>
      </c>
      <c r="D1947" s="9">
        <f ca="1">SUMIF(صادر_وارد!$D$3:$D$1999,'تكويد صنف'!B1947,صادر_وارد!$B$3:$B$500)</f>
        <v>0</v>
      </c>
      <c r="E1947" s="19">
        <f t="shared" ca="1" si="30"/>
        <v>0</v>
      </c>
      <c r="F1947" s="7"/>
    </row>
    <row r="1948" spans="1:6" ht="18" x14ac:dyDescent="0.2">
      <c r="A1948" s="7"/>
      <c r="B1948" s="8" t="str">
        <f>IF(A1948="","",SUBTOTAL(3,A$6:A1948))</f>
        <v/>
      </c>
      <c r="C1948" s="8">
        <f ca="1">SUMIF(صادر_وارد!$D$3:$D$1999,'تكويد صنف'!B1948,صادر_وارد!$A$3:$A$500)</f>
        <v>0</v>
      </c>
      <c r="D1948" s="9">
        <f ca="1">SUMIF(صادر_وارد!$D$3:$D$1999,'تكويد صنف'!B1948,صادر_وارد!$B$3:$B$500)</f>
        <v>0</v>
      </c>
      <c r="E1948" s="19">
        <f t="shared" ca="1" si="30"/>
        <v>0</v>
      </c>
      <c r="F1948" s="7"/>
    </row>
    <row r="1949" spans="1:6" ht="18" x14ac:dyDescent="0.2">
      <c r="A1949" s="7"/>
      <c r="B1949" s="8" t="str">
        <f>IF(A1949="","",SUBTOTAL(3,A$6:A1949))</f>
        <v/>
      </c>
      <c r="C1949" s="8">
        <f ca="1">SUMIF(صادر_وارد!$D$3:$D$1999,'تكويد صنف'!B1949,صادر_وارد!$A$3:$A$500)</f>
        <v>0</v>
      </c>
      <c r="D1949" s="9">
        <f ca="1">SUMIF(صادر_وارد!$D$3:$D$1999,'تكويد صنف'!B1949,صادر_وارد!$B$3:$B$500)</f>
        <v>0</v>
      </c>
      <c r="E1949" s="19">
        <f t="shared" ca="1" si="30"/>
        <v>0</v>
      </c>
      <c r="F1949" s="7"/>
    </row>
    <row r="1950" spans="1:6" ht="18" x14ac:dyDescent="0.2">
      <c r="A1950" s="7"/>
      <c r="B1950" s="8" t="str">
        <f>IF(A1950="","",SUBTOTAL(3,A$6:A1950))</f>
        <v/>
      </c>
      <c r="C1950" s="8">
        <f ca="1">SUMIF(صادر_وارد!$D$3:$D$1999,'تكويد صنف'!B1950,صادر_وارد!$A$3:$A$500)</f>
        <v>0</v>
      </c>
      <c r="D1950" s="9">
        <f ca="1">SUMIF(صادر_وارد!$D$3:$D$1999,'تكويد صنف'!B1950,صادر_وارد!$B$3:$B$500)</f>
        <v>0</v>
      </c>
      <c r="E1950" s="19">
        <f t="shared" ca="1" si="30"/>
        <v>0</v>
      </c>
      <c r="F1950" s="7"/>
    </row>
    <row r="1951" spans="1:6" ht="18" x14ac:dyDescent="0.2">
      <c r="A1951" s="7"/>
      <c r="B1951" s="8" t="str">
        <f>IF(A1951="","",SUBTOTAL(3,A$6:A1951))</f>
        <v/>
      </c>
      <c r="C1951" s="8">
        <f ca="1">SUMIF(صادر_وارد!$D$3:$D$1999,'تكويد صنف'!B1951,صادر_وارد!$A$3:$A$500)</f>
        <v>0</v>
      </c>
      <c r="D1951" s="9">
        <f ca="1">SUMIF(صادر_وارد!$D$3:$D$1999,'تكويد صنف'!B1951,صادر_وارد!$B$3:$B$500)</f>
        <v>0</v>
      </c>
      <c r="E1951" s="19">
        <f t="shared" ca="1" si="30"/>
        <v>0</v>
      </c>
      <c r="F1951" s="7"/>
    </row>
    <row r="1952" spans="1:6" ht="18" x14ac:dyDescent="0.2">
      <c r="A1952" s="7"/>
      <c r="B1952" s="8" t="str">
        <f>IF(A1952="","",SUBTOTAL(3,A$6:A1952))</f>
        <v/>
      </c>
      <c r="C1952" s="8">
        <f ca="1">SUMIF(صادر_وارد!$D$3:$D$1999,'تكويد صنف'!B1952,صادر_وارد!$A$3:$A$500)</f>
        <v>0</v>
      </c>
      <c r="D1952" s="9">
        <f ca="1">SUMIF(صادر_وارد!$D$3:$D$1999,'تكويد صنف'!B1952,صادر_وارد!$B$3:$B$500)</f>
        <v>0</v>
      </c>
      <c r="E1952" s="19">
        <f t="shared" ca="1" si="30"/>
        <v>0</v>
      </c>
      <c r="F1952" s="7"/>
    </row>
    <row r="1953" spans="1:6" ht="18" x14ac:dyDescent="0.2">
      <c r="A1953" s="7"/>
      <c r="B1953" s="8" t="str">
        <f>IF(A1953="","",SUBTOTAL(3,A$6:A1953))</f>
        <v/>
      </c>
      <c r="C1953" s="8">
        <f ca="1">SUMIF(صادر_وارد!$D$3:$D$1999,'تكويد صنف'!B1953,صادر_وارد!$A$3:$A$500)</f>
        <v>0</v>
      </c>
      <c r="D1953" s="9">
        <f ca="1">SUMIF(صادر_وارد!$D$3:$D$1999,'تكويد صنف'!B1953,صادر_وارد!$B$3:$B$500)</f>
        <v>0</v>
      </c>
      <c r="E1953" s="19">
        <f t="shared" ca="1" si="30"/>
        <v>0</v>
      </c>
      <c r="F1953" s="7"/>
    </row>
    <row r="1954" spans="1:6" ht="18" x14ac:dyDescent="0.2">
      <c r="A1954" s="7"/>
      <c r="B1954" s="8" t="str">
        <f>IF(A1954="","",SUBTOTAL(3,A$6:A1954))</f>
        <v/>
      </c>
      <c r="C1954" s="8">
        <f ca="1">SUMIF(صادر_وارد!$D$3:$D$1999,'تكويد صنف'!B1954,صادر_وارد!$A$3:$A$500)</f>
        <v>0</v>
      </c>
      <c r="D1954" s="9">
        <f ca="1">SUMIF(صادر_وارد!$D$3:$D$1999,'تكويد صنف'!B1954,صادر_وارد!$B$3:$B$500)</f>
        <v>0</v>
      </c>
      <c r="E1954" s="19">
        <f t="shared" ca="1" si="30"/>
        <v>0</v>
      </c>
      <c r="F1954" s="7"/>
    </row>
    <row r="1955" spans="1:6" ht="18" x14ac:dyDescent="0.2">
      <c r="A1955" s="7"/>
      <c r="B1955" s="8" t="str">
        <f>IF(A1955="","",SUBTOTAL(3,A$6:A1955))</f>
        <v/>
      </c>
      <c r="C1955" s="8">
        <f ca="1">SUMIF(صادر_وارد!$D$3:$D$1999,'تكويد صنف'!B1955,صادر_وارد!$A$3:$A$500)</f>
        <v>0</v>
      </c>
      <c r="D1955" s="9">
        <f ca="1">SUMIF(صادر_وارد!$D$3:$D$1999,'تكويد صنف'!B1955,صادر_وارد!$B$3:$B$500)</f>
        <v>0</v>
      </c>
      <c r="E1955" s="19">
        <f t="shared" ca="1" si="30"/>
        <v>0</v>
      </c>
      <c r="F1955" s="7"/>
    </row>
    <row r="1956" spans="1:6" ht="18" x14ac:dyDescent="0.2">
      <c r="A1956" s="7"/>
      <c r="B1956" s="8" t="str">
        <f>IF(A1956="","",SUBTOTAL(3,A$6:A1956))</f>
        <v/>
      </c>
      <c r="C1956" s="8">
        <f ca="1">SUMIF(صادر_وارد!$D$3:$D$1999,'تكويد صنف'!B1956,صادر_وارد!$A$3:$A$500)</f>
        <v>0</v>
      </c>
      <c r="D1956" s="9">
        <f ca="1">SUMIF(صادر_وارد!$D$3:$D$1999,'تكويد صنف'!B1956,صادر_وارد!$B$3:$B$500)</f>
        <v>0</v>
      </c>
      <c r="E1956" s="19">
        <f t="shared" ca="1" si="30"/>
        <v>0</v>
      </c>
      <c r="F1956" s="7"/>
    </row>
    <row r="1957" spans="1:6" ht="18" x14ac:dyDescent="0.2">
      <c r="A1957" s="7"/>
      <c r="B1957" s="8" t="str">
        <f>IF(A1957="","",SUBTOTAL(3,A$6:A1957))</f>
        <v/>
      </c>
      <c r="C1957" s="8">
        <f ca="1">SUMIF(صادر_وارد!$D$3:$D$1999,'تكويد صنف'!B1957,صادر_وارد!$A$3:$A$500)</f>
        <v>0</v>
      </c>
      <c r="D1957" s="9">
        <f ca="1">SUMIF(صادر_وارد!$D$3:$D$1999,'تكويد صنف'!B1957,صادر_وارد!$B$3:$B$500)</f>
        <v>0</v>
      </c>
      <c r="E1957" s="19">
        <f t="shared" ca="1" si="30"/>
        <v>0</v>
      </c>
      <c r="F1957" s="7"/>
    </row>
    <row r="1958" spans="1:6" ht="18" x14ac:dyDescent="0.2">
      <c r="A1958" s="7"/>
      <c r="B1958" s="8" t="str">
        <f>IF(A1958="","",SUBTOTAL(3,A$6:A1958))</f>
        <v/>
      </c>
      <c r="C1958" s="8">
        <f ca="1">SUMIF(صادر_وارد!$D$3:$D$1999,'تكويد صنف'!B1958,صادر_وارد!$A$3:$A$500)</f>
        <v>0</v>
      </c>
      <c r="D1958" s="9">
        <f ca="1">SUMIF(صادر_وارد!$D$3:$D$1999,'تكويد صنف'!B1958,صادر_وارد!$B$3:$B$500)</f>
        <v>0</v>
      </c>
      <c r="E1958" s="19">
        <f t="shared" ca="1" si="30"/>
        <v>0</v>
      </c>
      <c r="F1958" s="7"/>
    </row>
    <row r="1959" spans="1:6" ht="18" x14ac:dyDescent="0.2">
      <c r="A1959" s="7"/>
      <c r="B1959" s="8" t="str">
        <f>IF(A1959="","",SUBTOTAL(3,A$6:A1959))</f>
        <v/>
      </c>
      <c r="C1959" s="8">
        <f ca="1">SUMIF(صادر_وارد!$D$3:$D$1999,'تكويد صنف'!B1959,صادر_وارد!$A$3:$A$500)</f>
        <v>0</v>
      </c>
      <c r="D1959" s="9">
        <f ca="1">SUMIF(صادر_وارد!$D$3:$D$1999,'تكويد صنف'!B1959,صادر_وارد!$B$3:$B$500)</f>
        <v>0</v>
      </c>
      <c r="E1959" s="19">
        <f t="shared" ca="1" si="30"/>
        <v>0</v>
      </c>
      <c r="F1959" s="7"/>
    </row>
    <row r="1960" spans="1:6" ht="18" x14ac:dyDescent="0.2">
      <c r="A1960" s="7"/>
      <c r="B1960" s="8" t="str">
        <f>IF(A1960="","",SUBTOTAL(3,A$6:A1960))</f>
        <v/>
      </c>
      <c r="C1960" s="8">
        <f ca="1">SUMIF(صادر_وارد!$D$3:$D$1999,'تكويد صنف'!B1960,صادر_وارد!$A$3:$A$500)</f>
        <v>0</v>
      </c>
      <c r="D1960" s="9">
        <f ca="1">SUMIF(صادر_وارد!$D$3:$D$1999,'تكويد صنف'!B1960,صادر_وارد!$B$3:$B$500)</f>
        <v>0</v>
      </c>
      <c r="E1960" s="19">
        <f t="shared" ca="1" si="30"/>
        <v>0</v>
      </c>
      <c r="F1960" s="7"/>
    </row>
    <row r="1961" spans="1:6" ht="18" x14ac:dyDescent="0.2">
      <c r="A1961" s="7"/>
      <c r="B1961" s="8" t="str">
        <f>IF(A1961="","",SUBTOTAL(3,A$6:A1961))</f>
        <v/>
      </c>
      <c r="C1961" s="8">
        <f ca="1">SUMIF(صادر_وارد!$D$3:$D$1999,'تكويد صنف'!B1961,صادر_وارد!$A$3:$A$500)</f>
        <v>0</v>
      </c>
      <c r="D1961" s="9">
        <f ca="1">SUMIF(صادر_وارد!$D$3:$D$1999,'تكويد صنف'!B1961,صادر_وارد!$B$3:$B$500)</f>
        <v>0</v>
      </c>
      <c r="E1961" s="19">
        <f t="shared" ca="1" si="30"/>
        <v>0</v>
      </c>
      <c r="F1961" s="7"/>
    </row>
    <row r="1962" spans="1:6" ht="18" x14ac:dyDescent="0.2">
      <c r="A1962" s="7"/>
      <c r="B1962" s="8" t="str">
        <f>IF(A1962="","",SUBTOTAL(3,A$6:A1962))</f>
        <v/>
      </c>
      <c r="C1962" s="8">
        <f ca="1">SUMIF(صادر_وارد!$D$3:$D$1999,'تكويد صنف'!B1962,صادر_وارد!$A$3:$A$500)</f>
        <v>0</v>
      </c>
      <c r="D1962" s="9">
        <f ca="1">SUMIF(صادر_وارد!$D$3:$D$1999,'تكويد صنف'!B1962,صادر_وارد!$B$3:$B$500)</f>
        <v>0</v>
      </c>
      <c r="E1962" s="19">
        <f t="shared" ca="1" si="30"/>
        <v>0</v>
      </c>
      <c r="F1962" s="7"/>
    </row>
    <row r="1963" spans="1:6" ht="18" x14ac:dyDescent="0.2">
      <c r="A1963" s="7"/>
      <c r="B1963" s="8" t="str">
        <f>IF(A1963="","",SUBTOTAL(3,A$6:A1963))</f>
        <v/>
      </c>
      <c r="C1963" s="8">
        <f ca="1">SUMIF(صادر_وارد!$D$3:$D$1999,'تكويد صنف'!B1963,صادر_وارد!$A$3:$A$500)</f>
        <v>0</v>
      </c>
      <c r="D1963" s="9">
        <f ca="1">SUMIF(صادر_وارد!$D$3:$D$1999,'تكويد صنف'!B1963,صادر_وارد!$B$3:$B$500)</f>
        <v>0</v>
      </c>
      <c r="E1963" s="19">
        <f t="shared" ca="1" si="30"/>
        <v>0</v>
      </c>
      <c r="F1963" s="7"/>
    </row>
    <row r="1964" spans="1:6" ht="18" x14ac:dyDescent="0.2">
      <c r="A1964" s="7"/>
      <c r="B1964" s="8" t="str">
        <f>IF(A1964="","",SUBTOTAL(3,A$6:A1964))</f>
        <v/>
      </c>
      <c r="C1964" s="8">
        <f ca="1">SUMIF(صادر_وارد!$D$3:$D$1999,'تكويد صنف'!B1964,صادر_وارد!$A$3:$A$500)</f>
        <v>0</v>
      </c>
      <c r="D1964" s="9">
        <f ca="1">SUMIF(صادر_وارد!$D$3:$D$1999,'تكويد صنف'!B1964,صادر_وارد!$B$3:$B$500)</f>
        <v>0</v>
      </c>
      <c r="E1964" s="19">
        <f t="shared" ca="1" si="30"/>
        <v>0</v>
      </c>
      <c r="F1964" s="7"/>
    </row>
    <row r="1965" spans="1:6" ht="18" x14ac:dyDescent="0.2">
      <c r="A1965" s="7"/>
      <c r="B1965" s="8" t="str">
        <f>IF(A1965="","",SUBTOTAL(3,A$6:A1965))</f>
        <v/>
      </c>
      <c r="C1965" s="8">
        <f ca="1">SUMIF(صادر_وارد!$D$3:$D$1999,'تكويد صنف'!B1965,صادر_وارد!$A$3:$A$500)</f>
        <v>0</v>
      </c>
      <c r="D1965" s="9">
        <f ca="1">SUMIF(صادر_وارد!$D$3:$D$1999,'تكويد صنف'!B1965,صادر_وارد!$B$3:$B$500)</f>
        <v>0</v>
      </c>
      <c r="E1965" s="19">
        <f t="shared" ca="1" si="30"/>
        <v>0</v>
      </c>
      <c r="F1965" s="7"/>
    </row>
    <row r="1966" spans="1:6" ht="18" x14ac:dyDescent="0.2">
      <c r="A1966" s="7"/>
      <c r="B1966" s="8" t="str">
        <f>IF(A1966="","",SUBTOTAL(3,A$6:A1966))</f>
        <v/>
      </c>
      <c r="C1966" s="8">
        <f ca="1">SUMIF(صادر_وارد!$D$3:$D$1999,'تكويد صنف'!B1966,صادر_وارد!$A$3:$A$500)</f>
        <v>0</v>
      </c>
      <c r="D1966" s="9">
        <f ca="1">SUMIF(صادر_وارد!$D$3:$D$1999,'تكويد صنف'!B1966,صادر_وارد!$B$3:$B$500)</f>
        <v>0</v>
      </c>
      <c r="E1966" s="19">
        <f t="shared" ca="1" si="30"/>
        <v>0</v>
      </c>
      <c r="F1966" s="7"/>
    </row>
    <row r="1967" spans="1:6" ht="18" x14ac:dyDescent="0.2">
      <c r="A1967" s="7"/>
      <c r="B1967" s="8" t="str">
        <f>IF(A1967="","",SUBTOTAL(3,A$6:A1967))</f>
        <v/>
      </c>
      <c r="C1967" s="8">
        <f ca="1">SUMIF(صادر_وارد!$D$3:$D$1999,'تكويد صنف'!B1967,صادر_وارد!$A$3:$A$500)</f>
        <v>0</v>
      </c>
      <c r="D1967" s="9">
        <f ca="1">SUMIF(صادر_وارد!$D$3:$D$1999,'تكويد صنف'!B1967,صادر_وارد!$B$3:$B$500)</f>
        <v>0</v>
      </c>
      <c r="E1967" s="19">
        <f t="shared" ca="1" si="30"/>
        <v>0</v>
      </c>
      <c r="F1967" s="7"/>
    </row>
    <row r="1968" spans="1:6" ht="18" x14ac:dyDescent="0.2">
      <c r="A1968" s="7"/>
      <c r="B1968" s="8" t="str">
        <f>IF(A1968="","",SUBTOTAL(3,A$6:A1968))</f>
        <v/>
      </c>
      <c r="C1968" s="8">
        <f ca="1">SUMIF(صادر_وارد!$D$3:$D$1999,'تكويد صنف'!B1968,صادر_وارد!$A$3:$A$500)</f>
        <v>0</v>
      </c>
      <c r="D1968" s="9">
        <f ca="1">SUMIF(صادر_وارد!$D$3:$D$1999,'تكويد صنف'!B1968,صادر_وارد!$B$3:$B$500)</f>
        <v>0</v>
      </c>
      <c r="E1968" s="19">
        <f t="shared" ca="1" si="30"/>
        <v>0</v>
      </c>
      <c r="F1968" s="7"/>
    </row>
    <row r="1969" spans="1:6" ht="18" x14ac:dyDescent="0.2">
      <c r="A1969" s="7"/>
      <c r="B1969" s="8" t="str">
        <f>IF(A1969="","",SUBTOTAL(3,A$6:A1969))</f>
        <v/>
      </c>
      <c r="C1969" s="8">
        <f ca="1">SUMIF(صادر_وارد!$D$3:$D$1999,'تكويد صنف'!B1969,صادر_وارد!$A$3:$A$500)</f>
        <v>0</v>
      </c>
      <c r="D1969" s="9">
        <f ca="1">SUMIF(صادر_وارد!$D$3:$D$1999,'تكويد صنف'!B1969,صادر_وارد!$B$3:$B$500)</f>
        <v>0</v>
      </c>
      <c r="E1969" s="19">
        <f t="shared" ca="1" si="30"/>
        <v>0</v>
      </c>
      <c r="F1969" s="7"/>
    </row>
    <row r="1970" spans="1:6" ht="18" x14ac:dyDescent="0.2">
      <c r="A1970" s="7"/>
      <c r="B1970" s="8" t="str">
        <f>IF(A1970="","",SUBTOTAL(3,A$6:A1970))</f>
        <v/>
      </c>
      <c r="C1970" s="8">
        <f ca="1">SUMIF(صادر_وارد!$D$3:$D$1999,'تكويد صنف'!B1970,صادر_وارد!$A$3:$A$500)</f>
        <v>0</v>
      </c>
      <c r="D1970" s="9">
        <f ca="1">SUMIF(صادر_وارد!$D$3:$D$1999,'تكويد صنف'!B1970,صادر_وارد!$B$3:$B$500)</f>
        <v>0</v>
      </c>
      <c r="E1970" s="19">
        <f t="shared" ca="1" si="30"/>
        <v>0</v>
      </c>
      <c r="F1970" s="7"/>
    </row>
    <row r="1971" spans="1:6" ht="18" x14ac:dyDescent="0.2">
      <c r="A1971" s="7"/>
      <c r="B1971" s="8" t="str">
        <f>IF(A1971="","",SUBTOTAL(3,A$6:A1971))</f>
        <v/>
      </c>
      <c r="C1971" s="8">
        <f ca="1">SUMIF(صادر_وارد!$D$3:$D$1999,'تكويد صنف'!B1971,صادر_وارد!$A$3:$A$500)</f>
        <v>0</v>
      </c>
      <c r="D1971" s="9">
        <f ca="1">SUMIF(صادر_وارد!$D$3:$D$1999,'تكويد صنف'!B1971,صادر_وارد!$B$3:$B$500)</f>
        <v>0</v>
      </c>
      <c r="E1971" s="19">
        <f t="shared" ca="1" si="30"/>
        <v>0</v>
      </c>
      <c r="F1971" s="7"/>
    </row>
    <row r="1972" spans="1:6" ht="18" x14ac:dyDescent="0.2">
      <c r="A1972" s="7"/>
      <c r="B1972" s="8" t="str">
        <f>IF(A1972="","",SUBTOTAL(3,A$6:A1972))</f>
        <v/>
      </c>
      <c r="C1972" s="8">
        <f ca="1">SUMIF(صادر_وارد!$D$3:$D$1999,'تكويد صنف'!B1972,صادر_وارد!$A$3:$A$500)</f>
        <v>0</v>
      </c>
      <c r="D1972" s="9">
        <f ca="1">SUMIF(صادر_وارد!$D$3:$D$1999,'تكويد صنف'!B1972,صادر_وارد!$B$3:$B$500)</f>
        <v>0</v>
      </c>
      <c r="E1972" s="19">
        <f t="shared" ca="1" si="30"/>
        <v>0</v>
      </c>
      <c r="F1972" s="7"/>
    </row>
    <row r="1973" spans="1:6" ht="18" x14ac:dyDescent="0.2">
      <c r="A1973" s="7"/>
      <c r="B1973" s="8" t="str">
        <f>IF(A1973="","",SUBTOTAL(3,A$6:A1973))</f>
        <v/>
      </c>
      <c r="C1973" s="8">
        <f ca="1">SUMIF(صادر_وارد!$D$3:$D$1999,'تكويد صنف'!B1973,صادر_وارد!$A$3:$A$500)</f>
        <v>0</v>
      </c>
      <c r="D1973" s="9">
        <f ca="1">SUMIF(صادر_وارد!$D$3:$D$1999,'تكويد صنف'!B1973,صادر_وارد!$B$3:$B$500)</f>
        <v>0</v>
      </c>
      <c r="E1973" s="19">
        <f t="shared" ca="1" si="30"/>
        <v>0</v>
      </c>
      <c r="F1973" s="7"/>
    </row>
    <row r="1974" spans="1:6" ht="18" x14ac:dyDescent="0.2">
      <c r="A1974" s="7"/>
      <c r="B1974" s="8" t="str">
        <f>IF(A1974="","",SUBTOTAL(3,A$6:A1974))</f>
        <v/>
      </c>
      <c r="C1974" s="8">
        <f ca="1">SUMIF(صادر_وارد!$D$3:$D$1999,'تكويد صنف'!B1974,صادر_وارد!$A$3:$A$500)</f>
        <v>0</v>
      </c>
      <c r="D1974" s="9">
        <f ca="1">SUMIF(صادر_وارد!$D$3:$D$1999,'تكويد صنف'!B1974,صادر_وارد!$B$3:$B$500)</f>
        <v>0</v>
      </c>
      <c r="E1974" s="19">
        <f t="shared" ca="1" si="30"/>
        <v>0</v>
      </c>
      <c r="F1974" s="7"/>
    </row>
    <row r="1975" spans="1:6" ht="18" x14ac:dyDescent="0.2">
      <c r="A1975" s="7"/>
      <c r="B1975" s="8" t="str">
        <f>IF(A1975="","",SUBTOTAL(3,A$6:A1975))</f>
        <v/>
      </c>
      <c r="C1975" s="8">
        <f ca="1">SUMIF(صادر_وارد!$D$3:$D$1999,'تكويد صنف'!B1975,صادر_وارد!$A$3:$A$500)</f>
        <v>0</v>
      </c>
      <c r="D1975" s="9">
        <f ca="1">SUMIF(صادر_وارد!$D$3:$D$1999,'تكويد صنف'!B1975,صادر_وارد!$B$3:$B$500)</f>
        <v>0</v>
      </c>
      <c r="E1975" s="19">
        <f t="shared" ca="1" si="30"/>
        <v>0</v>
      </c>
      <c r="F1975" s="7"/>
    </row>
    <row r="1976" spans="1:6" ht="18" x14ac:dyDescent="0.2">
      <c r="A1976" s="7"/>
      <c r="B1976" s="8" t="str">
        <f>IF(A1976="","",SUBTOTAL(3,A$6:A1976))</f>
        <v/>
      </c>
      <c r="C1976" s="8">
        <f ca="1">SUMIF(صادر_وارد!$D$3:$D$1999,'تكويد صنف'!B1976,صادر_وارد!$A$3:$A$500)</f>
        <v>0</v>
      </c>
      <c r="D1976" s="9">
        <f ca="1">SUMIF(صادر_وارد!$D$3:$D$1999,'تكويد صنف'!B1976,صادر_وارد!$B$3:$B$500)</f>
        <v>0</v>
      </c>
      <c r="E1976" s="19">
        <f t="shared" ca="1" si="30"/>
        <v>0</v>
      </c>
      <c r="F1976" s="7"/>
    </row>
    <row r="1977" spans="1:6" ht="18" x14ac:dyDescent="0.2">
      <c r="A1977" s="7"/>
      <c r="B1977" s="8" t="str">
        <f>IF(A1977="","",SUBTOTAL(3,A$6:A1977))</f>
        <v/>
      </c>
      <c r="C1977" s="8">
        <f ca="1">SUMIF(صادر_وارد!$D$3:$D$1999,'تكويد صنف'!B1977,صادر_وارد!$A$3:$A$500)</f>
        <v>0</v>
      </c>
      <c r="D1977" s="9">
        <f ca="1">SUMIF(صادر_وارد!$D$3:$D$1999,'تكويد صنف'!B1977,صادر_وارد!$B$3:$B$500)</f>
        <v>0</v>
      </c>
      <c r="E1977" s="19">
        <f t="shared" ca="1" si="30"/>
        <v>0</v>
      </c>
      <c r="F1977" s="7"/>
    </row>
    <row r="1978" spans="1:6" ht="18" x14ac:dyDescent="0.2">
      <c r="A1978" s="7"/>
      <c r="B1978" s="8" t="str">
        <f>IF(A1978="","",SUBTOTAL(3,A$6:A1978))</f>
        <v/>
      </c>
      <c r="C1978" s="8">
        <f ca="1">SUMIF(صادر_وارد!$D$3:$D$1999,'تكويد صنف'!B1978,صادر_وارد!$A$3:$A$500)</f>
        <v>0</v>
      </c>
      <c r="D1978" s="9">
        <f ca="1">SUMIF(صادر_وارد!$D$3:$D$1999,'تكويد صنف'!B1978,صادر_وارد!$B$3:$B$500)</f>
        <v>0</v>
      </c>
      <c r="E1978" s="19">
        <f t="shared" ca="1" si="30"/>
        <v>0</v>
      </c>
      <c r="F1978" s="7"/>
    </row>
    <row r="1979" spans="1:6" ht="18" x14ac:dyDescent="0.2">
      <c r="A1979" s="7"/>
      <c r="B1979" s="8" t="str">
        <f>IF(A1979="","",SUBTOTAL(3,A$6:A1979))</f>
        <v/>
      </c>
      <c r="C1979" s="8">
        <f ca="1">SUMIF(صادر_وارد!$D$3:$D$1999,'تكويد صنف'!B1979,صادر_وارد!$A$3:$A$500)</f>
        <v>0</v>
      </c>
      <c r="D1979" s="9">
        <f ca="1">SUMIF(صادر_وارد!$D$3:$D$1999,'تكويد صنف'!B1979,صادر_وارد!$B$3:$B$500)</f>
        <v>0</v>
      </c>
      <c r="E1979" s="19">
        <f t="shared" ca="1" si="30"/>
        <v>0</v>
      </c>
      <c r="F1979" s="7"/>
    </row>
    <row r="1980" spans="1:6" ht="18" x14ac:dyDescent="0.2">
      <c r="A1980" s="7"/>
      <c r="B1980" s="8" t="str">
        <f>IF(A1980="","",SUBTOTAL(3,A$6:A1980))</f>
        <v/>
      </c>
      <c r="C1980" s="8">
        <f ca="1">SUMIF(صادر_وارد!$D$3:$D$1999,'تكويد صنف'!B1980,صادر_وارد!$A$3:$A$500)</f>
        <v>0</v>
      </c>
      <c r="D1980" s="9">
        <f ca="1">SUMIF(صادر_وارد!$D$3:$D$1999,'تكويد صنف'!B1980,صادر_وارد!$B$3:$B$500)</f>
        <v>0</v>
      </c>
      <c r="E1980" s="19">
        <f t="shared" ca="1" si="30"/>
        <v>0</v>
      </c>
      <c r="F1980" s="7"/>
    </row>
    <row r="1981" spans="1:6" ht="18" x14ac:dyDescent="0.2">
      <c r="A1981" s="7"/>
      <c r="B1981" s="8" t="str">
        <f>IF(A1981="","",SUBTOTAL(3,A$6:A1981))</f>
        <v/>
      </c>
      <c r="C1981" s="8">
        <f ca="1">SUMIF(صادر_وارد!$D$3:$D$1999,'تكويد صنف'!B1981,صادر_وارد!$A$3:$A$500)</f>
        <v>0</v>
      </c>
      <c r="D1981" s="9">
        <f ca="1">SUMIF(صادر_وارد!$D$3:$D$1999,'تكويد صنف'!B1981,صادر_وارد!$B$3:$B$500)</f>
        <v>0</v>
      </c>
      <c r="E1981" s="19">
        <f t="shared" ca="1" si="30"/>
        <v>0</v>
      </c>
      <c r="F1981" s="7"/>
    </row>
    <row r="1982" spans="1:6" ht="18" x14ac:dyDescent="0.2">
      <c r="A1982" s="7"/>
      <c r="B1982" s="8" t="str">
        <f>IF(A1982="","",SUBTOTAL(3,A$6:A1982))</f>
        <v/>
      </c>
      <c r="C1982" s="8">
        <f ca="1">SUMIF(صادر_وارد!$D$3:$D$1999,'تكويد صنف'!B1982,صادر_وارد!$A$3:$A$500)</f>
        <v>0</v>
      </c>
      <c r="D1982" s="9">
        <f ca="1">SUMIF(صادر_وارد!$D$3:$D$1999,'تكويد صنف'!B1982,صادر_وارد!$B$3:$B$500)</f>
        <v>0</v>
      </c>
      <c r="E1982" s="19">
        <f t="shared" ca="1" si="30"/>
        <v>0</v>
      </c>
      <c r="F1982" s="7"/>
    </row>
    <row r="1983" spans="1:6" ht="18" x14ac:dyDescent="0.2">
      <c r="A1983" s="7"/>
      <c r="B1983" s="8" t="str">
        <f>IF(A1983="","",SUBTOTAL(3,A$6:A1983))</f>
        <v/>
      </c>
      <c r="C1983" s="8">
        <f ca="1">SUMIF(صادر_وارد!$D$3:$D$1999,'تكويد صنف'!B1983,صادر_وارد!$A$3:$A$500)</f>
        <v>0</v>
      </c>
      <c r="D1983" s="9">
        <f ca="1">SUMIF(صادر_وارد!$D$3:$D$1999,'تكويد صنف'!B1983,صادر_وارد!$B$3:$B$500)</f>
        <v>0</v>
      </c>
      <c r="E1983" s="19">
        <f t="shared" ca="1" si="30"/>
        <v>0</v>
      </c>
      <c r="F1983" s="7"/>
    </row>
    <row r="1984" spans="1:6" ht="18" x14ac:dyDescent="0.2">
      <c r="A1984" s="7"/>
      <c r="B1984" s="8" t="str">
        <f>IF(A1984="","",SUBTOTAL(3,A$6:A1984))</f>
        <v/>
      </c>
      <c r="C1984" s="8">
        <f ca="1">SUMIF(صادر_وارد!$D$3:$D$1999,'تكويد صنف'!B1984,صادر_وارد!$A$3:$A$500)</f>
        <v>0</v>
      </c>
      <c r="D1984" s="9">
        <f ca="1">SUMIF(صادر_وارد!$D$3:$D$1999,'تكويد صنف'!B1984,صادر_وارد!$B$3:$B$500)</f>
        <v>0</v>
      </c>
      <c r="E1984" s="19">
        <f t="shared" ca="1" si="30"/>
        <v>0</v>
      </c>
      <c r="F1984" s="7"/>
    </row>
    <row r="1985" spans="1:6" ht="18" x14ac:dyDescent="0.2">
      <c r="A1985" s="7"/>
      <c r="B1985" s="8" t="str">
        <f>IF(A1985="","",SUBTOTAL(3,A$6:A1985))</f>
        <v/>
      </c>
      <c r="C1985" s="8">
        <f ca="1">SUMIF(صادر_وارد!$D$3:$D$1999,'تكويد صنف'!B1985,صادر_وارد!$A$3:$A$500)</f>
        <v>0</v>
      </c>
      <c r="D1985" s="9">
        <f ca="1">SUMIF(صادر_وارد!$D$3:$D$1999,'تكويد صنف'!B1985,صادر_وارد!$B$3:$B$500)</f>
        <v>0</v>
      </c>
      <c r="E1985" s="19">
        <f t="shared" ca="1" si="30"/>
        <v>0</v>
      </c>
      <c r="F1985" s="7"/>
    </row>
    <row r="1986" spans="1:6" ht="18" x14ac:dyDescent="0.2">
      <c r="A1986" s="7"/>
      <c r="B1986" s="8" t="str">
        <f>IF(A1986="","",SUBTOTAL(3,A$6:A1986))</f>
        <v/>
      </c>
      <c r="C1986" s="8">
        <f ca="1">SUMIF(صادر_وارد!$D$3:$D$1999,'تكويد صنف'!B1986,صادر_وارد!$A$3:$A$500)</f>
        <v>0</v>
      </c>
      <c r="D1986" s="9">
        <f ca="1">SUMIF(صادر_وارد!$D$3:$D$1999,'تكويد صنف'!B1986,صادر_وارد!$B$3:$B$500)</f>
        <v>0</v>
      </c>
      <c r="E1986" s="19">
        <f t="shared" ca="1" si="30"/>
        <v>0</v>
      </c>
      <c r="F1986" s="7"/>
    </row>
    <row r="1987" spans="1:6" ht="18" x14ac:dyDescent="0.2">
      <c r="A1987" s="7"/>
      <c r="B1987" s="8" t="str">
        <f>IF(A1987="","",SUBTOTAL(3,A$6:A1987))</f>
        <v/>
      </c>
      <c r="C1987" s="8">
        <f ca="1">SUMIF(صادر_وارد!$D$3:$D$1999,'تكويد صنف'!B1987,صادر_وارد!$A$3:$A$500)</f>
        <v>0</v>
      </c>
      <c r="D1987" s="9">
        <f ca="1">SUMIF(صادر_وارد!$D$3:$D$1999,'تكويد صنف'!B1987,صادر_وارد!$B$3:$B$500)</f>
        <v>0</v>
      </c>
      <c r="E1987" s="19">
        <f t="shared" ca="1" si="30"/>
        <v>0</v>
      </c>
      <c r="F1987" s="7"/>
    </row>
    <row r="1988" spans="1:6" ht="18" x14ac:dyDescent="0.2">
      <c r="A1988" s="7"/>
      <c r="B1988" s="8" t="str">
        <f>IF(A1988="","",SUBTOTAL(3,A$6:A1988))</f>
        <v/>
      </c>
      <c r="C1988" s="8">
        <f ca="1">SUMIF(صادر_وارد!$D$3:$D$1999,'تكويد صنف'!B1988,صادر_وارد!$A$3:$A$500)</f>
        <v>0</v>
      </c>
      <c r="D1988" s="9">
        <f ca="1">SUMIF(صادر_وارد!$D$3:$D$1999,'تكويد صنف'!B1988,صادر_وارد!$B$3:$B$500)</f>
        <v>0</v>
      </c>
      <c r="E1988" s="19">
        <f t="shared" ca="1" si="30"/>
        <v>0</v>
      </c>
      <c r="F1988" s="7"/>
    </row>
    <row r="1989" spans="1:6" ht="18" x14ac:dyDescent="0.2">
      <c r="A1989" s="7"/>
      <c r="B1989" s="8" t="str">
        <f>IF(A1989="","",SUBTOTAL(3,A$6:A1989))</f>
        <v/>
      </c>
      <c r="C1989" s="8">
        <f ca="1">SUMIF(صادر_وارد!$D$3:$D$1999,'تكويد صنف'!B1989,صادر_وارد!$A$3:$A$500)</f>
        <v>0</v>
      </c>
      <c r="D1989" s="9">
        <f ca="1">SUMIF(صادر_وارد!$D$3:$D$1999,'تكويد صنف'!B1989,صادر_وارد!$B$3:$B$500)</f>
        <v>0</v>
      </c>
      <c r="E1989" s="19">
        <f t="shared" ca="1" si="30"/>
        <v>0</v>
      </c>
      <c r="F1989" s="7"/>
    </row>
    <row r="1990" spans="1:6" ht="18" x14ac:dyDescent="0.2">
      <c r="A1990" s="7"/>
      <c r="B1990" s="8" t="str">
        <f>IF(A1990="","",SUBTOTAL(3,A$6:A1990))</f>
        <v/>
      </c>
      <c r="C1990" s="8">
        <f ca="1">SUMIF(صادر_وارد!$D$3:$D$1999,'تكويد صنف'!B1990,صادر_وارد!$A$3:$A$500)</f>
        <v>0</v>
      </c>
      <c r="D1990" s="9">
        <f ca="1">SUMIF(صادر_وارد!$D$3:$D$1999,'تكويد صنف'!B1990,صادر_وارد!$B$3:$B$500)</f>
        <v>0</v>
      </c>
      <c r="E1990" s="19">
        <f t="shared" ref="E1990:E1999" ca="1" si="31">C1990-D1990</f>
        <v>0</v>
      </c>
      <c r="F1990" s="7"/>
    </row>
    <row r="1991" spans="1:6" ht="18" x14ac:dyDescent="0.2">
      <c r="A1991" s="7"/>
      <c r="B1991" s="8" t="str">
        <f>IF(A1991="","",SUBTOTAL(3,A$6:A1991))</f>
        <v/>
      </c>
      <c r="C1991" s="8">
        <f ca="1">SUMIF(صادر_وارد!$D$3:$D$1999,'تكويد صنف'!B1991,صادر_وارد!$A$3:$A$500)</f>
        <v>0</v>
      </c>
      <c r="D1991" s="9">
        <f ca="1">SUMIF(صادر_وارد!$D$3:$D$1999,'تكويد صنف'!B1991,صادر_وارد!$B$3:$B$500)</f>
        <v>0</v>
      </c>
      <c r="E1991" s="19">
        <f t="shared" ca="1" si="31"/>
        <v>0</v>
      </c>
      <c r="F1991" s="7"/>
    </row>
    <row r="1992" spans="1:6" ht="18" x14ac:dyDescent="0.2">
      <c r="A1992" s="7"/>
      <c r="B1992" s="8" t="str">
        <f>IF(A1992="","",SUBTOTAL(3,A$6:A1992))</f>
        <v/>
      </c>
      <c r="C1992" s="8">
        <f ca="1">SUMIF(صادر_وارد!$D$3:$D$1999,'تكويد صنف'!B1992,صادر_وارد!$A$3:$A$500)</f>
        <v>0</v>
      </c>
      <c r="D1992" s="9">
        <f ca="1">SUMIF(صادر_وارد!$D$3:$D$1999,'تكويد صنف'!B1992,صادر_وارد!$B$3:$B$500)</f>
        <v>0</v>
      </c>
      <c r="E1992" s="19">
        <f t="shared" ca="1" si="31"/>
        <v>0</v>
      </c>
      <c r="F1992" s="7"/>
    </row>
    <row r="1993" spans="1:6" ht="18" x14ac:dyDescent="0.2">
      <c r="A1993" s="7"/>
      <c r="B1993" s="8" t="str">
        <f>IF(A1993="","",SUBTOTAL(3,A$6:A1993))</f>
        <v/>
      </c>
      <c r="C1993" s="8">
        <f ca="1">SUMIF(صادر_وارد!$D$3:$D$1999,'تكويد صنف'!B1993,صادر_وارد!$A$3:$A$500)</f>
        <v>0</v>
      </c>
      <c r="D1993" s="9">
        <f ca="1">SUMIF(صادر_وارد!$D$3:$D$1999,'تكويد صنف'!B1993,صادر_وارد!$B$3:$B$500)</f>
        <v>0</v>
      </c>
      <c r="E1993" s="19">
        <f t="shared" ca="1" si="31"/>
        <v>0</v>
      </c>
      <c r="F1993" s="7"/>
    </row>
    <row r="1994" spans="1:6" ht="18" x14ac:dyDescent="0.2">
      <c r="A1994" s="7"/>
      <c r="B1994" s="8" t="str">
        <f>IF(A1994="","",SUBTOTAL(3,A$6:A1994))</f>
        <v/>
      </c>
      <c r="C1994" s="8">
        <f ca="1">SUMIF(صادر_وارد!$D$3:$D$1999,'تكويد صنف'!B1994,صادر_وارد!$A$3:$A$500)</f>
        <v>0</v>
      </c>
      <c r="D1994" s="9">
        <f ca="1">SUMIF(صادر_وارد!$D$3:$D$1999,'تكويد صنف'!B1994,صادر_وارد!$B$3:$B$500)</f>
        <v>0</v>
      </c>
      <c r="E1994" s="19">
        <f t="shared" ca="1" si="31"/>
        <v>0</v>
      </c>
      <c r="F1994" s="7"/>
    </row>
    <row r="1995" spans="1:6" ht="18" x14ac:dyDescent="0.2">
      <c r="A1995" s="7"/>
      <c r="B1995" s="8" t="str">
        <f>IF(A1995="","",SUBTOTAL(3,A$6:A1995))</f>
        <v/>
      </c>
      <c r="C1995" s="8">
        <f ca="1">SUMIF(صادر_وارد!$D$3:$D$1999,'تكويد صنف'!B1995,صادر_وارد!$A$3:$A$500)</f>
        <v>0</v>
      </c>
      <c r="D1995" s="9">
        <f ca="1">SUMIF(صادر_وارد!$D$3:$D$1999,'تكويد صنف'!B1995,صادر_وارد!$B$3:$B$500)</f>
        <v>0</v>
      </c>
      <c r="E1995" s="19">
        <f t="shared" ca="1" si="31"/>
        <v>0</v>
      </c>
      <c r="F1995" s="7"/>
    </row>
    <row r="1996" spans="1:6" ht="18" x14ac:dyDescent="0.2">
      <c r="A1996" s="7"/>
      <c r="B1996" s="8" t="str">
        <f>IF(A1996="","",SUBTOTAL(3,A$6:A1996))</f>
        <v/>
      </c>
      <c r="C1996" s="8">
        <f ca="1">SUMIF(صادر_وارد!$D$3:$D$1999,'تكويد صنف'!B1996,صادر_وارد!$A$3:$A$500)</f>
        <v>0</v>
      </c>
      <c r="D1996" s="9">
        <f ca="1">SUMIF(صادر_وارد!$D$3:$D$1999,'تكويد صنف'!B1996,صادر_وارد!$B$3:$B$500)</f>
        <v>0</v>
      </c>
      <c r="E1996" s="19">
        <f t="shared" ca="1" si="31"/>
        <v>0</v>
      </c>
      <c r="F1996" s="7"/>
    </row>
    <row r="1997" spans="1:6" ht="18" x14ac:dyDescent="0.2">
      <c r="A1997" s="7"/>
      <c r="B1997" s="8" t="str">
        <f>IF(A1997="","",SUBTOTAL(3,A$6:A1997))</f>
        <v/>
      </c>
      <c r="C1997" s="8">
        <f ca="1">SUMIF(صادر_وارد!$D$3:$D$1999,'تكويد صنف'!B1997,صادر_وارد!$A$3:$A$500)</f>
        <v>0</v>
      </c>
      <c r="D1997" s="9">
        <f ca="1">SUMIF(صادر_وارد!$D$3:$D$1999,'تكويد صنف'!B1997,صادر_وارد!$B$3:$B$500)</f>
        <v>0</v>
      </c>
      <c r="E1997" s="19">
        <f t="shared" ca="1" si="31"/>
        <v>0</v>
      </c>
      <c r="F1997" s="7"/>
    </row>
    <row r="1998" spans="1:6" ht="18" x14ac:dyDescent="0.2">
      <c r="A1998" s="7"/>
      <c r="B1998" s="8" t="str">
        <f>IF(A1998="","",SUBTOTAL(3,A$6:A1998))</f>
        <v/>
      </c>
      <c r="C1998" s="8">
        <f ca="1">SUMIF(صادر_وارد!$D$3:$D$1999,'تكويد صنف'!B1998,صادر_وارد!$A$3:$A$500)</f>
        <v>0</v>
      </c>
      <c r="D1998" s="9">
        <f ca="1">SUMIF(صادر_وارد!$D$3:$D$1999,'تكويد صنف'!B1998,صادر_وارد!$B$3:$B$500)</f>
        <v>0</v>
      </c>
      <c r="E1998" s="19">
        <f t="shared" ca="1" si="31"/>
        <v>0</v>
      </c>
      <c r="F1998" s="7"/>
    </row>
    <row r="1999" spans="1:6" ht="18" x14ac:dyDescent="0.2">
      <c r="A1999" s="7"/>
      <c r="B1999" s="8" t="str">
        <f>IF(A1999="","",SUBTOTAL(3,A$6:A1999))</f>
        <v/>
      </c>
      <c r="C1999" s="8">
        <f ca="1">SUMIF(صادر_وارد!$D$3:$D$1999,'تكويد صنف'!B1999,صادر_وارد!$A$3:$A$500)</f>
        <v>0</v>
      </c>
      <c r="D1999" s="9">
        <f ca="1">SUMIF(صادر_وارد!$D$3:$D$1999,'تكويد صنف'!B1999,صادر_وارد!$B$3:$B$500)</f>
        <v>0</v>
      </c>
      <c r="E1999" s="19">
        <f t="shared" ca="1" si="31"/>
        <v>0</v>
      </c>
      <c r="F1999" s="7"/>
    </row>
  </sheetData>
  <mergeCells count="1">
    <mergeCell ref="A2:F2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AH2002"/>
  <sheetViews>
    <sheetView rightToLeft="1" zoomScale="60" zoomScaleNormal="60" workbookViewId="0">
      <pane ySplit="2" topLeftCell="A3" activePane="bottomLeft" state="frozen"/>
      <selection pane="bottomLeft" activeCell="D4" sqref="D4:F18"/>
    </sheetView>
  </sheetViews>
  <sheetFormatPr defaultRowHeight="25.5" x14ac:dyDescent="0.2"/>
  <cols>
    <col min="1" max="1" width="28" style="1" customWidth="1"/>
    <col min="2" max="2" width="28" style="16" customWidth="1"/>
    <col min="3" max="3" width="49.42578125" style="17" customWidth="1"/>
    <col min="4" max="4" width="16.28515625" style="17" bestFit="1" customWidth="1"/>
    <col min="5" max="5" width="28" style="18" customWidth="1"/>
    <col min="6" max="6" width="28" style="2" customWidth="1"/>
    <col min="7" max="7" width="28" style="18" customWidth="1"/>
    <col min="8" max="33" width="28" style="3" customWidth="1"/>
    <col min="34" max="34" width="28" style="3" hidden="1" customWidth="1"/>
    <col min="35" max="254" width="28" style="3" customWidth="1"/>
    <col min="255" max="16384" width="9.140625" style="3"/>
  </cols>
  <sheetData>
    <row r="1" spans="1:34" s="25" customFormat="1" ht="52.5" customHeight="1" thickTop="1" thickBot="1" x14ac:dyDescent="0.25">
      <c r="A1" s="43"/>
      <c r="B1" s="44"/>
      <c r="C1" s="60" t="s">
        <v>1</v>
      </c>
      <c r="D1" s="60"/>
      <c r="E1" s="45"/>
      <c r="F1" s="46" t="s">
        <v>7</v>
      </c>
      <c r="G1" s="47"/>
    </row>
    <row r="2" spans="1:34" s="26" customFormat="1" ht="80.25" customHeight="1" thickTop="1" thickBot="1" x14ac:dyDescent="0.25">
      <c r="A2" s="48" t="s">
        <v>6</v>
      </c>
      <c r="B2" s="49" t="s">
        <v>3</v>
      </c>
      <c r="C2" s="50" t="s">
        <v>16</v>
      </c>
      <c r="D2" s="50" t="s">
        <v>17</v>
      </c>
      <c r="E2" s="51" t="s">
        <v>0</v>
      </c>
      <c r="F2" s="52" t="s">
        <v>10</v>
      </c>
      <c r="G2" s="53" t="s">
        <v>11</v>
      </c>
    </row>
    <row r="3" spans="1:34" s="25" customFormat="1" ht="26.25" thickTop="1" x14ac:dyDescent="0.2">
      <c r="A3" s="27">
        <v>10</v>
      </c>
      <c r="B3" s="28"/>
      <c r="C3" s="29" t="s">
        <v>19</v>
      </c>
      <c r="D3" s="29">
        <f>IFERROR(VLOOKUP(C3,'تكويد صنف'!$A$5:B500,2,FALSE),"")</f>
        <v>1</v>
      </c>
      <c r="E3" s="30">
        <v>42005</v>
      </c>
      <c r="F3" s="33">
        <v>5001</v>
      </c>
      <c r="G3" s="30" t="s">
        <v>22</v>
      </c>
      <c r="AH3" s="25" t="str">
        <f>IF(AND(NOT(ISERR(FIND('كارت صنف'!$H$1,D3&amp;C3))),E3&gt;='كارت صنف'!$H$2,E3&lt;='كارت صنف'!$H$3),COUNT($AH$2:AH2)+1,"")</f>
        <v/>
      </c>
    </row>
    <row r="4" spans="1:34" s="25" customFormat="1" x14ac:dyDescent="0.2">
      <c r="A4" s="27"/>
      <c r="B4" s="28">
        <v>5</v>
      </c>
      <c r="C4" s="29" t="s">
        <v>19</v>
      </c>
      <c r="D4" s="29">
        <f>IFERROR(VLOOKUP(C4,'تكويد صنف'!$A$5:B501,2,FALSE),"")</f>
        <v>1</v>
      </c>
      <c r="E4" s="30">
        <v>42006</v>
      </c>
      <c r="F4" s="33">
        <v>5005</v>
      </c>
      <c r="G4" s="30" t="s">
        <v>23</v>
      </c>
      <c r="AH4" s="25" t="str">
        <f>IF(AND(NOT(ISERR(FIND('كارت صنف'!$H$1,D4&amp;C4))),E4&gt;='كارت صنف'!$H$2,E4&lt;='كارت صنف'!$H$3),COUNT($AH$2:AH3)+1,"")</f>
        <v/>
      </c>
    </row>
    <row r="5" spans="1:34" s="25" customFormat="1" x14ac:dyDescent="0.2">
      <c r="A5" s="27">
        <v>8</v>
      </c>
      <c r="B5" s="28"/>
      <c r="C5" s="29" t="s">
        <v>20</v>
      </c>
      <c r="D5" s="29">
        <f>IFERROR(VLOOKUP(C5,'تكويد صنف'!$A$5:B502,2,FALSE),"")</f>
        <v>2</v>
      </c>
      <c r="E5" s="30">
        <v>42007</v>
      </c>
      <c r="F5" s="33">
        <v>5006</v>
      </c>
      <c r="G5" s="30" t="s">
        <v>22</v>
      </c>
      <c r="AH5" s="25" t="str">
        <f>IF(AND(NOT(ISERR(FIND('كارت صنف'!$H$1,D5&amp;C5))),E5&gt;='كارت صنف'!$H$2,E5&lt;='كارت صنف'!$H$3),COUNT($AH$2:AH4)+1,"")</f>
        <v/>
      </c>
    </row>
    <row r="6" spans="1:34" s="25" customFormat="1" x14ac:dyDescent="0.2">
      <c r="A6" s="27"/>
      <c r="B6" s="28">
        <v>2</v>
      </c>
      <c r="C6" s="29" t="s">
        <v>19</v>
      </c>
      <c r="D6" s="29">
        <f>IFERROR(VLOOKUP(C6,'تكويد صنف'!$A$5:B503,2,FALSE),"")</f>
        <v>1</v>
      </c>
      <c r="E6" s="30">
        <v>42008</v>
      </c>
      <c r="F6" s="33">
        <v>5007</v>
      </c>
      <c r="G6" s="30" t="s">
        <v>23</v>
      </c>
      <c r="AH6" s="25" t="str">
        <f>IF(AND(NOT(ISERR(FIND('كارت صنف'!$H$1,D6&amp;C6))),E6&gt;='كارت صنف'!$H$2,E6&lt;='كارت صنف'!$H$3),COUNT($AH$2:AH5)+1,"")</f>
        <v/>
      </c>
    </row>
    <row r="7" spans="1:34" s="25" customFormat="1" x14ac:dyDescent="0.2">
      <c r="A7" s="27">
        <v>20</v>
      </c>
      <c r="B7" s="28"/>
      <c r="C7" s="29" t="s">
        <v>20</v>
      </c>
      <c r="D7" s="29">
        <f>IFERROR(VLOOKUP(C7,'تكويد صنف'!$A$5:B504,2,FALSE),"")</f>
        <v>2</v>
      </c>
      <c r="E7" s="30">
        <v>42009</v>
      </c>
      <c r="F7" s="33">
        <v>5008</v>
      </c>
      <c r="G7" s="30" t="s">
        <v>22</v>
      </c>
      <c r="AH7" s="25">
        <f>IF(AND(NOT(ISERR(FIND('كارت صنف'!$H$1,D7&amp;C7))),E7&gt;='كارت صنف'!$H$2,E7&lt;='كارت صنف'!$H$3),COUNT($AH$2:AH6)+1,"")</f>
        <v>1</v>
      </c>
    </row>
    <row r="8" spans="1:34" s="25" customFormat="1" x14ac:dyDescent="0.2">
      <c r="A8" s="27"/>
      <c r="B8" s="28">
        <v>5</v>
      </c>
      <c r="C8" s="29" t="s">
        <v>20</v>
      </c>
      <c r="D8" s="29">
        <f>IFERROR(VLOOKUP(C8,'تكويد صنف'!$A$5:B505,2,FALSE),"")</f>
        <v>2</v>
      </c>
      <c r="E8" s="30">
        <v>42010</v>
      </c>
      <c r="F8" s="33">
        <v>5009</v>
      </c>
      <c r="G8" s="30" t="s">
        <v>23</v>
      </c>
      <c r="AH8" s="25">
        <f>IF(AND(NOT(ISERR(FIND('كارت صنف'!$H$1,D8&amp;C8))),E8&gt;='كارت صنف'!$H$2,E8&lt;='كارت صنف'!$H$3),COUNT($AH$2:AH7)+1,"")</f>
        <v>2</v>
      </c>
    </row>
    <row r="9" spans="1:34" s="25" customFormat="1" x14ac:dyDescent="0.2">
      <c r="A9" s="27">
        <v>6</v>
      </c>
      <c r="B9" s="28"/>
      <c r="C9" s="29" t="s">
        <v>19</v>
      </c>
      <c r="D9" s="29">
        <f>IFERROR(VLOOKUP(C9,'تكويد صنف'!$A$5:B506,2,FALSE),"")</f>
        <v>1</v>
      </c>
      <c r="E9" s="30">
        <v>42011</v>
      </c>
      <c r="F9" s="33">
        <v>5010</v>
      </c>
      <c r="G9" s="30" t="s">
        <v>22</v>
      </c>
      <c r="AH9" s="25" t="str">
        <f>IF(AND(NOT(ISERR(FIND('كارت صنف'!$H$1,D9&amp;C9))),E9&gt;='كارت صنف'!$H$2,E9&lt;='كارت صنف'!$H$3),COUNT($AH$2:AH8)+1,"")</f>
        <v/>
      </c>
    </row>
    <row r="10" spans="1:34" s="25" customFormat="1" x14ac:dyDescent="0.2">
      <c r="A10" s="27"/>
      <c r="B10" s="28">
        <v>7</v>
      </c>
      <c r="C10" s="29" t="s">
        <v>20</v>
      </c>
      <c r="D10" s="29">
        <f>IFERROR(VLOOKUP(C10,'تكويد صنف'!$A$5:B507,2,FALSE),"")</f>
        <v>2</v>
      </c>
      <c r="E10" s="30">
        <v>42012</v>
      </c>
      <c r="F10" s="33">
        <v>5011</v>
      </c>
      <c r="G10" s="30" t="s">
        <v>23</v>
      </c>
      <c r="AH10" s="25">
        <f>IF(AND(NOT(ISERR(FIND('كارت صنف'!$H$1,D10&amp;C10))),E10&gt;='كارت صنف'!$H$2,E10&lt;='كارت صنف'!$H$3),COUNT($AH$2:AH9)+1,"")</f>
        <v>3</v>
      </c>
    </row>
    <row r="11" spans="1:34" s="25" customFormat="1" x14ac:dyDescent="0.2">
      <c r="A11" s="27">
        <v>6</v>
      </c>
      <c r="B11" s="28"/>
      <c r="C11" s="29" t="s">
        <v>20</v>
      </c>
      <c r="D11" s="29">
        <f>IFERROR(VLOOKUP(C11,'تكويد صنف'!$A$5:B508,2,FALSE),"")</f>
        <v>2</v>
      </c>
      <c r="E11" s="30">
        <v>42013</v>
      </c>
      <c r="F11" s="33">
        <v>5012</v>
      </c>
      <c r="G11" s="30" t="s">
        <v>22</v>
      </c>
      <c r="AH11" s="25">
        <f>IF(AND(NOT(ISERR(FIND('كارت صنف'!$H$1,D11&amp;C11))),E11&gt;='كارت صنف'!$H$2,E11&lt;='كارت صنف'!$H$3),COUNT($AH$2:AH10)+1,"")</f>
        <v>4</v>
      </c>
    </row>
    <row r="12" spans="1:34" s="25" customFormat="1" x14ac:dyDescent="0.2">
      <c r="A12" s="27"/>
      <c r="B12" s="28">
        <v>5</v>
      </c>
      <c r="C12" s="29" t="s">
        <v>19</v>
      </c>
      <c r="D12" s="29">
        <f>IFERROR(VLOOKUP(C12,'تكويد صنف'!$A$5:B509,2,FALSE),"")</f>
        <v>1</v>
      </c>
      <c r="E12" s="30">
        <v>42014</v>
      </c>
      <c r="F12" s="33">
        <v>5013</v>
      </c>
      <c r="G12" s="30" t="s">
        <v>23</v>
      </c>
      <c r="AH12" s="25" t="str">
        <f>IF(AND(NOT(ISERR(FIND('كارت صنف'!$H$1,D12&amp;C12))),E12&gt;='كارت صنف'!$H$2,E12&lt;='كارت صنف'!$H$3),COUNT($AH$2:AH11)+1,"")</f>
        <v/>
      </c>
    </row>
    <row r="13" spans="1:34" s="25" customFormat="1" x14ac:dyDescent="0.2">
      <c r="A13" s="27">
        <v>20</v>
      </c>
      <c r="B13" s="28"/>
      <c r="C13" s="29" t="s">
        <v>20</v>
      </c>
      <c r="D13" s="29">
        <f>IFERROR(VLOOKUP(C13,'تكويد صنف'!$A$5:B510,2,FALSE),"")</f>
        <v>2</v>
      </c>
      <c r="E13" s="30">
        <v>42015</v>
      </c>
      <c r="F13" s="33">
        <v>5014</v>
      </c>
      <c r="G13" s="30" t="s">
        <v>22</v>
      </c>
      <c r="AH13" s="25" t="str">
        <f>IF(AND(NOT(ISERR(FIND('كارت صنف'!$H$1,D13&amp;C13))),E13&gt;='كارت صنف'!$H$2,E13&lt;='كارت صنف'!$H$3),COUNT($AH$2:AH12)+1,"")</f>
        <v/>
      </c>
    </row>
    <row r="14" spans="1:34" s="25" customFormat="1" x14ac:dyDescent="0.2">
      <c r="A14" s="27"/>
      <c r="B14" s="28">
        <v>8</v>
      </c>
      <c r="C14" s="29" t="s">
        <v>20</v>
      </c>
      <c r="D14" s="29">
        <f>IFERROR(VLOOKUP(C14,'تكويد صنف'!$A$5:B511,2,FALSE),"")</f>
        <v>2</v>
      </c>
      <c r="E14" s="30">
        <v>42016</v>
      </c>
      <c r="F14" s="33">
        <v>5015</v>
      </c>
      <c r="G14" s="30" t="s">
        <v>23</v>
      </c>
      <c r="AH14" s="25" t="str">
        <f>IF(AND(NOT(ISERR(FIND('كارت صنف'!$H$1,D14&amp;C14))),E14&gt;='كارت صنف'!$H$2,E14&lt;='كارت صنف'!$H$3),COUNT($AH$2:AH13)+1,"")</f>
        <v/>
      </c>
    </row>
    <row r="15" spans="1:34" s="25" customFormat="1" x14ac:dyDescent="0.2">
      <c r="A15" s="27">
        <v>30</v>
      </c>
      <c r="B15" s="28"/>
      <c r="C15" s="29" t="s">
        <v>19</v>
      </c>
      <c r="D15" s="29">
        <f>IFERROR(VLOOKUP(C15,'تكويد صنف'!$A$5:B512,2,FALSE),"")</f>
        <v>1</v>
      </c>
      <c r="E15" s="30">
        <v>42017</v>
      </c>
      <c r="F15" s="33">
        <v>5016</v>
      </c>
      <c r="G15" s="30" t="s">
        <v>22</v>
      </c>
      <c r="AH15" s="25" t="str">
        <f>IF(AND(NOT(ISERR(FIND('كارت صنف'!$H$1,D15&amp;C15))),E15&gt;='كارت صنف'!$H$2,E15&lt;='كارت صنف'!$H$3),COUNT($AH$2:AH14)+1,"")</f>
        <v/>
      </c>
    </row>
    <row r="16" spans="1:34" s="25" customFormat="1" x14ac:dyDescent="0.2">
      <c r="A16" s="27"/>
      <c r="B16" s="28">
        <v>10</v>
      </c>
      <c r="C16" s="29" t="s">
        <v>20</v>
      </c>
      <c r="D16" s="29">
        <f>IFERROR(VLOOKUP(C16,'تكويد صنف'!$A$5:B513,2,FALSE),"")</f>
        <v>2</v>
      </c>
      <c r="E16" s="30">
        <v>42018</v>
      </c>
      <c r="F16" s="33">
        <v>5017</v>
      </c>
      <c r="G16" s="30" t="s">
        <v>23</v>
      </c>
      <c r="AH16" s="25" t="str">
        <f>IF(AND(NOT(ISERR(FIND('كارت صنف'!$H$1,D16&amp;C16))),E16&gt;='كارت صنف'!$H$2,E16&lt;='كارت صنف'!$H$3),COUNT($AH$2:AH15)+1,"")</f>
        <v/>
      </c>
    </row>
    <row r="17" spans="1:34" s="25" customFormat="1" x14ac:dyDescent="0.2">
      <c r="A17" s="27">
        <v>10</v>
      </c>
      <c r="B17" s="28"/>
      <c r="C17" s="29" t="s">
        <v>20</v>
      </c>
      <c r="D17" s="29">
        <f>IFERROR(VLOOKUP(C17,'تكويد صنف'!$A$5:B514,2,FALSE),"")</f>
        <v>2</v>
      </c>
      <c r="E17" s="30">
        <v>42019</v>
      </c>
      <c r="F17" s="33">
        <v>5018</v>
      </c>
      <c r="G17" s="30" t="s">
        <v>22</v>
      </c>
      <c r="AH17" s="25" t="str">
        <f>IF(AND(NOT(ISERR(FIND('كارت صنف'!$H$1,D17&amp;C17))),E17&gt;='كارت صنف'!$H$2,E17&lt;='كارت صنف'!$H$3),COUNT($AH$2:AH16)+1,"")</f>
        <v/>
      </c>
    </row>
    <row r="18" spans="1:34" s="25" customFormat="1" x14ac:dyDescent="0.2">
      <c r="A18" s="27"/>
      <c r="B18" s="28"/>
      <c r="C18" s="29"/>
      <c r="D18" s="29" t="str">
        <f>IFERROR(VLOOKUP(C18,'تكويد صنف'!$A$5:B515,2,FALSE),"")</f>
        <v/>
      </c>
      <c r="E18" s="30"/>
      <c r="F18" s="31"/>
      <c r="G18" s="30"/>
      <c r="AH18" s="25" t="str">
        <f>IF(AND(NOT(ISERR(FIND('كارت صنف'!$H$1,D18&amp;C18))),E18&gt;='كارت صنف'!$H$2,E18&lt;='كارت صنف'!$H$3),COUNT($AH$2:AH17)+1,"")</f>
        <v/>
      </c>
    </row>
    <row r="19" spans="1:34" s="25" customFormat="1" x14ac:dyDescent="0.2">
      <c r="A19" s="27"/>
      <c r="B19" s="28"/>
      <c r="C19" s="29"/>
      <c r="D19" s="29" t="str">
        <f>IFERROR(VLOOKUP(C19,'تكويد صنف'!$A$5:B516,2,FALSE),"")</f>
        <v/>
      </c>
      <c r="E19" s="30"/>
      <c r="F19" s="31"/>
      <c r="G19" s="30"/>
      <c r="AH19" s="25" t="str">
        <f>IF(AND(NOT(ISERR(FIND('كارت صنف'!$H$1,D19&amp;C19))),E19&gt;='كارت صنف'!$H$2,E19&lt;='كارت صنف'!$H$3),COUNT($AH$2:AH18)+1,"")</f>
        <v/>
      </c>
    </row>
    <row r="20" spans="1:34" s="25" customFormat="1" x14ac:dyDescent="0.2">
      <c r="A20" s="27"/>
      <c r="B20" s="28"/>
      <c r="C20" s="29"/>
      <c r="D20" s="29" t="str">
        <f>IFERROR(VLOOKUP(C20,'تكويد صنف'!$A$5:B517,2,FALSE),"")</f>
        <v/>
      </c>
      <c r="E20" s="30"/>
      <c r="F20" s="31"/>
      <c r="G20" s="30"/>
      <c r="AH20" s="25" t="str">
        <f>IF(AND(NOT(ISERR(FIND('كارت صنف'!$H$1,D20&amp;C20))),E20&gt;='كارت صنف'!$H$2,E20&lt;='كارت صنف'!$H$3),COUNT($AH$2:AH19)+1,"")</f>
        <v/>
      </c>
    </row>
    <row r="21" spans="1:34" s="25" customFormat="1" x14ac:dyDescent="0.2">
      <c r="A21" s="27"/>
      <c r="B21" s="28"/>
      <c r="C21" s="29"/>
      <c r="D21" s="29" t="str">
        <f>IFERROR(VLOOKUP(C21,'تكويد صنف'!$A$5:B518,2,FALSE),"")</f>
        <v/>
      </c>
      <c r="E21" s="30"/>
      <c r="F21" s="31"/>
      <c r="G21" s="30"/>
      <c r="AH21" s="25" t="str">
        <f>IF(AND(NOT(ISERR(FIND('كارت صنف'!$H$1,D21&amp;C21))),E21&gt;='كارت صنف'!$H$2,E21&lt;='كارت صنف'!$H$3),COUNT($AH$2:AH20)+1,"")</f>
        <v/>
      </c>
    </row>
    <row r="22" spans="1:34" s="25" customFormat="1" x14ac:dyDescent="0.2">
      <c r="A22" s="27"/>
      <c r="B22" s="28"/>
      <c r="C22" s="29"/>
      <c r="D22" s="29" t="str">
        <f>IFERROR(VLOOKUP(C22,'تكويد صنف'!$A$5:B519,2,FALSE),"")</f>
        <v/>
      </c>
      <c r="E22" s="30"/>
      <c r="F22" s="31"/>
      <c r="G22" s="30"/>
      <c r="AH22" s="25" t="str">
        <f>IF(AND(NOT(ISERR(FIND('كارت صنف'!$H$1,D22&amp;C22))),E22&gt;='كارت صنف'!$H$2,E22&lt;='كارت صنف'!$H$3),COUNT($AH$2:AH21)+1,"")</f>
        <v/>
      </c>
    </row>
    <row r="23" spans="1:34" s="25" customFormat="1" x14ac:dyDescent="0.2">
      <c r="A23" s="27"/>
      <c r="B23" s="28"/>
      <c r="C23" s="29"/>
      <c r="D23" s="29" t="str">
        <f>IFERROR(VLOOKUP(C23,'تكويد صنف'!$A$5:B520,2,FALSE),"")</f>
        <v/>
      </c>
      <c r="E23" s="30"/>
      <c r="F23" s="31"/>
      <c r="G23" s="30"/>
      <c r="AH23" s="25" t="str">
        <f>IF(AND(NOT(ISERR(FIND('كارت صنف'!$H$1,D23&amp;C23))),E23&gt;='كارت صنف'!$H$2,E23&lt;='كارت صنف'!$H$3),COUNT($AH$2:AH22)+1,"")</f>
        <v/>
      </c>
    </row>
    <row r="24" spans="1:34" s="25" customFormat="1" x14ac:dyDescent="0.2">
      <c r="A24" s="27"/>
      <c r="B24" s="28"/>
      <c r="C24" s="29"/>
      <c r="D24" s="29" t="str">
        <f>IFERROR(VLOOKUP(C24,'تكويد صنف'!$A$5:B521,2,FALSE),"")</f>
        <v/>
      </c>
      <c r="E24" s="30"/>
      <c r="F24" s="31"/>
      <c r="G24" s="30"/>
      <c r="AH24" s="25" t="str">
        <f>IF(AND(NOT(ISERR(FIND('كارت صنف'!$H$1,D24&amp;C24))),E24&gt;='كارت صنف'!$H$2,E24&lt;='كارت صنف'!$H$3),COUNT($AH$2:AH23)+1,"")</f>
        <v/>
      </c>
    </row>
    <row r="25" spans="1:34" s="25" customFormat="1" x14ac:dyDescent="0.2">
      <c r="A25" s="27"/>
      <c r="B25" s="28"/>
      <c r="C25" s="29"/>
      <c r="D25" s="29" t="str">
        <f>IFERROR(VLOOKUP(C25,'تكويد صنف'!$A$5:B522,2,FALSE),"")</f>
        <v/>
      </c>
      <c r="E25" s="30"/>
      <c r="F25" s="31"/>
      <c r="G25" s="30"/>
      <c r="AH25" s="25" t="str">
        <f>IF(AND(NOT(ISERR(FIND('كارت صنف'!$H$1,D25&amp;C25))),E25&gt;='كارت صنف'!$H$2,E25&lt;='كارت صنف'!$H$3),COUNT($AH$2:AH24)+1,"")</f>
        <v/>
      </c>
    </row>
    <row r="26" spans="1:34" s="25" customFormat="1" x14ac:dyDescent="0.2">
      <c r="A26" s="27"/>
      <c r="B26" s="28"/>
      <c r="C26" s="29"/>
      <c r="D26" s="29" t="str">
        <f>IFERROR(VLOOKUP(C26,'تكويد صنف'!$A$5:B523,2,FALSE),"")</f>
        <v/>
      </c>
      <c r="E26" s="30"/>
      <c r="F26" s="31"/>
      <c r="G26" s="30"/>
      <c r="AH26" s="25" t="str">
        <f>IF(AND(NOT(ISERR(FIND('كارت صنف'!$H$1,D26&amp;C26))),E26&gt;='كارت صنف'!$H$2,E26&lt;='كارت صنف'!$H$3),COUNT($AH$2:AH25)+1,"")</f>
        <v/>
      </c>
    </row>
    <row r="27" spans="1:34" s="25" customFormat="1" x14ac:dyDescent="0.2">
      <c r="A27" s="27"/>
      <c r="B27" s="28"/>
      <c r="C27" s="29"/>
      <c r="D27" s="29" t="str">
        <f>IFERROR(VLOOKUP(C27,'تكويد صنف'!$A$5:B524,2,FALSE),"")</f>
        <v/>
      </c>
      <c r="E27" s="30"/>
      <c r="F27" s="31"/>
      <c r="G27" s="30"/>
      <c r="AH27" s="25" t="str">
        <f>IF(AND(NOT(ISERR(FIND('كارت صنف'!$H$1,D27&amp;C27))),E27&gt;='كارت صنف'!$H$2,E27&lt;='كارت صنف'!$H$3),COUNT($AH$2:AH26)+1,"")</f>
        <v/>
      </c>
    </row>
    <row r="28" spans="1:34" s="25" customFormat="1" x14ac:dyDescent="0.2">
      <c r="A28" s="27"/>
      <c r="B28" s="28"/>
      <c r="C28" s="29"/>
      <c r="D28" s="29" t="str">
        <f>IFERROR(VLOOKUP(C28,'تكويد صنف'!$A$5:B525,2,FALSE),"")</f>
        <v/>
      </c>
      <c r="E28" s="30"/>
      <c r="F28" s="31"/>
      <c r="G28" s="30"/>
      <c r="AH28" s="25" t="str">
        <f>IF(AND(NOT(ISERR(FIND('كارت صنف'!$H$1,D28&amp;C28))),E28&gt;='كارت صنف'!$H$2,E28&lt;='كارت صنف'!$H$3),COUNT($AH$2:AH27)+1,"")</f>
        <v/>
      </c>
    </row>
    <row r="29" spans="1:34" s="25" customFormat="1" x14ac:dyDescent="0.2">
      <c r="A29" s="27"/>
      <c r="B29" s="28"/>
      <c r="C29" s="29"/>
      <c r="D29" s="29" t="str">
        <f>IFERROR(VLOOKUP(C29,'تكويد صنف'!$A$5:B526,2,FALSE),"")</f>
        <v/>
      </c>
      <c r="E29" s="30"/>
      <c r="F29" s="31"/>
      <c r="G29" s="30"/>
      <c r="AH29" s="25" t="str">
        <f>IF(AND(NOT(ISERR(FIND('كارت صنف'!$H$1,D29&amp;C29))),E29&gt;='كارت صنف'!$H$2,E29&lt;='كارت صنف'!$H$3),COUNT($AH$2:AH28)+1,"")</f>
        <v/>
      </c>
    </row>
    <row r="30" spans="1:34" s="25" customFormat="1" x14ac:dyDescent="0.2">
      <c r="A30" s="27"/>
      <c r="B30" s="28"/>
      <c r="C30" s="29"/>
      <c r="D30" s="29" t="str">
        <f>IFERROR(VLOOKUP(C30,'تكويد صنف'!$A$5:B527,2,FALSE),"")</f>
        <v/>
      </c>
      <c r="E30" s="30"/>
      <c r="F30" s="31"/>
      <c r="G30" s="30"/>
      <c r="AH30" s="25" t="str">
        <f>IF(AND(NOT(ISERR(FIND('كارت صنف'!$H$1,D30&amp;C30))),E30&gt;='كارت صنف'!$H$2,E30&lt;='كارت صنف'!$H$3),COUNT($AH$2:AH29)+1,"")</f>
        <v/>
      </c>
    </row>
    <row r="31" spans="1:34" s="25" customFormat="1" x14ac:dyDescent="0.2">
      <c r="A31" s="27"/>
      <c r="B31" s="28"/>
      <c r="C31" s="29"/>
      <c r="D31" s="29" t="str">
        <f>IFERROR(VLOOKUP(C31,'تكويد صنف'!$A$5:B528,2,FALSE),"")</f>
        <v/>
      </c>
      <c r="E31" s="30"/>
      <c r="F31" s="31"/>
      <c r="G31" s="30"/>
      <c r="AH31" s="25" t="str">
        <f>IF(AND(NOT(ISERR(FIND('كارت صنف'!$H$1,D31&amp;C31))),E31&gt;='كارت صنف'!$H$2,E31&lt;='كارت صنف'!$H$3),COUNT($AH$2:AH30)+1,"")</f>
        <v/>
      </c>
    </row>
    <row r="32" spans="1:34" s="25" customFormat="1" x14ac:dyDescent="0.2">
      <c r="A32" s="27"/>
      <c r="B32" s="28"/>
      <c r="C32" s="29"/>
      <c r="D32" s="29" t="str">
        <f>IFERROR(VLOOKUP(C32,'تكويد صنف'!$A$5:B529,2,FALSE),"")</f>
        <v/>
      </c>
      <c r="E32" s="30"/>
      <c r="F32" s="31"/>
      <c r="G32" s="30"/>
      <c r="AH32" s="25" t="str">
        <f>IF(AND(NOT(ISERR(FIND('كارت صنف'!$H$1,D32&amp;C32))),E32&gt;='كارت صنف'!$H$2,E32&lt;='كارت صنف'!$H$3),COUNT($AH$2:AH31)+1,"")</f>
        <v/>
      </c>
    </row>
    <row r="33" spans="1:34" s="25" customFormat="1" x14ac:dyDescent="0.2">
      <c r="A33" s="27"/>
      <c r="B33" s="28"/>
      <c r="C33" s="29"/>
      <c r="D33" s="29" t="str">
        <f>IFERROR(VLOOKUP(C33,'تكويد صنف'!$A$5:B530,2,FALSE),"")</f>
        <v/>
      </c>
      <c r="E33" s="30"/>
      <c r="F33" s="31"/>
      <c r="G33" s="30"/>
      <c r="AH33" s="25" t="str">
        <f>IF(AND(NOT(ISERR(FIND('كارت صنف'!$H$1,D33&amp;C33))),E33&gt;='كارت صنف'!$H$2,E33&lt;='كارت صنف'!$H$3),COUNT($AH$2:AH32)+1,"")</f>
        <v/>
      </c>
    </row>
    <row r="34" spans="1:34" s="25" customFormat="1" x14ac:dyDescent="0.2">
      <c r="A34" s="27"/>
      <c r="B34" s="28"/>
      <c r="C34" s="29"/>
      <c r="D34" s="29" t="str">
        <f>IFERROR(VLOOKUP(C34,'تكويد صنف'!$A$5:B531,2,FALSE),"")</f>
        <v/>
      </c>
      <c r="E34" s="30"/>
      <c r="F34" s="31"/>
      <c r="G34" s="30"/>
      <c r="AH34" s="25" t="str">
        <f>IF(AND(NOT(ISERR(FIND('كارت صنف'!$H$1,D34&amp;C34))),E34&gt;='كارت صنف'!$H$2,E34&lt;='كارت صنف'!$H$3),COUNT($AH$2:AH33)+1,"")</f>
        <v/>
      </c>
    </row>
    <row r="35" spans="1:34" s="25" customFormat="1" x14ac:dyDescent="0.2">
      <c r="A35" s="27"/>
      <c r="B35" s="28"/>
      <c r="C35" s="29"/>
      <c r="D35" s="29" t="str">
        <f>IFERROR(VLOOKUP(C35,'تكويد صنف'!$A$5:B532,2,FALSE),"")</f>
        <v/>
      </c>
      <c r="E35" s="30"/>
      <c r="F35" s="31"/>
      <c r="G35" s="30"/>
      <c r="AH35" s="25" t="str">
        <f>IF(AND(NOT(ISERR(FIND('كارت صنف'!$H$1,D35&amp;C35))),E35&gt;='كارت صنف'!$H$2,E35&lt;='كارت صنف'!$H$3),COUNT($AH$2:AH34)+1,"")</f>
        <v/>
      </c>
    </row>
    <row r="36" spans="1:34" s="25" customFormat="1" x14ac:dyDescent="0.2">
      <c r="A36" s="27"/>
      <c r="B36" s="28"/>
      <c r="C36" s="29"/>
      <c r="D36" s="29" t="str">
        <f>IFERROR(VLOOKUP(C36,'تكويد صنف'!$A$5:B533,2,FALSE),"")</f>
        <v/>
      </c>
      <c r="E36" s="30"/>
      <c r="F36" s="31"/>
      <c r="G36" s="30"/>
      <c r="AH36" s="25" t="str">
        <f>IF(AND(NOT(ISERR(FIND('كارت صنف'!$H$1,D36&amp;C36))),E36&gt;='كارت صنف'!$H$2,E36&lt;='كارت صنف'!$H$3),COUNT($AH$2:AH35)+1,"")</f>
        <v/>
      </c>
    </row>
    <row r="37" spans="1:34" s="25" customFormat="1" x14ac:dyDescent="0.2">
      <c r="A37" s="27"/>
      <c r="B37" s="28"/>
      <c r="C37" s="29"/>
      <c r="D37" s="29" t="str">
        <f>IFERROR(VLOOKUP(C37,'تكويد صنف'!$A$5:B534,2,FALSE),"")</f>
        <v/>
      </c>
      <c r="E37" s="30"/>
      <c r="F37" s="31"/>
      <c r="G37" s="30"/>
      <c r="AH37" s="25" t="str">
        <f>IF(AND(NOT(ISERR(FIND('كارت صنف'!$H$1,D37&amp;C37))),E37&gt;='كارت صنف'!$H$2,E37&lt;='كارت صنف'!$H$3),COUNT($AH$2:AH36)+1,"")</f>
        <v/>
      </c>
    </row>
    <row r="38" spans="1:34" s="25" customFormat="1" x14ac:dyDescent="0.2">
      <c r="A38" s="27"/>
      <c r="B38" s="28"/>
      <c r="C38" s="29"/>
      <c r="D38" s="29" t="str">
        <f>IFERROR(VLOOKUP(C38,'تكويد صنف'!$A$5:B535,2,FALSE),"")</f>
        <v/>
      </c>
      <c r="E38" s="30"/>
      <c r="F38" s="31"/>
      <c r="G38" s="30"/>
      <c r="AH38" s="25" t="str">
        <f>IF(AND(NOT(ISERR(FIND('كارت صنف'!$H$1,D38&amp;C38))),E38&gt;='كارت صنف'!$H$2,E38&lt;='كارت صنف'!$H$3),COUNT($AH$2:AH37)+1,"")</f>
        <v/>
      </c>
    </row>
    <row r="39" spans="1:34" s="25" customFormat="1" x14ac:dyDescent="0.2">
      <c r="A39" s="27"/>
      <c r="B39" s="28"/>
      <c r="C39" s="29"/>
      <c r="D39" s="29" t="str">
        <f>IFERROR(VLOOKUP(C39,'تكويد صنف'!$A$5:B536,2,FALSE),"")</f>
        <v/>
      </c>
      <c r="E39" s="30"/>
      <c r="F39" s="31"/>
      <c r="G39" s="30"/>
      <c r="AH39" s="25" t="str">
        <f>IF(AND(NOT(ISERR(FIND('كارت صنف'!$H$1,D39&amp;C39))),E39&gt;='كارت صنف'!$H$2,E39&lt;='كارت صنف'!$H$3),COUNT($AH$2:AH38)+1,"")</f>
        <v/>
      </c>
    </row>
    <row r="40" spans="1:34" s="25" customFormat="1" x14ac:dyDescent="0.2">
      <c r="A40" s="27"/>
      <c r="B40" s="28"/>
      <c r="C40" s="29"/>
      <c r="D40" s="29" t="str">
        <f>IFERROR(VLOOKUP(C40,'تكويد صنف'!$A$5:B537,2,FALSE),"")</f>
        <v/>
      </c>
      <c r="E40" s="30"/>
      <c r="F40" s="31"/>
      <c r="G40" s="30"/>
      <c r="AH40" s="25" t="str">
        <f>IF(AND(NOT(ISERR(FIND('كارت صنف'!$H$1,D40&amp;C40))),E40&gt;='كارت صنف'!$H$2,E40&lt;='كارت صنف'!$H$3),COUNT($AH$2:AH39)+1,"")</f>
        <v/>
      </c>
    </row>
    <row r="41" spans="1:34" s="25" customFormat="1" x14ac:dyDescent="0.2">
      <c r="A41" s="27"/>
      <c r="B41" s="28"/>
      <c r="C41" s="29"/>
      <c r="D41" s="29" t="str">
        <f>IFERROR(VLOOKUP(C41,'تكويد صنف'!$A$5:B538,2,FALSE),"")</f>
        <v/>
      </c>
      <c r="E41" s="30"/>
      <c r="F41" s="31"/>
      <c r="G41" s="30"/>
      <c r="AH41" s="25" t="str">
        <f>IF(AND(NOT(ISERR(FIND('كارت صنف'!$H$1,D41&amp;C41))),E41&gt;='كارت صنف'!$H$2,E41&lt;='كارت صنف'!$H$3),COUNT($AH$2:AH40)+1,"")</f>
        <v/>
      </c>
    </row>
    <row r="42" spans="1:34" s="25" customFormat="1" x14ac:dyDescent="0.2">
      <c r="A42" s="27"/>
      <c r="B42" s="28"/>
      <c r="C42" s="29"/>
      <c r="D42" s="29" t="str">
        <f>IFERROR(VLOOKUP(C42,'تكويد صنف'!$A$5:B539,2,FALSE),"")</f>
        <v/>
      </c>
      <c r="E42" s="30"/>
      <c r="F42" s="31"/>
      <c r="G42" s="30"/>
      <c r="AH42" s="25" t="str">
        <f>IF(AND(NOT(ISERR(FIND('كارت صنف'!$H$1,D42&amp;C42))),E42&gt;='كارت صنف'!$H$2,E42&lt;='كارت صنف'!$H$3),COUNT($AH$2:AH41)+1,"")</f>
        <v/>
      </c>
    </row>
    <row r="43" spans="1:34" s="25" customFormat="1" x14ac:dyDescent="0.2">
      <c r="A43" s="27"/>
      <c r="B43" s="28"/>
      <c r="C43" s="29"/>
      <c r="D43" s="29" t="str">
        <f>IFERROR(VLOOKUP(C43,'تكويد صنف'!$A$5:B540,2,FALSE),"")</f>
        <v/>
      </c>
      <c r="E43" s="30"/>
      <c r="F43" s="31"/>
      <c r="G43" s="30"/>
      <c r="AH43" s="25" t="str">
        <f>IF(AND(NOT(ISERR(FIND('كارت صنف'!$H$1,D43&amp;C43))),E43&gt;='كارت صنف'!$H$2,E43&lt;='كارت صنف'!$H$3),COUNT($AH$2:AH42)+1,"")</f>
        <v/>
      </c>
    </row>
    <row r="44" spans="1:34" s="25" customFormat="1" x14ac:dyDescent="0.2">
      <c r="A44" s="27"/>
      <c r="B44" s="28"/>
      <c r="C44" s="29"/>
      <c r="D44" s="29" t="str">
        <f>IFERROR(VLOOKUP(C44,'تكويد صنف'!$A$5:B541,2,FALSE),"")</f>
        <v/>
      </c>
      <c r="E44" s="30"/>
      <c r="F44" s="31"/>
      <c r="G44" s="30"/>
      <c r="AH44" s="25" t="str">
        <f>IF(AND(NOT(ISERR(FIND('كارت صنف'!$H$1,D44&amp;C44))),E44&gt;='كارت صنف'!$H$2,E44&lt;='كارت صنف'!$H$3),COUNT($AH$2:AH43)+1,"")</f>
        <v/>
      </c>
    </row>
    <row r="45" spans="1:34" s="25" customFormat="1" x14ac:dyDescent="0.2">
      <c r="A45" s="27"/>
      <c r="B45" s="28"/>
      <c r="C45" s="29"/>
      <c r="D45" s="29" t="str">
        <f>IFERROR(VLOOKUP(C45,'تكويد صنف'!$A$5:B542,2,FALSE),"")</f>
        <v/>
      </c>
      <c r="E45" s="30"/>
      <c r="F45" s="31"/>
      <c r="G45" s="30"/>
      <c r="AH45" s="25" t="str">
        <f>IF(AND(NOT(ISERR(FIND('كارت صنف'!$H$1,D45&amp;C45))),E45&gt;='كارت صنف'!$H$2,E45&lt;='كارت صنف'!$H$3),COUNT($AH$2:AH44)+1,"")</f>
        <v/>
      </c>
    </row>
    <row r="46" spans="1:34" s="25" customFormat="1" x14ac:dyDescent="0.2">
      <c r="A46" s="27"/>
      <c r="B46" s="28"/>
      <c r="C46" s="29"/>
      <c r="D46" s="29" t="str">
        <f>IFERROR(VLOOKUP(C46,'تكويد صنف'!$A$5:B543,2,FALSE),"")</f>
        <v/>
      </c>
      <c r="E46" s="30"/>
      <c r="F46" s="31"/>
      <c r="G46" s="30"/>
      <c r="AH46" s="25" t="str">
        <f>IF(AND(NOT(ISERR(FIND('كارت صنف'!$H$1,D46&amp;C46))),E46&gt;='كارت صنف'!$H$2,E46&lt;='كارت صنف'!$H$3),COUNT($AH$2:AH45)+1,"")</f>
        <v/>
      </c>
    </row>
    <row r="47" spans="1:34" s="25" customFormat="1" x14ac:dyDescent="0.2">
      <c r="A47" s="27"/>
      <c r="B47" s="28"/>
      <c r="C47" s="29"/>
      <c r="D47" s="29" t="str">
        <f>IFERROR(VLOOKUP(C47,'تكويد صنف'!$A$5:B544,2,FALSE),"")</f>
        <v/>
      </c>
      <c r="E47" s="30"/>
      <c r="F47" s="31"/>
      <c r="G47" s="30"/>
      <c r="AH47" s="25" t="str">
        <f>IF(AND(NOT(ISERR(FIND('كارت صنف'!$H$1,D47&amp;C47))),E47&gt;='كارت صنف'!$H$2,E47&lt;='كارت صنف'!$H$3),COUNT($AH$2:AH46)+1,"")</f>
        <v/>
      </c>
    </row>
    <row r="48" spans="1:34" s="25" customFormat="1" x14ac:dyDescent="0.2">
      <c r="A48" s="27"/>
      <c r="B48" s="28"/>
      <c r="C48" s="29"/>
      <c r="D48" s="29" t="str">
        <f>IFERROR(VLOOKUP(C48,'تكويد صنف'!$A$5:B545,2,FALSE),"")</f>
        <v/>
      </c>
      <c r="E48" s="30"/>
      <c r="F48" s="31"/>
      <c r="G48" s="30"/>
      <c r="AH48" s="25" t="str">
        <f>IF(AND(NOT(ISERR(FIND('كارت صنف'!$H$1,D48&amp;C48))),E48&gt;='كارت صنف'!$H$2,E48&lt;='كارت صنف'!$H$3),COUNT($AH$2:AH47)+1,"")</f>
        <v/>
      </c>
    </row>
    <row r="49" spans="1:34" s="25" customFormat="1" x14ac:dyDescent="0.2">
      <c r="A49" s="27"/>
      <c r="B49" s="28"/>
      <c r="C49" s="29"/>
      <c r="D49" s="29" t="str">
        <f>IFERROR(VLOOKUP(C49,'تكويد صنف'!$A$5:B546,2,FALSE),"")</f>
        <v/>
      </c>
      <c r="E49" s="30"/>
      <c r="F49" s="31"/>
      <c r="G49" s="30"/>
      <c r="AH49" s="25" t="str">
        <f>IF(AND(NOT(ISERR(FIND('كارت صنف'!$H$1,D49&amp;C49))),E49&gt;='كارت صنف'!$H$2,E49&lt;='كارت صنف'!$H$3),COUNT($AH$2:AH48)+1,"")</f>
        <v/>
      </c>
    </row>
    <row r="50" spans="1:34" s="25" customFormat="1" x14ac:dyDescent="0.2">
      <c r="A50" s="27"/>
      <c r="B50" s="28"/>
      <c r="C50" s="29"/>
      <c r="D50" s="29" t="str">
        <f>IFERROR(VLOOKUP(C50,'تكويد صنف'!$A$5:B547,2,FALSE),"")</f>
        <v/>
      </c>
      <c r="E50" s="30"/>
      <c r="F50" s="31"/>
      <c r="G50" s="30"/>
      <c r="AH50" s="25" t="str">
        <f>IF(AND(NOT(ISERR(FIND('كارت صنف'!$H$1,D50&amp;C50))),E50&gt;='كارت صنف'!$H$2,E50&lt;='كارت صنف'!$H$3),COUNT($AH$2:AH49)+1,"")</f>
        <v/>
      </c>
    </row>
    <row r="51" spans="1:34" s="25" customFormat="1" x14ac:dyDescent="0.2">
      <c r="A51" s="27"/>
      <c r="B51" s="28"/>
      <c r="C51" s="29"/>
      <c r="D51" s="29" t="str">
        <f>IFERROR(VLOOKUP(C51,'تكويد صنف'!$A$5:B548,2,FALSE),"")</f>
        <v/>
      </c>
      <c r="E51" s="30"/>
      <c r="F51" s="31"/>
      <c r="G51" s="30"/>
      <c r="AH51" s="25" t="str">
        <f>IF(AND(NOT(ISERR(FIND('كارت صنف'!$H$1,D51&amp;C51))),E51&gt;='كارت صنف'!$H$2,E51&lt;='كارت صنف'!$H$3),COUNT($AH$2:AH50)+1,"")</f>
        <v/>
      </c>
    </row>
    <row r="52" spans="1:34" s="25" customFormat="1" x14ac:dyDescent="0.2">
      <c r="A52" s="27"/>
      <c r="B52" s="28"/>
      <c r="C52" s="29"/>
      <c r="D52" s="29" t="str">
        <f>IFERROR(VLOOKUP(C52,'تكويد صنف'!$A$5:B549,2,FALSE),"")</f>
        <v/>
      </c>
      <c r="E52" s="30"/>
      <c r="F52" s="31"/>
      <c r="G52" s="30"/>
      <c r="AH52" s="25" t="str">
        <f>IF(AND(NOT(ISERR(FIND('كارت صنف'!$H$1,D52&amp;C52))),E52&gt;='كارت صنف'!$H$2,E52&lt;='كارت صنف'!$H$3),COUNT($AH$2:AH51)+1,"")</f>
        <v/>
      </c>
    </row>
    <row r="53" spans="1:34" s="25" customFormat="1" x14ac:dyDescent="0.2">
      <c r="A53" s="27"/>
      <c r="B53" s="28"/>
      <c r="C53" s="29"/>
      <c r="D53" s="29" t="str">
        <f>IFERROR(VLOOKUP(C53,'تكويد صنف'!$A$5:B550,2,FALSE),"")</f>
        <v/>
      </c>
      <c r="E53" s="30"/>
      <c r="F53" s="31"/>
      <c r="G53" s="30"/>
      <c r="AH53" s="25" t="str">
        <f>IF(AND(NOT(ISERR(FIND('كارت صنف'!$H$1,D53&amp;C53))),E53&gt;='كارت صنف'!$H$2,E53&lt;='كارت صنف'!$H$3),COUNT($AH$2:AH52)+1,"")</f>
        <v/>
      </c>
    </row>
    <row r="54" spans="1:34" s="25" customFormat="1" x14ac:dyDescent="0.2">
      <c r="A54" s="27"/>
      <c r="B54" s="28"/>
      <c r="C54" s="29"/>
      <c r="D54" s="29" t="str">
        <f>IFERROR(VLOOKUP(C54,'تكويد صنف'!$A$5:B551,2,FALSE),"")</f>
        <v/>
      </c>
      <c r="E54" s="30"/>
      <c r="F54" s="31"/>
      <c r="G54" s="30"/>
      <c r="AH54" s="25" t="str">
        <f>IF(AND(NOT(ISERR(FIND('كارت صنف'!$H$1,D54&amp;C54))),E54&gt;='كارت صنف'!$H$2,E54&lt;='كارت صنف'!$H$3),COUNT($AH$2:AH53)+1,"")</f>
        <v/>
      </c>
    </row>
    <row r="55" spans="1:34" s="25" customFormat="1" x14ac:dyDescent="0.2">
      <c r="A55" s="27"/>
      <c r="B55" s="28"/>
      <c r="C55" s="29"/>
      <c r="D55" s="29" t="str">
        <f>IFERROR(VLOOKUP(C55,'تكويد صنف'!$A$5:B552,2,FALSE),"")</f>
        <v/>
      </c>
      <c r="E55" s="30"/>
      <c r="F55" s="31"/>
      <c r="G55" s="30"/>
      <c r="AH55" s="25" t="str">
        <f>IF(AND(NOT(ISERR(FIND('كارت صنف'!$H$1,D55&amp;C55))),E55&gt;='كارت صنف'!$H$2,E55&lt;='كارت صنف'!$H$3),COUNT($AH$2:AH54)+1,"")</f>
        <v/>
      </c>
    </row>
    <row r="56" spans="1:34" s="25" customFormat="1" x14ac:dyDescent="0.2">
      <c r="A56" s="27"/>
      <c r="B56" s="28"/>
      <c r="C56" s="29"/>
      <c r="D56" s="29" t="str">
        <f>IFERROR(VLOOKUP(C56,'تكويد صنف'!$A$5:B553,2,FALSE),"")</f>
        <v/>
      </c>
      <c r="E56" s="30"/>
      <c r="F56" s="31"/>
      <c r="G56" s="30"/>
      <c r="AH56" s="25" t="str">
        <f>IF(AND(NOT(ISERR(FIND('كارت صنف'!$H$1,D56&amp;C56))),E56&gt;='كارت صنف'!$H$2,E56&lt;='كارت صنف'!$H$3),COUNT($AH$2:AH55)+1,"")</f>
        <v/>
      </c>
    </row>
    <row r="57" spans="1:34" s="25" customFormat="1" x14ac:dyDescent="0.2">
      <c r="A57" s="27"/>
      <c r="B57" s="28"/>
      <c r="C57" s="29"/>
      <c r="D57" s="29" t="str">
        <f>IFERROR(VLOOKUP(C57,'تكويد صنف'!$A$5:B554,2,FALSE),"")</f>
        <v/>
      </c>
      <c r="E57" s="30"/>
      <c r="F57" s="31"/>
      <c r="G57" s="30"/>
      <c r="AH57" s="25" t="str">
        <f>IF(AND(NOT(ISERR(FIND('كارت صنف'!$H$1,D57&amp;C57))),E57&gt;='كارت صنف'!$H$2,E57&lt;='كارت صنف'!$H$3),COUNT($AH$2:AH56)+1,"")</f>
        <v/>
      </c>
    </row>
    <row r="58" spans="1:34" s="25" customFormat="1" x14ac:dyDescent="0.2">
      <c r="A58" s="27"/>
      <c r="B58" s="28"/>
      <c r="C58" s="29"/>
      <c r="D58" s="29" t="str">
        <f>IFERROR(VLOOKUP(C58,'تكويد صنف'!$A$5:B555,2,FALSE),"")</f>
        <v/>
      </c>
      <c r="E58" s="30"/>
      <c r="F58" s="31"/>
      <c r="G58" s="30"/>
      <c r="AH58" s="25" t="str">
        <f>IF(AND(NOT(ISERR(FIND('كارت صنف'!$H$1,D58&amp;C58))),E58&gt;='كارت صنف'!$H$2,E58&lt;='كارت صنف'!$H$3),COUNT($AH$2:AH57)+1,"")</f>
        <v/>
      </c>
    </row>
    <row r="59" spans="1:34" s="25" customFormat="1" x14ac:dyDescent="0.2">
      <c r="A59" s="27"/>
      <c r="B59" s="28"/>
      <c r="C59" s="29"/>
      <c r="D59" s="29" t="str">
        <f>IFERROR(VLOOKUP(C59,'تكويد صنف'!$A$5:B556,2,FALSE),"")</f>
        <v/>
      </c>
      <c r="E59" s="30"/>
      <c r="F59" s="31"/>
      <c r="G59" s="30"/>
      <c r="AH59" s="25" t="str">
        <f>IF(AND(NOT(ISERR(FIND('كارت صنف'!$H$1,D59&amp;C59))),E59&gt;='كارت صنف'!$H$2,E59&lt;='كارت صنف'!$H$3),COUNT($AH$2:AH58)+1,"")</f>
        <v/>
      </c>
    </row>
    <row r="60" spans="1:34" s="25" customFormat="1" x14ac:dyDescent="0.2">
      <c r="A60" s="27"/>
      <c r="B60" s="28"/>
      <c r="C60" s="29"/>
      <c r="D60" s="29" t="str">
        <f>IFERROR(VLOOKUP(C60,'تكويد صنف'!$A$5:B557,2,FALSE),"")</f>
        <v/>
      </c>
      <c r="E60" s="30"/>
      <c r="F60" s="31"/>
      <c r="G60" s="30"/>
      <c r="AH60" s="25" t="str">
        <f>IF(AND(NOT(ISERR(FIND('كارت صنف'!$H$1,D60&amp;C60))),E60&gt;='كارت صنف'!$H$2,E60&lt;='كارت صنف'!$H$3),COUNT($AH$2:AH59)+1,"")</f>
        <v/>
      </c>
    </row>
    <row r="61" spans="1:34" s="25" customFormat="1" x14ac:dyDescent="0.2">
      <c r="A61" s="27"/>
      <c r="B61" s="28"/>
      <c r="C61" s="29"/>
      <c r="D61" s="29" t="str">
        <f>IFERROR(VLOOKUP(C61,'تكويد صنف'!$A$5:B558,2,FALSE),"")</f>
        <v/>
      </c>
      <c r="E61" s="30"/>
      <c r="F61" s="31"/>
      <c r="G61" s="30"/>
      <c r="AH61" s="25" t="str">
        <f>IF(AND(NOT(ISERR(FIND('كارت صنف'!$H$1,D61&amp;C61))),E61&gt;='كارت صنف'!$H$2,E61&lt;='كارت صنف'!$H$3),COUNT($AH$2:AH60)+1,"")</f>
        <v/>
      </c>
    </row>
    <row r="62" spans="1:34" s="25" customFormat="1" x14ac:dyDescent="0.2">
      <c r="A62" s="27"/>
      <c r="B62" s="28"/>
      <c r="C62" s="29"/>
      <c r="D62" s="29" t="str">
        <f>IFERROR(VLOOKUP(C62,'تكويد صنف'!$A$5:B559,2,FALSE),"")</f>
        <v/>
      </c>
      <c r="E62" s="30"/>
      <c r="F62" s="31"/>
      <c r="G62" s="30"/>
      <c r="AH62" s="25" t="str">
        <f>IF(AND(NOT(ISERR(FIND('كارت صنف'!$H$1,D62&amp;C62))),E62&gt;='كارت صنف'!$H$2,E62&lt;='كارت صنف'!$H$3),COUNT($AH$2:AH61)+1,"")</f>
        <v/>
      </c>
    </row>
    <row r="63" spans="1:34" s="25" customFormat="1" x14ac:dyDescent="0.2">
      <c r="A63" s="27"/>
      <c r="B63" s="28"/>
      <c r="C63" s="29"/>
      <c r="D63" s="29" t="str">
        <f>IFERROR(VLOOKUP(C63,'تكويد صنف'!$A$5:B560,2,FALSE),"")</f>
        <v/>
      </c>
      <c r="E63" s="30"/>
      <c r="F63" s="31"/>
      <c r="G63" s="30"/>
      <c r="AH63" s="25" t="str">
        <f>IF(AND(NOT(ISERR(FIND('كارت صنف'!$H$1,D63&amp;C63))),E63&gt;='كارت صنف'!$H$2,E63&lt;='كارت صنف'!$H$3),COUNT($AH$2:AH62)+1,"")</f>
        <v/>
      </c>
    </row>
    <row r="64" spans="1:34" s="25" customFormat="1" x14ac:dyDescent="0.2">
      <c r="A64" s="27"/>
      <c r="B64" s="28"/>
      <c r="C64" s="29"/>
      <c r="D64" s="29" t="str">
        <f>IFERROR(VLOOKUP(C64,'تكويد صنف'!$A$5:B561,2,FALSE),"")</f>
        <v/>
      </c>
      <c r="E64" s="30"/>
      <c r="F64" s="31"/>
      <c r="G64" s="30"/>
      <c r="AH64" s="25" t="str">
        <f>IF(AND(NOT(ISERR(FIND('كارت صنف'!$H$1,D64&amp;C64))),E64&gt;='كارت صنف'!$H$2,E64&lt;='كارت صنف'!$H$3),COUNT($AH$2:AH63)+1,"")</f>
        <v/>
      </c>
    </row>
    <row r="65" spans="1:34" s="25" customFormat="1" x14ac:dyDescent="0.2">
      <c r="A65" s="27"/>
      <c r="B65" s="28"/>
      <c r="C65" s="29"/>
      <c r="D65" s="29" t="str">
        <f>IFERROR(VLOOKUP(C65,'تكويد صنف'!$A$5:B562,2,FALSE),"")</f>
        <v/>
      </c>
      <c r="E65" s="30"/>
      <c r="F65" s="31"/>
      <c r="G65" s="30"/>
      <c r="AH65" s="25" t="str">
        <f>IF(AND(NOT(ISERR(FIND('كارت صنف'!$H$1,D65&amp;C65))),E65&gt;='كارت صنف'!$H$2,E65&lt;='كارت صنف'!$H$3),COUNT($AH$2:AH64)+1,"")</f>
        <v/>
      </c>
    </row>
    <row r="66" spans="1:34" s="25" customFormat="1" x14ac:dyDescent="0.2">
      <c r="A66" s="27"/>
      <c r="B66" s="28"/>
      <c r="C66" s="29"/>
      <c r="D66" s="29" t="str">
        <f>IFERROR(VLOOKUP(C66,'تكويد صنف'!$A$5:B563,2,FALSE),"")</f>
        <v/>
      </c>
      <c r="E66" s="30"/>
      <c r="F66" s="31"/>
      <c r="G66" s="30"/>
      <c r="AH66" s="25" t="str">
        <f>IF(AND(NOT(ISERR(FIND('كارت صنف'!$H$1,D66&amp;C66))),E66&gt;='كارت صنف'!$H$2,E66&lt;='كارت صنف'!$H$3),COUNT($AH$2:AH65)+1,"")</f>
        <v/>
      </c>
    </row>
    <row r="67" spans="1:34" s="25" customFormat="1" x14ac:dyDescent="0.2">
      <c r="A67" s="27"/>
      <c r="B67" s="28"/>
      <c r="C67" s="29"/>
      <c r="D67" s="29" t="str">
        <f>IFERROR(VLOOKUP(C67,'تكويد صنف'!$A$5:B564,2,FALSE),"")</f>
        <v/>
      </c>
      <c r="E67" s="30"/>
      <c r="F67" s="31"/>
      <c r="G67" s="30"/>
      <c r="AH67" s="25" t="str">
        <f>IF(AND(NOT(ISERR(FIND('كارت صنف'!$H$1,D67&amp;C67))),E67&gt;='كارت صنف'!$H$2,E67&lt;='كارت صنف'!$H$3),COUNT($AH$2:AH66)+1,"")</f>
        <v/>
      </c>
    </row>
    <row r="68" spans="1:34" s="25" customFormat="1" x14ac:dyDescent="0.2">
      <c r="A68" s="27"/>
      <c r="B68" s="28"/>
      <c r="C68" s="29"/>
      <c r="D68" s="29" t="str">
        <f>IFERROR(VLOOKUP(C68,'تكويد صنف'!$A$5:B565,2,FALSE),"")</f>
        <v/>
      </c>
      <c r="E68" s="30"/>
      <c r="F68" s="31"/>
      <c r="G68" s="30"/>
      <c r="AH68" s="25" t="str">
        <f>IF(AND(NOT(ISERR(FIND('كارت صنف'!$H$1,D68&amp;C68))),E68&gt;='كارت صنف'!$H$2,E68&lt;='كارت صنف'!$H$3),COUNT($AH$2:AH67)+1,"")</f>
        <v/>
      </c>
    </row>
    <row r="69" spans="1:34" s="25" customFormat="1" x14ac:dyDescent="0.2">
      <c r="A69" s="27"/>
      <c r="B69" s="28"/>
      <c r="C69" s="29"/>
      <c r="D69" s="29" t="str">
        <f>IFERROR(VLOOKUP(C69,'تكويد صنف'!$A$5:B566,2,FALSE),"")</f>
        <v/>
      </c>
      <c r="E69" s="30"/>
      <c r="F69" s="31"/>
      <c r="G69" s="30"/>
      <c r="AH69" s="25" t="str">
        <f>IF(AND(NOT(ISERR(FIND('كارت صنف'!$H$1,D69&amp;C69))),E69&gt;='كارت صنف'!$H$2,E69&lt;='كارت صنف'!$H$3),COUNT($AH$2:AH68)+1,"")</f>
        <v/>
      </c>
    </row>
    <row r="70" spans="1:34" s="25" customFormat="1" x14ac:dyDescent="0.2">
      <c r="A70" s="27"/>
      <c r="B70" s="28"/>
      <c r="C70" s="29"/>
      <c r="D70" s="29" t="str">
        <f>IFERROR(VLOOKUP(C70,'تكويد صنف'!$A$5:B567,2,FALSE),"")</f>
        <v/>
      </c>
      <c r="E70" s="30"/>
      <c r="F70" s="31"/>
      <c r="G70" s="30"/>
      <c r="AH70" s="25" t="str">
        <f>IF(AND(NOT(ISERR(FIND('كارت صنف'!$H$1,D70&amp;C70))),E70&gt;='كارت صنف'!$H$2,E70&lt;='كارت صنف'!$H$3),COUNT($AH$2:AH69)+1,"")</f>
        <v/>
      </c>
    </row>
    <row r="71" spans="1:34" s="25" customFormat="1" x14ac:dyDescent="0.2">
      <c r="A71" s="27"/>
      <c r="B71" s="28"/>
      <c r="C71" s="29"/>
      <c r="D71" s="29" t="str">
        <f>IFERROR(VLOOKUP(C71,'تكويد صنف'!$A$5:B568,2,FALSE),"")</f>
        <v/>
      </c>
      <c r="E71" s="30"/>
      <c r="F71" s="31"/>
      <c r="G71" s="30"/>
      <c r="AH71" s="25" t="str">
        <f>IF(AND(NOT(ISERR(FIND('كارت صنف'!$H$1,D71&amp;C71))),E71&gt;='كارت صنف'!$H$2,E71&lt;='كارت صنف'!$H$3),COUNT($AH$2:AH70)+1,"")</f>
        <v/>
      </c>
    </row>
    <row r="72" spans="1:34" s="25" customFormat="1" x14ac:dyDescent="0.2">
      <c r="A72" s="27"/>
      <c r="B72" s="28"/>
      <c r="C72" s="29"/>
      <c r="D72" s="29" t="str">
        <f>IFERROR(VLOOKUP(C72,'تكويد صنف'!$A$5:B569,2,FALSE),"")</f>
        <v/>
      </c>
      <c r="E72" s="30"/>
      <c r="F72" s="31"/>
      <c r="G72" s="30"/>
      <c r="AH72" s="25" t="str">
        <f>IF(AND(NOT(ISERR(FIND('كارت صنف'!$H$1,D72&amp;C72))),E72&gt;='كارت صنف'!$H$2,E72&lt;='كارت صنف'!$H$3),COUNT($AH$2:AH71)+1,"")</f>
        <v/>
      </c>
    </row>
    <row r="73" spans="1:34" s="25" customFormat="1" x14ac:dyDescent="0.2">
      <c r="A73" s="27"/>
      <c r="B73" s="28"/>
      <c r="C73" s="29"/>
      <c r="D73" s="29" t="str">
        <f>IFERROR(VLOOKUP(C73,'تكويد صنف'!$A$5:B570,2,FALSE),"")</f>
        <v/>
      </c>
      <c r="E73" s="30"/>
      <c r="F73" s="31"/>
      <c r="G73" s="30"/>
      <c r="AH73" s="25" t="str">
        <f>IF(AND(NOT(ISERR(FIND('كارت صنف'!$H$1,D73&amp;C73))),E73&gt;='كارت صنف'!$H$2,E73&lt;='كارت صنف'!$H$3),COUNT($AH$2:AH72)+1,"")</f>
        <v/>
      </c>
    </row>
    <row r="74" spans="1:34" s="25" customFormat="1" x14ac:dyDescent="0.2">
      <c r="A74" s="27"/>
      <c r="B74" s="28"/>
      <c r="C74" s="29"/>
      <c r="D74" s="29" t="str">
        <f>IFERROR(VLOOKUP(C74,'تكويد صنف'!$A$5:B571,2,FALSE),"")</f>
        <v/>
      </c>
      <c r="E74" s="30"/>
      <c r="F74" s="31"/>
      <c r="G74" s="30"/>
      <c r="AH74" s="25" t="str">
        <f>IF(AND(NOT(ISERR(FIND('كارت صنف'!$H$1,D74&amp;C74))),E74&gt;='كارت صنف'!$H$2,E74&lt;='كارت صنف'!$H$3),COUNT($AH$2:AH73)+1,"")</f>
        <v/>
      </c>
    </row>
    <row r="75" spans="1:34" s="25" customFormat="1" x14ac:dyDescent="0.2">
      <c r="A75" s="27"/>
      <c r="B75" s="28"/>
      <c r="C75" s="29"/>
      <c r="D75" s="29" t="str">
        <f>IFERROR(VLOOKUP(C75,'تكويد صنف'!$A$5:B572,2,FALSE),"")</f>
        <v/>
      </c>
      <c r="E75" s="30"/>
      <c r="F75" s="31"/>
      <c r="G75" s="30"/>
      <c r="AH75" s="25" t="str">
        <f>IF(AND(NOT(ISERR(FIND('كارت صنف'!$H$1,D75&amp;C75))),E75&gt;='كارت صنف'!$H$2,E75&lt;='كارت صنف'!$H$3),COUNT($AH$2:AH74)+1,"")</f>
        <v/>
      </c>
    </row>
    <row r="76" spans="1:34" s="25" customFormat="1" x14ac:dyDescent="0.2">
      <c r="A76" s="27"/>
      <c r="B76" s="28"/>
      <c r="C76" s="29"/>
      <c r="D76" s="29" t="str">
        <f>IFERROR(VLOOKUP(C76,'تكويد صنف'!$A$5:B573,2,FALSE),"")</f>
        <v/>
      </c>
      <c r="E76" s="30"/>
      <c r="F76" s="31"/>
      <c r="G76" s="30"/>
      <c r="AH76" s="25" t="str">
        <f>IF(AND(NOT(ISERR(FIND('كارت صنف'!$H$1,D76&amp;C76))),E76&gt;='كارت صنف'!$H$2,E76&lt;='كارت صنف'!$H$3),COUNT($AH$2:AH75)+1,"")</f>
        <v/>
      </c>
    </row>
    <row r="77" spans="1:34" s="25" customFormat="1" x14ac:dyDescent="0.2">
      <c r="A77" s="27"/>
      <c r="B77" s="28"/>
      <c r="C77" s="29"/>
      <c r="D77" s="29" t="str">
        <f>IFERROR(VLOOKUP(C77,'تكويد صنف'!$A$5:B574,2,FALSE),"")</f>
        <v/>
      </c>
      <c r="E77" s="30"/>
      <c r="F77" s="31"/>
      <c r="G77" s="30"/>
      <c r="AH77" s="25" t="str">
        <f>IF(AND(NOT(ISERR(FIND('كارت صنف'!$H$1,D77&amp;C77))),E77&gt;='كارت صنف'!$H$2,E77&lt;='كارت صنف'!$H$3),COUNT($AH$2:AH76)+1,"")</f>
        <v/>
      </c>
    </row>
    <row r="78" spans="1:34" s="25" customFormat="1" x14ac:dyDescent="0.2">
      <c r="A78" s="27"/>
      <c r="B78" s="28"/>
      <c r="C78" s="29"/>
      <c r="D78" s="29" t="str">
        <f>IFERROR(VLOOKUP(C78,'تكويد صنف'!$A$5:B575,2,FALSE),"")</f>
        <v/>
      </c>
      <c r="E78" s="30"/>
      <c r="F78" s="31"/>
      <c r="G78" s="30"/>
      <c r="AH78" s="25" t="str">
        <f>IF(AND(NOT(ISERR(FIND('كارت صنف'!$H$1,D78&amp;C78))),E78&gt;='كارت صنف'!$H$2,E78&lt;='كارت صنف'!$H$3),COUNT($AH$2:AH77)+1,"")</f>
        <v/>
      </c>
    </row>
    <row r="79" spans="1:34" s="25" customFormat="1" x14ac:dyDescent="0.2">
      <c r="A79" s="27"/>
      <c r="B79" s="28"/>
      <c r="C79" s="29"/>
      <c r="D79" s="29" t="str">
        <f>IFERROR(VLOOKUP(C79,'تكويد صنف'!$A$5:B576,2,FALSE),"")</f>
        <v/>
      </c>
      <c r="E79" s="30"/>
      <c r="F79" s="31"/>
      <c r="G79" s="30"/>
      <c r="AH79" s="25" t="str">
        <f>IF(AND(NOT(ISERR(FIND('كارت صنف'!$H$1,D79&amp;C79))),E79&gt;='كارت صنف'!$H$2,E79&lt;='كارت صنف'!$H$3),COUNT($AH$2:AH78)+1,"")</f>
        <v/>
      </c>
    </row>
    <row r="80" spans="1:34" s="25" customFormat="1" x14ac:dyDescent="0.2">
      <c r="A80" s="27"/>
      <c r="B80" s="28"/>
      <c r="C80" s="29"/>
      <c r="D80" s="29" t="str">
        <f>IFERROR(VLOOKUP(C80,'تكويد صنف'!$A$5:B577,2,FALSE),"")</f>
        <v/>
      </c>
      <c r="E80" s="30"/>
      <c r="F80" s="31"/>
      <c r="G80" s="30"/>
      <c r="AH80" s="25" t="str">
        <f>IF(AND(NOT(ISERR(FIND('كارت صنف'!$H$1,D80&amp;C80))),E80&gt;='كارت صنف'!$H$2,E80&lt;='كارت صنف'!$H$3),COUNT($AH$2:AH79)+1,"")</f>
        <v/>
      </c>
    </row>
    <row r="81" spans="1:34" s="25" customFormat="1" x14ac:dyDescent="0.2">
      <c r="A81" s="27"/>
      <c r="B81" s="28"/>
      <c r="C81" s="29"/>
      <c r="D81" s="29" t="str">
        <f>IFERROR(VLOOKUP(C81,'تكويد صنف'!$A$5:B578,2,FALSE),"")</f>
        <v/>
      </c>
      <c r="E81" s="30"/>
      <c r="F81" s="31"/>
      <c r="G81" s="30"/>
      <c r="AH81" s="25" t="str">
        <f>IF(AND(NOT(ISERR(FIND('كارت صنف'!$H$1,D81&amp;C81))),E81&gt;='كارت صنف'!$H$2,E81&lt;='كارت صنف'!$H$3),COUNT($AH$2:AH80)+1,"")</f>
        <v/>
      </c>
    </row>
    <row r="82" spans="1:34" s="25" customFormat="1" x14ac:dyDescent="0.2">
      <c r="A82" s="27"/>
      <c r="B82" s="28"/>
      <c r="C82" s="29"/>
      <c r="D82" s="29" t="str">
        <f>IFERROR(VLOOKUP(C82,'تكويد صنف'!$A$5:B579,2,FALSE),"")</f>
        <v/>
      </c>
      <c r="E82" s="30"/>
      <c r="F82" s="31"/>
      <c r="G82" s="30"/>
      <c r="AH82" s="25" t="str">
        <f>IF(AND(NOT(ISERR(FIND('كارت صنف'!$H$1,D82&amp;C82))),E82&gt;='كارت صنف'!$H$2,E82&lt;='كارت صنف'!$H$3),COUNT($AH$2:AH81)+1,"")</f>
        <v/>
      </c>
    </row>
    <row r="83" spans="1:34" s="25" customFormat="1" x14ac:dyDescent="0.2">
      <c r="A83" s="27"/>
      <c r="B83" s="28"/>
      <c r="C83" s="29"/>
      <c r="D83" s="29" t="str">
        <f>IFERROR(VLOOKUP(C83,'تكويد صنف'!$A$5:B580,2,FALSE),"")</f>
        <v/>
      </c>
      <c r="E83" s="30"/>
      <c r="F83" s="31"/>
      <c r="G83" s="30"/>
      <c r="AH83" s="25" t="str">
        <f>IF(AND(NOT(ISERR(FIND('كارت صنف'!$H$1,D83&amp;C83))),E83&gt;='كارت صنف'!$H$2,E83&lt;='كارت صنف'!$H$3),COUNT($AH$2:AH82)+1,"")</f>
        <v/>
      </c>
    </row>
    <row r="84" spans="1:34" s="25" customFormat="1" x14ac:dyDescent="0.2">
      <c r="A84" s="27"/>
      <c r="B84" s="28"/>
      <c r="C84" s="29"/>
      <c r="D84" s="29" t="str">
        <f>IFERROR(VLOOKUP(C84,'تكويد صنف'!$A$5:B581,2,FALSE),"")</f>
        <v/>
      </c>
      <c r="E84" s="30"/>
      <c r="F84" s="31"/>
      <c r="G84" s="30"/>
      <c r="AH84" s="25" t="str">
        <f>IF(AND(NOT(ISERR(FIND('كارت صنف'!$H$1,D84&amp;C84))),E84&gt;='كارت صنف'!$H$2,E84&lt;='كارت صنف'!$H$3),COUNT($AH$2:AH83)+1,"")</f>
        <v/>
      </c>
    </row>
    <row r="85" spans="1:34" s="25" customFormat="1" x14ac:dyDescent="0.2">
      <c r="A85" s="27"/>
      <c r="B85" s="28"/>
      <c r="C85" s="29"/>
      <c r="D85" s="29" t="str">
        <f>IFERROR(VLOOKUP(C85,'تكويد صنف'!$A$5:B582,2,FALSE),"")</f>
        <v/>
      </c>
      <c r="E85" s="30"/>
      <c r="F85" s="31"/>
      <c r="G85" s="30"/>
      <c r="AH85" s="25" t="str">
        <f>IF(AND(NOT(ISERR(FIND('كارت صنف'!$H$1,D85&amp;C85))),E85&gt;='كارت صنف'!$H$2,E85&lt;='كارت صنف'!$H$3),COUNT($AH$2:AH84)+1,"")</f>
        <v/>
      </c>
    </row>
    <row r="86" spans="1:34" s="25" customFormat="1" x14ac:dyDescent="0.2">
      <c r="A86" s="27"/>
      <c r="B86" s="28"/>
      <c r="C86" s="29"/>
      <c r="D86" s="29" t="str">
        <f>IFERROR(VLOOKUP(C86,'تكويد صنف'!$A$5:B583,2,FALSE),"")</f>
        <v/>
      </c>
      <c r="E86" s="30"/>
      <c r="F86" s="31"/>
      <c r="G86" s="30"/>
      <c r="AH86" s="25" t="str">
        <f>IF(AND(NOT(ISERR(FIND('كارت صنف'!$H$1,D86&amp;C86))),E86&gt;='كارت صنف'!$H$2,E86&lt;='كارت صنف'!$H$3),COUNT($AH$2:AH85)+1,"")</f>
        <v/>
      </c>
    </row>
    <row r="87" spans="1:34" s="25" customFormat="1" x14ac:dyDescent="0.2">
      <c r="A87" s="27"/>
      <c r="B87" s="28"/>
      <c r="C87" s="29"/>
      <c r="D87" s="29" t="str">
        <f>IFERROR(VLOOKUP(C87,'تكويد صنف'!$A$5:B584,2,FALSE),"")</f>
        <v/>
      </c>
      <c r="E87" s="30"/>
      <c r="F87" s="31"/>
      <c r="G87" s="30"/>
      <c r="AH87" s="25" t="str">
        <f>IF(AND(NOT(ISERR(FIND('كارت صنف'!$H$1,D87&amp;C87))),E87&gt;='كارت صنف'!$H$2,E87&lt;='كارت صنف'!$H$3),COUNT($AH$2:AH86)+1,"")</f>
        <v/>
      </c>
    </row>
    <row r="88" spans="1:34" s="25" customFormat="1" x14ac:dyDescent="0.2">
      <c r="A88" s="27"/>
      <c r="B88" s="28"/>
      <c r="C88" s="29"/>
      <c r="D88" s="29" t="str">
        <f>IFERROR(VLOOKUP(C88,'تكويد صنف'!$A$5:B585,2,FALSE),"")</f>
        <v/>
      </c>
      <c r="E88" s="30"/>
      <c r="F88" s="31"/>
      <c r="G88" s="30"/>
      <c r="AH88" s="25" t="str">
        <f>IF(AND(NOT(ISERR(FIND('كارت صنف'!$H$1,D88&amp;C88))),E88&gt;='كارت صنف'!$H$2,E88&lt;='كارت صنف'!$H$3),COUNT($AH$2:AH87)+1,"")</f>
        <v/>
      </c>
    </row>
    <row r="89" spans="1:34" s="25" customFormat="1" x14ac:dyDescent="0.2">
      <c r="A89" s="27"/>
      <c r="B89" s="28"/>
      <c r="C89" s="29"/>
      <c r="D89" s="29" t="str">
        <f>IFERROR(VLOOKUP(C89,'تكويد صنف'!$A$5:B586,2,FALSE),"")</f>
        <v/>
      </c>
      <c r="E89" s="30"/>
      <c r="F89" s="31"/>
      <c r="G89" s="30"/>
      <c r="AH89" s="25" t="str">
        <f>IF(AND(NOT(ISERR(FIND('كارت صنف'!$H$1,D89&amp;C89))),E89&gt;='كارت صنف'!$H$2,E89&lt;='كارت صنف'!$H$3),COUNT($AH$2:AH88)+1,"")</f>
        <v/>
      </c>
    </row>
    <row r="90" spans="1:34" s="25" customFormat="1" x14ac:dyDescent="0.2">
      <c r="A90" s="27"/>
      <c r="B90" s="28"/>
      <c r="C90" s="29"/>
      <c r="D90" s="29" t="str">
        <f>IFERROR(VLOOKUP(C90,'تكويد صنف'!$A$5:B587,2,FALSE),"")</f>
        <v/>
      </c>
      <c r="E90" s="30"/>
      <c r="F90" s="31"/>
      <c r="G90" s="30"/>
      <c r="AH90" s="25" t="str">
        <f>IF(AND(NOT(ISERR(FIND('كارت صنف'!$H$1,D90&amp;C90))),E90&gt;='كارت صنف'!$H$2,E90&lt;='كارت صنف'!$H$3),COUNT($AH$2:AH89)+1,"")</f>
        <v/>
      </c>
    </row>
    <row r="91" spans="1:34" s="25" customFormat="1" x14ac:dyDescent="0.2">
      <c r="A91" s="27"/>
      <c r="B91" s="28"/>
      <c r="C91" s="29"/>
      <c r="D91" s="29" t="str">
        <f>IFERROR(VLOOKUP(C91,'تكويد صنف'!$A$5:B588,2,FALSE),"")</f>
        <v/>
      </c>
      <c r="E91" s="30"/>
      <c r="F91" s="31"/>
      <c r="G91" s="30"/>
      <c r="AH91" s="25" t="str">
        <f>IF(AND(NOT(ISERR(FIND('كارت صنف'!$H$1,D91&amp;C91))),E91&gt;='كارت صنف'!$H$2,E91&lt;='كارت صنف'!$H$3),COUNT($AH$2:AH90)+1,"")</f>
        <v/>
      </c>
    </row>
    <row r="92" spans="1:34" s="25" customFormat="1" x14ac:dyDescent="0.2">
      <c r="A92" s="27"/>
      <c r="B92" s="28"/>
      <c r="C92" s="29"/>
      <c r="D92" s="29" t="str">
        <f>IFERROR(VLOOKUP(C92,'تكويد صنف'!$A$5:B589,2,FALSE),"")</f>
        <v/>
      </c>
      <c r="E92" s="30"/>
      <c r="F92" s="31"/>
      <c r="G92" s="30"/>
      <c r="AH92" s="25" t="str">
        <f>IF(AND(NOT(ISERR(FIND('كارت صنف'!$H$1,D92&amp;C92))),E92&gt;='كارت صنف'!$H$2,E92&lt;='كارت صنف'!$H$3),COUNT($AH$2:AH91)+1,"")</f>
        <v/>
      </c>
    </row>
    <row r="93" spans="1:34" s="25" customFormat="1" x14ac:dyDescent="0.2">
      <c r="A93" s="27"/>
      <c r="B93" s="28"/>
      <c r="C93" s="29"/>
      <c r="D93" s="29" t="str">
        <f>IFERROR(VLOOKUP(C93,'تكويد صنف'!$A$5:B590,2,FALSE),"")</f>
        <v/>
      </c>
      <c r="E93" s="30"/>
      <c r="F93" s="31"/>
      <c r="G93" s="30"/>
      <c r="AH93" s="25" t="str">
        <f>IF(AND(NOT(ISERR(FIND('كارت صنف'!$H$1,D93&amp;C93))),E93&gt;='كارت صنف'!$H$2,E93&lt;='كارت صنف'!$H$3),COUNT($AH$2:AH92)+1,"")</f>
        <v/>
      </c>
    </row>
    <row r="94" spans="1:34" s="25" customFormat="1" x14ac:dyDescent="0.2">
      <c r="A94" s="27"/>
      <c r="B94" s="28"/>
      <c r="C94" s="29"/>
      <c r="D94" s="29" t="str">
        <f>IFERROR(VLOOKUP(C94,'تكويد صنف'!$A$5:B591,2,FALSE),"")</f>
        <v/>
      </c>
      <c r="E94" s="30"/>
      <c r="F94" s="31"/>
      <c r="G94" s="30"/>
      <c r="AH94" s="25" t="str">
        <f>IF(AND(NOT(ISERR(FIND('كارت صنف'!$H$1,D94&amp;C94))),E94&gt;='كارت صنف'!$H$2,E94&lt;='كارت صنف'!$H$3),COUNT($AH$2:AH93)+1,"")</f>
        <v/>
      </c>
    </row>
    <row r="95" spans="1:34" s="25" customFormat="1" x14ac:dyDescent="0.2">
      <c r="A95" s="27"/>
      <c r="B95" s="28"/>
      <c r="C95" s="29"/>
      <c r="D95" s="29" t="str">
        <f>IFERROR(VLOOKUP(C95,'تكويد صنف'!$A$5:B592,2,FALSE),"")</f>
        <v/>
      </c>
      <c r="E95" s="30"/>
      <c r="F95" s="31"/>
      <c r="G95" s="30"/>
      <c r="AH95" s="25" t="str">
        <f>IF(AND(NOT(ISERR(FIND('كارت صنف'!$H$1,D95&amp;C95))),E95&gt;='كارت صنف'!$H$2,E95&lt;='كارت صنف'!$H$3),COUNT($AH$2:AH94)+1,"")</f>
        <v/>
      </c>
    </row>
    <row r="96" spans="1:34" s="25" customFormat="1" x14ac:dyDescent="0.2">
      <c r="A96" s="27"/>
      <c r="B96" s="28"/>
      <c r="C96" s="29"/>
      <c r="D96" s="29" t="str">
        <f>IFERROR(VLOOKUP(C96,'تكويد صنف'!$A$5:B593,2,FALSE),"")</f>
        <v/>
      </c>
      <c r="E96" s="30"/>
      <c r="F96" s="31"/>
      <c r="G96" s="30"/>
      <c r="AH96" s="25" t="str">
        <f>IF(AND(NOT(ISERR(FIND('كارت صنف'!$H$1,D96&amp;C96))),E96&gt;='كارت صنف'!$H$2,E96&lt;='كارت صنف'!$H$3),COUNT($AH$2:AH95)+1,"")</f>
        <v/>
      </c>
    </row>
    <row r="97" spans="1:34" s="25" customFormat="1" x14ac:dyDescent="0.2">
      <c r="A97" s="27"/>
      <c r="B97" s="28"/>
      <c r="C97" s="29"/>
      <c r="D97" s="29" t="str">
        <f>IFERROR(VLOOKUP(C97,'تكويد صنف'!$A$5:B594,2,FALSE),"")</f>
        <v/>
      </c>
      <c r="E97" s="30"/>
      <c r="F97" s="31"/>
      <c r="G97" s="30"/>
      <c r="AH97" s="25" t="str">
        <f>IF(AND(NOT(ISERR(FIND('كارت صنف'!$H$1,D97&amp;C97))),E97&gt;='كارت صنف'!$H$2,E97&lt;='كارت صنف'!$H$3),COUNT($AH$2:AH96)+1,"")</f>
        <v/>
      </c>
    </row>
    <row r="98" spans="1:34" s="25" customFormat="1" x14ac:dyDescent="0.2">
      <c r="A98" s="27"/>
      <c r="B98" s="28"/>
      <c r="C98" s="29"/>
      <c r="D98" s="29" t="str">
        <f>IFERROR(VLOOKUP(C98,'تكويد صنف'!$A$5:B595,2,FALSE),"")</f>
        <v/>
      </c>
      <c r="E98" s="30"/>
      <c r="F98" s="31"/>
      <c r="G98" s="30"/>
      <c r="AH98" s="25" t="str">
        <f>IF(AND(NOT(ISERR(FIND('كارت صنف'!$H$1,D98&amp;C98))),E98&gt;='كارت صنف'!$H$2,E98&lt;='كارت صنف'!$H$3),COUNT($AH$2:AH97)+1,"")</f>
        <v/>
      </c>
    </row>
    <row r="99" spans="1:34" s="25" customFormat="1" x14ac:dyDescent="0.2">
      <c r="A99" s="27"/>
      <c r="B99" s="28"/>
      <c r="C99" s="29"/>
      <c r="D99" s="29" t="str">
        <f>IFERROR(VLOOKUP(C99,'تكويد صنف'!$A$5:B596,2,FALSE),"")</f>
        <v/>
      </c>
      <c r="E99" s="30"/>
      <c r="F99" s="31"/>
      <c r="G99" s="30"/>
      <c r="AH99" s="25" t="str">
        <f>IF(AND(NOT(ISERR(FIND('كارت صنف'!$H$1,D99&amp;C99))),E99&gt;='كارت صنف'!$H$2,E99&lt;='كارت صنف'!$H$3),COUNT($AH$2:AH98)+1,"")</f>
        <v/>
      </c>
    </row>
    <row r="100" spans="1:34" s="25" customFormat="1" x14ac:dyDescent="0.2">
      <c r="A100" s="27"/>
      <c r="B100" s="28"/>
      <c r="C100" s="29"/>
      <c r="D100" s="29" t="str">
        <f>IFERROR(VLOOKUP(C100,'تكويد صنف'!$A$5:B597,2,FALSE),"")</f>
        <v/>
      </c>
      <c r="E100" s="30"/>
      <c r="F100" s="31"/>
      <c r="G100" s="30"/>
      <c r="AH100" s="25" t="str">
        <f>IF(AND(NOT(ISERR(FIND('كارت صنف'!$H$1,D100&amp;C100))),E100&gt;='كارت صنف'!$H$2,E100&lt;='كارت صنف'!$H$3),COUNT($AH$2:AH99)+1,"")</f>
        <v/>
      </c>
    </row>
    <row r="101" spans="1:34" s="25" customFormat="1" x14ac:dyDescent="0.2">
      <c r="A101" s="27"/>
      <c r="B101" s="28"/>
      <c r="C101" s="29"/>
      <c r="D101" s="29" t="str">
        <f>IFERROR(VLOOKUP(C101,'تكويد صنف'!$A$5:B598,2,FALSE),"")</f>
        <v/>
      </c>
      <c r="E101" s="30"/>
      <c r="F101" s="31"/>
      <c r="G101" s="30"/>
      <c r="AH101" s="25" t="str">
        <f>IF(AND(NOT(ISERR(FIND('كارت صنف'!$H$1,D101&amp;C101))),E101&gt;='كارت صنف'!$H$2,E101&lt;='كارت صنف'!$H$3),COUNT($AH$2:AH100)+1,"")</f>
        <v/>
      </c>
    </row>
    <row r="102" spans="1:34" s="25" customFormat="1" x14ac:dyDescent="0.2">
      <c r="A102" s="27"/>
      <c r="B102" s="28"/>
      <c r="C102" s="29"/>
      <c r="D102" s="29" t="str">
        <f>IFERROR(VLOOKUP(C102,'تكويد صنف'!$A$5:B599,2,FALSE),"")</f>
        <v/>
      </c>
      <c r="E102" s="30"/>
      <c r="F102" s="31"/>
      <c r="G102" s="30"/>
      <c r="AH102" s="25" t="str">
        <f>IF(AND(NOT(ISERR(FIND('كارت صنف'!$H$1,D102&amp;C102))),E102&gt;='كارت صنف'!$H$2,E102&lt;='كارت صنف'!$H$3),COUNT($AH$2:AH101)+1,"")</f>
        <v/>
      </c>
    </row>
    <row r="103" spans="1:34" s="25" customFormat="1" x14ac:dyDescent="0.2">
      <c r="A103" s="27"/>
      <c r="B103" s="28"/>
      <c r="C103" s="29"/>
      <c r="D103" s="29" t="str">
        <f>IFERROR(VLOOKUP(C103,'تكويد صنف'!$A$5:B600,2,FALSE),"")</f>
        <v/>
      </c>
      <c r="E103" s="30"/>
      <c r="F103" s="31"/>
      <c r="G103" s="30"/>
      <c r="AH103" s="25" t="str">
        <f>IF(AND(NOT(ISERR(FIND('كارت صنف'!$H$1,D103&amp;C103))),E103&gt;='كارت صنف'!$H$2,E103&lt;='كارت صنف'!$H$3),COUNT($AH$2:AH102)+1,"")</f>
        <v/>
      </c>
    </row>
    <row r="104" spans="1:34" s="25" customFormat="1" x14ac:dyDescent="0.2">
      <c r="A104" s="27"/>
      <c r="B104" s="28"/>
      <c r="C104" s="29"/>
      <c r="D104" s="29" t="str">
        <f>IFERROR(VLOOKUP(C104,'تكويد صنف'!$A$5:B601,2,FALSE),"")</f>
        <v/>
      </c>
      <c r="E104" s="30"/>
      <c r="F104" s="31"/>
      <c r="G104" s="30"/>
      <c r="AH104" s="25" t="str">
        <f>IF(AND(NOT(ISERR(FIND('كارت صنف'!$H$1,D104&amp;C104))),E104&gt;='كارت صنف'!$H$2,E104&lt;='كارت صنف'!$H$3),COUNT($AH$2:AH103)+1,"")</f>
        <v/>
      </c>
    </row>
    <row r="105" spans="1:34" s="25" customFormat="1" x14ac:dyDescent="0.2">
      <c r="A105" s="27"/>
      <c r="B105" s="28"/>
      <c r="C105" s="29"/>
      <c r="D105" s="29" t="str">
        <f>IFERROR(VLOOKUP(C105,'تكويد صنف'!$A$5:B602,2,FALSE),"")</f>
        <v/>
      </c>
      <c r="E105" s="30"/>
      <c r="F105" s="31"/>
      <c r="G105" s="30"/>
      <c r="AH105" s="25" t="str">
        <f>IF(AND(NOT(ISERR(FIND('كارت صنف'!$H$1,D105&amp;C105))),E105&gt;='كارت صنف'!$H$2,E105&lt;='كارت صنف'!$H$3),COUNT($AH$2:AH104)+1,"")</f>
        <v/>
      </c>
    </row>
    <row r="106" spans="1:34" s="25" customFormat="1" x14ac:dyDescent="0.2">
      <c r="A106" s="27"/>
      <c r="B106" s="28"/>
      <c r="C106" s="29"/>
      <c r="D106" s="29" t="str">
        <f>IFERROR(VLOOKUP(C106,'تكويد صنف'!$A$5:B603,2,FALSE),"")</f>
        <v/>
      </c>
      <c r="E106" s="30"/>
      <c r="F106" s="31"/>
      <c r="G106" s="30"/>
      <c r="AH106" s="25" t="str">
        <f>IF(AND(NOT(ISERR(FIND('كارت صنف'!$H$1,D106&amp;C106))),E106&gt;='كارت صنف'!$H$2,E106&lt;='كارت صنف'!$H$3),COUNT($AH$2:AH105)+1,"")</f>
        <v/>
      </c>
    </row>
    <row r="107" spans="1:34" s="25" customFormat="1" x14ac:dyDescent="0.2">
      <c r="A107" s="27"/>
      <c r="B107" s="28"/>
      <c r="C107" s="29"/>
      <c r="D107" s="29" t="str">
        <f>IFERROR(VLOOKUP(C107,'تكويد صنف'!$A$5:B604,2,FALSE),"")</f>
        <v/>
      </c>
      <c r="E107" s="30"/>
      <c r="F107" s="31"/>
      <c r="G107" s="30"/>
      <c r="AH107" s="25" t="str">
        <f>IF(AND(NOT(ISERR(FIND('كارت صنف'!$H$1,D107&amp;C107))),E107&gt;='كارت صنف'!$H$2,E107&lt;='كارت صنف'!$H$3),COUNT($AH$2:AH106)+1,"")</f>
        <v/>
      </c>
    </row>
    <row r="108" spans="1:34" s="25" customFormat="1" x14ac:dyDescent="0.2">
      <c r="A108" s="27"/>
      <c r="B108" s="28"/>
      <c r="C108" s="29"/>
      <c r="D108" s="29" t="str">
        <f>IFERROR(VLOOKUP(C108,'تكويد صنف'!$A$5:B605,2,FALSE),"")</f>
        <v/>
      </c>
      <c r="E108" s="30"/>
      <c r="F108" s="31"/>
      <c r="G108" s="30"/>
      <c r="AH108" s="25" t="str">
        <f>IF(AND(NOT(ISERR(FIND('كارت صنف'!$H$1,D108&amp;C108))),E108&gt;='كارت صنف'!$H$2,E108&lt;='كارت صنف'!$H$3),COUNT($AH$2:AH107)+1,"")</f>
        <v/>
      </c>
    </row>
    <row r="109" spans="1:34" s="25" customFormat="1" x14ac:dyDescent="0.2">
      <c r="A109" s="27"/>
      <c r="B109" s="28"/>
      <c r="C109" s="29"/>
      <c r="D109" s="29" t="str">
        <f>IFERROR(VLOOKUP(C109,'تكويد صنف'!$A$5:B606,2,FALSE),"")</f>
        <v/>
      </c>
      <c r="E109" s="30"/>
      <c r="F109" s="31"/>
      <c r="G109" s="30"/>
      <c r="AH109" s="25" t="str">
        <f>IF(AND(NOT(ISERR(FIND('كارت صنف'!$H$1,D109&amp;C109))),E109&gt;='كارت صنف'!$H$2,E109&lt;='كارت صنف'!$H$3),COUNT($AH$2:AH108)+1,"")</f>
        <v/>
      </c>
    </row>
    <row r="110" spans="1:34" s="25" customFormat="1" x14ac:dyDescent="0.2">
      <c r="A110" s="27"/>
      <c r="B110" s="28"/>
      <c r="C110" s="29"/>
      <c r="D110" s="29" t="str">
        <f>IFERROR(VLOOKUP(C110,'تكويد صنف'!$A$5:B607,2,FALSE),"")</f>
        <v/>
      </c>
      <c r="E110" s="30"/>
      <c r="F110" s="31"/>
      <c r="G110" s="30"/>
      <c r="AH110" s="25" t="str">
        <f>IF(AND(NOT(ISERR(FIND('كارت صنف'!$H$1,D110&amp;C110))),E110&gt;='كارت صنف'!$H$2,E110&lt;='كارت صنف'!$H$3),COUNT($AH$2:AH109)+1,"")</f>
        <v/>
      </c>
    </row>
    <row r="111" spans="1:34" s="25" customFormat="1" x14ac:dyDescent="0.2">
      <c r="A111" s="27"/>
      <c r="B111" s="28"/>
      <c r="C111" s="29"/>
      <c r="D111" s="29" t="str">
        <f>IFERROR(VLOOKUP(C111,'تكويد صنف'!$A$5:B608,2,FALSE),"")</f>
        <v/>
      </c>
      <c r="E111" s="30"/>
      <c r="F111" s="31"/>
      <c r="G111" s="30"/>
      <c r="AH111" s="25" t="str">
        <f>IF(AND(NOT(ISERR(FIND('كارت صنف'!$H$1,D111&amp;C111))),E111&gt;='كارت صنف'!$H$2,E111&lt;='كارت صنف'!$H$3),COUNT($AH$2:AH110)+1,"")</f>
        <v/>
      </c>
    </row>
    <row r="112" spans="1:34" s="25" customFormat="1" x14ac:dyDescent="0.2">
      <c r="A112" s="27"/>
      <c r="B112" s="28"/>
      <c r="C112" s="29"/>
      <c r="D112" s="29" t="str">
        <f>IFERROR(VLOOKUP(C112,'تكويد صنف'!$A$5:B609,2,FALSE),"")</f>
        <v/>
      </c>
      <c r="E112" s="30"/>
      <c r="F112" s="31"/>
      <c r="G112" s="30"/>
      <c r="AH112" s="25" t="str">
        <f>IF(AND(NOT(ISERR(FIND('كارت صنف'!$H$1,D112&amp;C112))),E112&gt;='كارت صنف'!$H$2,E112&lt;='كارت صنف'!$H$3),COUNT($AH$2:AH111)+1,"")</f>
        <v/>
      </c>
    </row>
    <row r="113" spans="1:34" s="25" customFormat="1" x14ac:dyDescent="0.2">
      <c r="A113" s="27"/>
      <c r="B113" s="28"/>
      <c r="C113" s="29"/>
      <c r="D113" s="29" t="str">
        <f>IFERROR(VLOOKUP(C113,'تكويد صنف'!$A$5:B610,2,FALSE),"")</f>
        <v/>
      </c>
      <c r="E113" s="30"/>
      <c r="F113" s="31"/>
      <c r="G113" s="30"/>
      <c r="AH113" s="25" t="str">
        <f>IF(AND(NOT(ISERR(FIND('كارت صنف'!$H$1,D113&amp;C113))),E113&gt;='كارت صنف'!$H$2,E113&lt;='كارت صنف'!$H$3),COUNT($AH$2:AH112)+1,"")</f>
        <v/>
      </c>
    </row>
    <row r="114" spans="1:34" s="25" customFormat="1" x14ac:dyDescent="0.2">
      <c r="A114" s="27"/>
      <c r="B114" s="28"/>
      <c r="C114" s="29"/>
      <c r="D114" s="29" t="str">
        <f>IFERROR(VLOOKUP(C114,'تكويد صنف'!$A$5:B611,2,FALSE),"")</f>
        <v/>
      </c>
      <c r="E114" s="30"/>
      <c r="F114" s="31"/>
      <c r="G114" s="30"/>
      <c r="AH114" s="25" t="str">
        <f>IF(AND(NOT(ISERR(FIND('كارت صنف'!$H$1,D114&amp;C114))),E114&gt;='كارت صنف'!$H$2,E114&lt;='كارت صنف'!$H$3),COUNT($AH$2:AH113)+1,"")</f>
        <v/>
      </c>
    </row>
    <row r="115" spans="1:34" s="25" customFormat="1" x14ac:dyDescent="0.2">
      <c r="A115" s="27"/>
      <c r="B115" s="28"/>
      <c r="C115" s="29"/>
      <c r="D115" s="29" t="str">
        <f>IFERROR(VLOOKUP(C115,'تكويد صنف'!$A$5:B612,2,FALSE),"")</f>
        <v/>
      </c>
      <c r="E115" s="30"/>
      <c r="F115" s="31"/>
      <c r="G115" s="30"/>
      <c r="AH115" s="25" t="str">
        <f>IF(AND(NOT(ISERR(FIND('كارت صنف'!$H$1,D115&amp;C115))),E115&gt;='كارت صنف'!$H$2,E115&lt;='كارت صنف'!$H$3),COUNT($AH$2:AH114)+1,"")</f>
        <v/>
      </c>
    </row>
    <row r="116" spans="1:34" s="25" customFormat="1" x14ac:dyDescent="0.2">
      <c r="A116" s="27"/>
      <c r="B116" s="28"/>
      <c r="C116" s="29"/>
      <c r="D116" s="29" t="str">
        <f>IFERROR(VLOOKUP(C116,'تكويد صنف'!$A$5:B613,2,FALSE),"")</f>
        <v/>
      </c>
      <c r="E116" s="30"/>
      <c r="F116" s="31"/>
      <c r="G116" s="30"/>
      <c r="AH116" s="25" t="str">
        <f>IF(AND(NOT(ISERR(FIND('كارت صنف'!$H$1,D116&amp;C116))),E116&gt;='كارت صنف'!$H$2,E116&lt;='كارت صنف'!$H$3),COUNT($AH$2:AH115)+1,"")</f>
        <v/>
      </c>
    </row>
    <row r="117" spans="1:34" s="25" customFormat="1" x14ac:dyDescent="0.2">
      <c r="A117" s="27"/>
      <c r="B117" s="28"/>
      <c r="C117" s="29"/>
      <c r="D117" s="29" t="str">
        <f>IFERROR(VLOOKUP(C117,'تكويد صنف'!$A$5:B614,2,FALSE),"")</f>
        <v/>
      </c>
      <c r="E117" s="30"/>
      <c r="F117" s="31"/>
      <c r="G117" s="30"/>
      <c r="AH117" s="25" t="str">
        <f>IF(AND(NOT(ISERR(FIND('كارت صنف'!$H$1,D117&amp;C117))),E117&gt;='كارت صنف'!$H$2,E117&lt;='كارت صنف'!$H$3),COUNT($AH$2:AH116)+1,"")</f>
        <v/>
      </c>
    </row>
    <row r="118" spans="1:34" s="25" customFormat="1" x14ac:dyDescent="0.2">
      <c r="A118" s="27"/>
      <c r="B118" s="28"/>
      <c r="C118" s="29"/>
      <c r="D118" s="29" t="str">
        <f>IFERROR(VLOOKUP(C118,'تكويد صنف'!$A$5:B615,2,FALSE),"")</f>
        <v/>
      </c>
      <c r="E118" s="30"/>
      <c r="F118" s="31"/>
      <c r="G118" s="30"/>
      <c r="AH118" s="25" t="str">
        <f>IF(AND(NOT(ISERR(FIND('كارت صنف'!$H$1,D118&amp;C118))),E118&gt;='كارت صنف'!$H$2,E118&lt;='كارت صنف'!$H$3),COUNT($AH$2:AH117)+1,"")</f>
        <v/>
      </c>
    </row>
    <row r="119" spans="1:34" s="25" customFormat="1" x14ac:dyDescent="0.2">
      <c r="A119" s="27"/>
      <c r="B119" s="28"/>
      <c r="C119" s="29"/>
      <c r="D119" s="29" t="str">
        <f>IFERROR(VLOOKUP(C119,'تكويد صنف'!$A$5:B616,2,FALSE),"")</f>
        <v/>
      </c>
      <c r="E119" s="30"/>
      <c r="F119" s="31"/>
      <c r="G119" s="30"/>
      <c r="AH119" s="25" t="str">
        <f>IF(AND(NOT(ISERR(FIND('كارت صنف'!$H$1,D119&amp;C119))),E119&gt;='كارت صنف'!$H$2,E119&lt;='كارت صنف'!$H$3),COUNT($AH$2:AH118)+1,"")</f>
        <v/>
      </c>
    </row>
    <row r="120" spans="1:34" s="25" customFormat="1" x14ac:dyDescent="0.2">
      <c r="A120" s="27"/>
      <c r="B120" s="28"/>
      <c r="C120" s="29"/>
      <c r="D120" s="29" t="str">
        <f>IFERROR(VLOOKUP(C120,'تكويد صنف'!$A$5:B617,2,FALSE),"")</f>
        <v/>
      </c>
      <c r="E120" s="30"/>
      <c r="F120" s="31"/>
      <c r="G120" s="30"/>
      <c r="AH120" s="25" t="str">
        <f>IF(AND(NOT(ISERR(FIND('كارت صنف'!$H$1,D120&amp;C120))),E120&gt;='كارت صنف'!$H$2,E120&lt;='كارت صنف'!$H$3),COUNT($AH$2:AH119)+1,"")</f>
        <v/>
      </c>
    </row>
    <row r="121" spans="1:34" s="25" customFormat="1" x14ac:dyDescent="0.2">
      <c r="A121" s="27"/>
      <c r="B121" s="28"/>
      <c r="C121" s="29"/>
      <c r="D121" s="29" t="str">
        <f>IFERROR(VLOOKUP(C121,'تكويد صنف'!$A$5:B618,2,FALSE),"")</f>
        <v/>
      </c>
      <c r="E121" s="30"/>
      <c r="F121" s="31"/>
      <c r="G121" s="30"/>
      <c r="AH121" s="25" t="str">
        <f>IF(AND(NOT(ISERR(FIND('كارت صنف'!$H$1,D121&amp;C121))),E121&gt;='كارت صنف'!$H$2,E121&lt;='كارت صنف'!$H$3),COUNT($AH$2:AH120)+1,"")</f>
        <v/>
      </c>
    </row>
    <row r="122" spans="1:34" s="25" customFormat="1" x14ac:dyDescent="0.2">
      <c r="A122" s="27"/>
      <c r="B122" s="28"/>
      <c r="C122" s="29"/>
      <c r="D122" s="29" t="str">
        <f>IFERROR(VLOOKUP(C122,'تكويد صنف'!$A$5:B619,2,FALSE),"")</f>
        <v/>
      </c>
      <c r="E122" s="30"/>
      <c r="F122" s="31"/>
      <c r="G122" s="30"/>
      <c r="AH122" s="25" t="str">
        <f>IF(AND(NOT(ISERR(FIND('كارت صنف'!$H$1,D122&amp;C122))),E122&gt;='كارت صنف'!$H$2,E122&lt;='كارت صنف'!$H$3),COUNT($AH$2:AH121)+1,"")</f>
        <v/>
      </c>
    </row>
    <row r="123" spans="1:34" s="25" customFormat="1" x14ac:dyDescent="0.2">
      <c r="A123" s="27"/>
      <c r="B123" s="28"/>
      <c r="C123" s="29"/>
      <c r="D123" s="29" t="str">
        <f>IFERROR(VLOOKUP(C123,'تكويد صنف'!$A$5:B620,2,FALSE),"")</f>
        <v/>
      </c>
      <c r="E123" s="30"/>
      <c r="F123" s="31"/>
      <c r="G123" s="30"/>
      <c r="AH123" s="25" t="str">
        <f>IF(AND(NOT(ISERR(FIND('كارت صنف'!$H$1,D123&amp;C123))),E123&gt;='كارت صنف'!$H$2,E123&lt;='كارت صنف'!$H$3),COUNT($AH$2:AH122)+1,"")</f>
        <v/>
      </c>
    </row>
    <row r="124" spans="1:34" s="25" customFormat="1" x14ac:dyDescent="0.2">
      <c r="A124" s="27"/>
      <c r="B124" s="28"/>
      <c r="C124" s="29"/>
      <c r="D124" s="29" t="str">
        <f>IFERROR(VLOOKUP(C124,'تكويد صنف'!$A$5:B621,2,FALSE),"")</f>
        <v/>
      </c>
      <c r="E124" s="30"/>
      <c r="F124" s="31"/>
      <c r="G124" s="30"/>
      <c r="AH124" s="25" t="str">
        <f>IF(AND(NOT(ISERR(FIND('كارت صنف'!$H$1,D124&amp;C124))),E124&gt;='كارت صنف'!$H$2,E124&lt;='كارت صنف'!$H$3),COUNT($AH$2:AH123)+1,"")</f>
        <v/>
      </c>
    </row>
    <row r="125" spans="1:34" s="25" customFormat="1" x14ac:dyDescent="0.2">
      <c r="A125" s="27"/>
      <c r="B125" s="28"/>
      <c r="C125" s="29"/>
      <c r="D125" s="29" t="str">
        <f>IFERROR(VLOOKUP(C125,'تكويد صنف'!$A$5:B622,2,FALSE),"")</f>
        <v/>
      </c>
      <c r="E125" s="30"/>
      <c r="F125" s="31"/>
      <c r="G125" s="30"/>
      <c r="AH125" s="25" t="str">
        <f>IF(AND(NOT(ISERR(FIND('كارت صنف'!$H$1,D125&amp;C125))),E125&gt;='كارت صنف'!$H$2,E125&lt;='كارت صنف'!$H$3),COUNT($AH$2:AH124)+1,"")</f>
        <v/>
      </c>
    </row>
    <row r="126" spans="1:34" s="25" customFormat="1" x14ac:dyDescent="0.2">
      <c r="A126" s="27"/>
      <c r="B126" s="28"/>
      <c r="C126" s="29"/>
      <c r="D126" s="29" t="str">
        <f>IFERROR(VLOOKUP(C126,'تكويد صنف'!$A$5:B623,2,FALSE),"")</f>
        <v/>
      </c>
      <c r="E126" s="30"/>
      <c r="F126" s="31"/>
      <c r="G126" s="30"/>
      <c r="AH126" s="25" t="str">
        <f>IF(AND(NOT(ISERR(FIND('كارت صنف'!$H$1,D126&amp;C126))),E126&gt;='كارت صنف'!$H$2,E126&lt;='كارت صنف'!$H$3),COUNT($AH$2:AH125)+1,"")</f>
        <v/>
      </c>
    </row>
    <row r="127" spans="1:34" s="25" customFormat="1" x14ac:dyDescent="0.2">
      <c r="A127" s="27"/>
      <c r="B127" s="28"/>
      <c r="C127" s="29"/>
      <c r="D127" s="29" t="str">
        <f>IFERROR(VLOOKUP(C127,'تكويد صنف'!$A$5:B624,2,FALSE),"")</f>
        <v/>
      </c>
      <c r="E127" s="30"/>
      <c r="F127" s="31"/>
      <c r="G127" s="30"/>
      <c r="AH127" s="25" t="str">
        <f>IF(AND(NOT(ISERR(FIND('كارت صنف'!$H$1,D127&amp;C127))),E127&gt;='كارت صنف'!$H$2,E127&lt;='كارت صنف'!$H$3),COUNT($AH$2:AH126)+1,"")</f>
        <v/>
      </c>
    </row>
    <row r="128" spans="1:34" s="25" customFormat="1" x14ac:dyDescent="0.2">
      <c r="A128" s="27"/>
      <c r="B128" s="28"/>
      <c r="C128" s="29"/>
      <c r="D128" s="29" t="str">
        <f>IFERROR(VLOOKUP(C128,'تكويد صنف'!$A$5:B625,2,FALSE),"")</f>
        <v/>
      </c>
      <c r="E128" s="30"/>
      <c r="F128" s="31"/>
      <c r="G128" s="30"/>
      <c r="AH128" s="25" t="str">
        <f>IF(AND(NOT(ISERR(FIND('كارت صنف'!$H$1,D128&amp;C128))),E128&gt;='كارت صنف'!$H$2,E128&lt;='كارت صنف'!$H$3),COUNT($AH$2:AH127)+1,"")</f>
        <v/>
      </c>
    </row>
    <row r="129" spans="1:34" s="25" customFormat="1" x14ac:dyDescent="0.2">
      <c r="A129" s="27"/>
      <c r="B129" s="28"/>
      <c r="C129" s="29"/>
      <c r="D129" s="29" t="str">
        <f>IFERROR(VLOOKUP(C129,'تكويد صنف'!$A$5:B626,2,FALSE),"")</f>
        <v/>
      </c>
      <c r="E129" s="30"/>
      <c r="F129" s="31"/>
      <c r="G129" s="30"/>
      <c r="AH129" s="25" t="str">
        <f>IF(AND(NOT(ISERR(FIND('كارت صنف'!$H$1,D129&amp;C129))),E129&gt;='كارت صنف'!$H$2,E129&lt;='كارت صنف'!$H$3),COUNT($AH$2:AH128)+1,"")</f>
        <v/>
      </c>
    </row>
    <row r="130" spans="1:34" s="25" customFormat="1" x14ac:dyDescent="0.2">
      <c r="A130" s="27"/>
      <c r="B130" s="28"/>
      <c r="C130" s="29"/>
      <c r="D130" s="29" t="str">
        <f>IFERROR(VLOOKUP(C130,'تكويد صنف'!$A$5:B627,2,FALSE),"")</f>
        <v/>
      </c>
      <c r="E130" s="30"/>
      <c r="F130" s="31"/>
      <c r="G130" s="30"/>
      <c r="AH130" s="25" t="str">
        <f>IF(AND(NOT(ISERR(FIND('كارت صنف'!$H$1,D130&amp;C130))),E130&gt;='كارت صنف'!$H$2,E130&lt;='كارت صنف'!$H$3),COUNT($AH$2:AH129)+1,"")</f>
        <v/>
      </c>
    </row>
    <row r="131" spans="1:34" s="25" customFormat="1" x14ac:dyDescent="0.2">
      <c r="A131" s="27"/>
      <c r="B131" s="28"/>
      <c r="C131" s="29"/>
      <c r="D131" s="29" t="str">
        <f>IFERROR(VLOOKUP(C131,'تكويد صنف'!$A$5:B628,2,FALSE),"")</f>
        <v/>
      </c>
      <c r="E131" s="30"/>
      <c r="F131" s="31"/>
      <c r="G131" s="30"/>
      <c r="AH131" s="25" t="str">
        <f>IF(AND(NOT(ISERR(FIND('كارت صنف'!$H$1,D131&amp;C131))),E131&gt;='كارت صنف'!$H$2,E131&lt;='كارت صنف'!$H$3),COUNT($AH$2:AH130)+1,"")</f>
        <v/>
      </c>
    </row>
    <row r="132" spans="1:34" s="25" customFormat="1" x14ac:dyDescent="0.2">
      <c r="A132" s="27"/>
      <c r="B132" s="28"/>
      <c r="C132" s="29"/>
      <c r="D132" s="29" t="str">
        <f>IFERROR(VLOOKUP(C132,'تكويد صنف'!$A$5:B629,2,FALSE),"")</f>
        <v/>
      </c>
      <c r="E132" s="30"/>
      <c r="F132" s="31"/>
      <c r="G132" s="30"/>
      <c r="AH132" s="25" t="str">
        <f>IF(AND(NOT(ISERR(FIND('كارت صنف'!$H$1,D132&amp;C132))),E132&gt;='كارت صنف'!$H$2,E132&lt;='كارت صنف'!$H$3),COUNT($AH$2:AH131)+1,"")</f>
        <v/>
      </c>
    </row>
    <row r="133" spans="1:34" s="25" customFormat="1" x14ac:dyDescent="0.2">
      <c r="A133" s="27"/>
      <c r="B133" s="28"/>
      <c r="C133" s="29"/>
      <c r="D133" s="29" t="str">
        <f>IFERROR(VLOOKUP(C133,'تكويد صنف'!$A$5:B630,2,FALSE),"")</f>
        <v/>
      </c>
      <c r="E133" s="30"/>
      <c r="F133" s="31"/>
      <c r="G133" s="30"/>
      <c r="AH133" s="25" t="str">
        <f>IF(AND(NOT(ISERR(FIND('كارت صنف'!$H$1,D133&amp;C133))),E133&gt;='كارت صنف'!$H$2,E133&lt;='كارت صنف'!$H$3),COUNT($AH$2:AH132)+1,"")</f>
        <v/>
      </c>
    </row>
    <row r="134" spans="1:34" s="25" customFormat="1" x14ac:dyDescent="0.2">
      <c r="A134" s="27"/>
      <c r="B134" s="28"/>
      <c r="C134" s="29"/>
      <c r="D134" s="29" t="str">
        <f>IFERROR(VLOOKUP(C134,'تكويد صنف'!$A$5:B631,2,FALSE),"")</f>
        <v/>
      </c>
      <c r="E134" s="30"/>
      <c r="F134" s="31"/>
      <c r="G134" s="30"/>
      <c r="AH134" s="25" t="str">
        <f>IF(AND(NOT(ISERR(FIND('كارت صنف'!$H$1,D134&amp;C134))),E134&gt;='كارت صنف'!$H$2,E134&lt;='كارت صنف'!$H$3),COUNT($AH$2:AH133)+1,"")</f>
        <v/>
      </c>
    </row>
    <row r="135" spans="1:34" s="25" customFormat="1" x14ac:dyDescent="0.2">
      <c r="A135" s="27"/>
      <c r="B135" s="28"/>
      <c r="C135" s="29"/>
      <c r="D135" s="29" t="str">
        <f>IFERROR(VLOOKUP(C135,'تكويد صنف'!$A$5:B632,2,FALSE),"")</f>
        <v/>
      </c>
      <c r="E135" s="30"/>
      <c r="F135" s="31"/>
      <c r="G135" s="30"/>
      <c r="AH135" s="25" t="str">
        <f>IF(AND(NOT(ISERR(FIND('كارت صنف'!$H$1,D135&amp;C135))),E135&gt;='كارت صنف'!$H$2,E135&lt;='كارت صنف'!$H$3),COUNT($AH$2:AH134)+1,"")</f>
        <v/>
      </c>
    </row>
    <row r="136" spans="1:34" s="25" customFormat="1" x14ac:dyDescent="0.2">
      <c r="A136" s="27"/>
      <c r="B136" s="28"/>
      <c r="C136" s="29"/>
      <c r="D136" s="29" t="str">
        <f>IFERROR(VLOOKUP(C136,'تكويد صنف'!$A$5:B633,2,FALSE),"")</f>
        <v/>
      </c>
      <c r="E136" s="30"/>
      <c r="F136" s="31"/>
      <c r="G136" s="30"/>
      <c r="AH136" s="25" t="str">
        <f>IF(AND(NOT(ISERR(FIND('كارت صنف'!$H$1,D136&amp;C136))),E136&gt;='كارت صنف'!$H$2,E136&lt;='كارت صنف'!$H$3),COUNT($AH$2:AH135)+1,"")</f>
        <v/>
      </c>
    </row>
    <row r="137" spans="1:34" s="25" customFormat="1" x14ac:dyDescent="0.2">
      <c r="A137" s="27"/>
      <c r="B137" s="28"/>
      <c r="C137" s="29"/>
      <c r="D137" s="29" t="str">
        <f>IFERROR(VLOOKUP(C137,'تكويد صنف'!$A$5:B634,2,FALSE),"")</f>
        <v/>
      </c>
      <c r="E137" s="30"/>
      <c r="F137" s="31"/>
      <c r="G137" s="30"/>
      <c r="AH137" s="25" t="str">
        <f>IF(AND(NOT(ISERR(FIND('كارت صنف'!$H$1,D137&amp;C137))),E137&gt;='كارت صنف'!$H$2,E137&lt;='كارت صنف'!$H$3),COUNT($AH$2:AH136)+1,"")</f>
        <v/>
      </c>
    </row>
    <row r="138" spans="1:34" s="25" customFormat="1" x14ac:dyDescent="0.2">
      <c r="A138" s="27"/>
      <c r="B138" s="28"/>
      <c r="C138" s="29"/>
      <c r="D138" s="29" t="str">
        <f>IFERROR(VLOOKUP(C138,'تكويد صنف'!$A$5:B635,2,FALSE),"")</f>
        <v/>
      </c>
      <c r="E138" s="30"/>
      <c r="F138" s="31"/>
      <c r="G138" s="30"/>
      <c r="AH138" s="25" t="str">
        <f>IF(AND(NOT(ISERR(FIND('كارت صنف'!$H$1,D138&amp;C138))),E138&gt;='كارت صنف'!$H$2,E138&lt;='كارت صنف'!$H$3),COUNT($AH$2:AH137)+1,"")</f>
        <v/>
      </c>
    </row>
    <row r="139" spans="1:34" s="25" customFormat="1" x14ac:dyDescent="0.2">
      <c r="A139" s="27"/>
      <c r="B139" s="28"/>
      <c r="C139" s="29"/>
      <c r="D139" s="29" t="str">
        <f>IFERROR(VLOOKUP(C139,'تكويد صنف'!$A$5:B636,2,FALSE),"")</f>
        <v/>
      </c>
      <c r="E139" s="30"/>
      <c r="F139" s="31"/>
      <c r="G139" s="30"/>
      <c r="AH139" s="25" t="str">
        <f>IF(AND(NOT(ISERR(FIND('كارت صنف'!$H$1,D139&amp;C139))),E139&gt;='كارت صنف'!$H$2,E139&lt;='كارت صنف'!$H$3),COUNT($AH$2:AH138)+1,"")</f>
        <v/>
      </c>
    </row>
    <row r="140" spans="1:34" s="25" customFormat="1" x14ac:dyDescent="0.2">
      <c r="A140" s="27"/>
      <c r="B140" s="28"/>
      <c r="C140" s="29"/>
      <c r="D140" s="29" t="str">
        <f>IFERROR(VLOOKUP(C140,'تكويد صنف'!$A$5:B637,2,FALSE),"")</f>
        <v/>
      </c>
      <c r="E140" s="30"/>
      <c r="F140" s="31"/>
      <c r="G140" s="30"/>
      <c r="AH140" s="25" t="str">
        <f>IF(AND(NOT(ISERR(FIND('كارت صنف'!$H$1,D140&amp;C140))),E140&gt;='كارت صنف'!$H$2,E140&lt;='كارت صنف'!$H$3),COUNT($AH$2:AH139)+1,"")</f>
        <v/>
      </c>
    </row>
    <row r="141" spans="1:34" s="25" customFormat="1" x14ac:dyDescent="0.2">
      <c r="A141" s="27"/>
      <c r="B141" s="28"/>
      <c r="C141" s="29"/>
      <c r="D141" s="29" t="str">
        <f>IFERROR(VLOOKUP(C141,'تكويد صنف'!$A$5:B638,2,FALSE),"")</f>
        <v/>
      </c>
      <c r="E141" s="30"/>
      <c r="F141" s="31"/>
      <c r="G141" s="30"/>
      <c r="AH141" s="25" t="str">
        <f>IF(AND(NOT(ISERR(FIND('كارت صنف'!$H$1,D141&amp;C141))),E141&gt;='كارت صنف'!$H$2,E141&lt;='كارت صنف'!$H$3),COUNT($AH$2:AH140)+1,"")</f>
        <v/>
      </c>
    </row>
    <row r="142" spans="1:34" s="25" customFormat="1" x14ac:dyDescent="0.2">
      <c r="A142" s="27"/>
      <c r="B142" s="28"/>
      <c r="C142" s="29"/>
      <c r="D142" s="29" t="str">
        <f>IFERROR(VLOOKUP(C142,'تكويد صنف'!$A$5:B639,2,FALSE),"")</f>
        <v/>
      </c>
      <c r="E142" s="30"/>
      <c r="F142" s="31"/>
      <c r="G142" s="30"/>
      <c r="AH142" s="25" t="str">
        <f>IF(AND(NOT(ISERR(FIND('كارت صنف'!$H$1,D142&amp;C142))),E142&gt;='كارت صنف'!$H$2,E142&lt;='كارت صنف'!$H$3),COUNT($AH$2:AH141)+1,"")</f>
        <v/>
      </c>
    </row>
    <row r="143" spans="1:34" s="25" customFormat="1" x14ac:dyDescent="0.2">
      <c r="A143" s="27"/>
      <c r="B143" s="28"/>
      <c r="C143" s="29"/>
      <c r="D143" s="29" t="str">
        <f>IFERROR(VLOOKUP(C143,'تكويد صنف'!$A$5:B640,2,FALSE),"")</f>
        <v/>
      </c>
      <c r="E143" s="30"/>
      <c r="F143" s="31"/>
      <c r="G143" s="30"/>
      <c r="AH143" s="25" t="str">
        <f>IF(AND(NOT(ISERR(FIND('كارت صنف'!$H$1,D143&amp;C143))),E143&gt;='كارت صنف'!$H$2,E143&lt;='كارت صنف'!$H$3),COUNT($AH$2:AH142)+1,"")</f>
        <v/>
      </c>
    </row>
    <row r="144" spans="1:34" s="25" customFormat="1" x14ac:dyDescent="0.2">
      <c r="A144" s="27"/>
      <c r="B144" s="28"/>
      <c r="C144" s="29"/>
      <c r="D144" s="29" t="str">
        <f>IFERROR(VLOOKUP(C144,'تكويد صنف'!$A$5:B641,2,FALSE),"")</f>
        <v/>
      </c>
      <c r="E144" s="30"/>
      <c r="F144" s="31"/>
      <c r="G144" s="30"/>
      <c r="AH144" s="25" t="str">
        <f>IF(AND(NOT(ISERR(FIND('كارت صنف'!$H$1,D144&amp;C144))),E144&gt;='كارت صنف'!$H$2,E144&lt;='كارت صنف'!$H$3),COUNT($AH$2:AH143)+1,"")</f>
        <v/>
      </c>
    </row>
    <row r="145" spans="1:34" s="25" customFormat="1" x14ac:dyDescent="0.2">
      <c r="A145" s="27"/>
      <c r="B145" s="28"/>
      <c r="C145" s="29"/>
      <c r="D145" s="29" t="str">
        <f>IFERROR(VLOOKUP(C145,'تكويد صنف'!$A$5:B642,2,FALSE),"")</f>
        <v/>
      </c>
      <c r="E145" s="30"/>
      <c r="F145" s="31"/>
      <c r="G145" s="30"/>
      <c r="AH145" s="25" t="str">
        <f>IF(AND(NOT(ISERR(FIND('كارت صنف'!$H$1,D145&amp;C145))),E145&gt;='كارت صنف'!$H$2,E145&lt;='كارت صنف'!$H$3),COUNT($AH$2:AH144)+1,"")</f>
        <v/>
      </c>
    </row>
    <row r="146" spans="1:34" s="25" customFormat="1" x14ac:dyDescent="0.2">
      <c r="A146" s="27"/>
      <c r="B146" s="28"/>
      <c r="C146" s="29"/>
      <c r="D146" s="29" t="str">
        <f>IFERROR(VLOOKUP(C146,'تكويد صنف'!$A$5:B643,2,FALSE),"")</f>
        <v/>
      </c>
      <c r="E146" s="30"/>
      <c r="F146" s="31"/>
      <c r="G146" s="30"/>
      <c r="AH146" s="25" t="str">
        <f>IF(AND(NOT(ISERR(FIND('كارت صنف'!$H$1,D146&amp;C146))),E146&gt;='كارت صنف'!$H$2,E146&lt;='كارت صنف'!$H$3),COUNT($AH$2:AH145)+1,"")</f>
        <v/>
      </c>
    </row>
    <row r="147" spans="1:34" s="25" customFormat="1" x14ac:dyDescent="0.2">
      <c r="A147" s="27"/>
      <c r="B147" s="28"/>
      <c r="C147" s="29"/>
      <c r="D147" s="29" t="str">
        <f>IFERROR(VLOOKUP(C147,'تكويد صنف'!$A$5:B644,2,FALSE),"")</f>
        <v/>
      </c>
      <c r="E147" s="30"/>
      <c r="F147" s="31"/>
      <c r="G147" s="30"/>
      <c r="AH147" s="25" t="str">
        <f>IF(AND(NOT(ISERR(FIND('كارت صنف'!$H$1,D147&amp;C147))),E147&gt;='كارت صنف'!$H$2,E147&lt;='كارت صنف'!$H$3),COUNT($AH$2:AH146)+1,"")</f>
        <v/>
      </c>
    </row>
    <row r="148" spans="1:34" s="25" customFormat="1" x14ac:dyDescent="0.2">
      <c r="A148" s="27"/>
      <c r="B148" s="28"/>
      <c r="C148" s="29"/>
      <c r="D148" s="29" t="str">
        <f>IFERROR(VLOOKUP(C148,'تكويد صنف'!$A$5:B645,2,FALSE),"")</f>
        <v/>
      </c>
      <c r="E148" s="30"/>
      <c r="F148" s="31"/>
      <c r="G148" s="30"/>
      <c r="AH148" s="25" t="str">
        <f>IF(AND(NOT(ISERR(FIND('كارت صنف'!$H$1,D148&amp;C148))),E148&gt;='كارت صنف'!$H$2,E148&lt;='كارت صنف'!$H$3),COUNT($AH$2:AH147)+1,"")</f>
        <v/>
      </c>
    </row>
    <row r="149" spans="1:34" s="25" customFormat="1" x14ac:dyDescent="0.2">
      <c r="A149" s="27"/>
      <c r="B149" s="28"/>
      <c r="C149" s="29"/>
      <c r="D149" s="29" t="str">
        <f>IFERROR(VLOOKUP(C149,'تكويد صنف'!$A$5:B646,2,FALSE),"")</f>
        <v/>
      </c>
      <c r="E149" s="30"/>
      <c r="F149" s="31"/>
      <c r="G149" s="30"/>
      <c r="AH149" s="25" t="str">
        <f>IF(AND(NOT(ISERR(FIND('كارت صنف'!$H$1,D149&amp;C149))),E149&gt;='كارت صنف'!$H$2,E149&lt;='كارت صنف'!$H$3),COUNT($AH$2:AH148)+1,"")</f>
        <v/>
      </c>
    </row>
    <row r="150" spans="1:34" s="25" customFormat="1" x14ac:dyDescent="0.2">
      <c r="A150" s="27"/>
      <c r="B150" s="28"/>
      <c r="C150" s="29"/>
      <c r="D150" s="29" t="str">
        <f>IFERROR(VLOOKUP(C150,'تكويد صنف'!$A$5:B647,2,FALSE),"")</f>
        <v/>
      </c>
      <c r="E150" s="30"/>
      <c r="F150" s="31"/>
      <c r="G150" s="30"/>
      <c r="AH150" s="25" t="str">
        <f>IF(AND(NOT(ISERR(FIND('كارت صنف'!$H$1,D150&amp;C150))),E150&gt;='كارت صنف'!$H$2,E150&lt;='كارت صنف'!$H$3),COUNT($AH$2:AH149)+1,"")</f>
        <v/>
      </c>
    </row>
    <row r="151" spans="1:34" s="25" customFormat="1" x14ac:dyDescent="0.2">
      <c r="A151" s="27"/>
      <c r="B151" s="28"/>
      <c r="C151" s="29"/>
      <c r="D151" s="29" t="str">
        <f>IFERROR(VLOOKUP(C151,'تكويد صنف'!$A$5:B648,2,FALSE),"")</f>
        <v/>
      </c>
      <c r="E151" s="30"/>
      <c r="F151" s="31"/>
      <c r="G151" s="30"/>
      <c r="AH151" s="25" t="str">
        <f>IF(AND(NOT(ISERR(FIND('كارت صنف'!$H$1,D151&amp;C151))),E151&gt;='كارت صنف'!$H$2,E151&lt;='كارت صنف'!$H$3),COUNT($AH$2:AH150)+1,"")</f>
        <v/>
      </c>
    </row>
    <row r="152" spans="1:34" s="25" customFormat="1" x14ac:dyDescent="0.2">
      <c r="A152" s="27"/>
      <c r="B152" s="28"/>
      <c r="C152" s="29"/>
      <c r="D152" s="29" t="str">
        <f>IFERROR(VLOOKUP(C152,'تكويد صنف'!$A$5:B649,2,FALSE),"")</f>
        <v/>
      </c>
      <c r="E152" s="30"/>
      <c r="F152" s="31"/>
      <c r="G152" s="30"/>
      <c r="AH152" s="25" t="str">
        <f>IF(AND(NOT(ISERR(FIND('كارت صنف'!$H$1,D152&amp;C152))),E152&gt;='كارت صنف'!$H$2,E152&lt;='كارت صنف'!$H$3),COUNT($AH$2:AH151)+1,"")</f>
        <v/>
      </c>
    </row>
    <row r="153" spans="1:34" s="25" customFormat="1" x14ac:dyDescent="0.2">
      <c r="A153" s="27"/>
      <c r="B153" s="28"/>
      <c r="C153" s="29"/>
      <c r="D153" s="29" t="str">
        <f>IFERROR(VLOOKUP(C153,'تكويد صنف'!$A$5:B650,2,FALSE),"")</f>
        <v/>
      </c>
      <c r="E153" s="30"/>
      <c r="F153" s="31"/>
      <c r="G153" s="30"/>
      <c r="AH153" s="25" t="str">
        <f>IF(AND(NOT(ISERR(FIND('كارت صنف'!$H$1,D153&amp;C153))),E153&gt;='كارت صنف'!$H$2,E153&lt;='كارت صنف'!$H$3),COUNT($AH$2:AH152)+1,"")</f>
        <v/>
      </c>
    </row>
    <row r="154" spans="1:34" s="25" customFormat="1" x14ac:dyDescent="0.2">
      <c r="A154" s="27"/>
      <c r="B154" s="28"/>
      <c r="C154" s="29"/>
      <c r="D154" s="29" t="str">
        <f>IFERROR(VLOOKUP(C154,'تكويد صنف'!$A$5:B651,2,FALSE),"")</f>
        <v/>
      </c>
      <c r="E154" s="30"/>
      <c r="F154" s="31"/>
      <c r="G154" s="30"/>
      <c r="AH154" s="25" t="str">
        <f>IF(AND(NOT(ISERR(FIND('كارت صنف'!$H$1,D154&amp;C154))),E154&gt;='كارت صنف'!$H$2,E154&lt;='كارت صنف'!$H$3),COUNT($AH$2:AH153)+1,"")</f>
        <v/>
      </c>
    </row>
    <row r="155" spans="1:34" s="25" customFormat="1" x14ac:dyDescent="0.2">
      <c r="A155" s="27"/>
      <c r="B155" s="28"/>
      <c r="C155" s="29"/>
      <c r="D155" s="29" t="str">
        <f>IFERROR(VLOOKUP(C155,'تكويد صنف'!$A$5:B652,2,FALSE),"")</f>
        <v/>
      </c>
      <c r="E155" s="30"/>
      <c r="F155" s="31"/>
      <c r="G155" s="30"/>
      <c r="AH155" s="25" t="str">
        <f>IF(AND(NOT(ISERR(FIND('كارت صنف'!$H$1,D155&amp;C155))),E155&gt;='كارت صنف'!$H$2,E155&lt;='كارت صنف'!$H$3),COUNT($AH$2:AH154)+1,"")</f>
        <v/>
      </c>
    </row>
    <row r="156" spans="1:34" s="25" customFormat="1" x14ac:dyDescent="0.2">
      <c r="A156" s="27"/>
      <c r="B156" s="28"/>
      <c r="C156" s="29"/>
      <c r="D156" s="29" t="str">
        <f>IFERROR(VLOOKUP(C156,'تكويد صنف'!$A$5:B653,2,FALSE),"")</f>
        <v/>
      </c>
      <c r="E156" s="30"/>
      <c r="F156" s="31"/>
      <c r="G156" s="30"/>
      <c r="AH156" s="25" t="str">
        <f>IF(AND(NOT(ISERR(FIND('كارت صنف'!$H$1,D156&amp;C156))),E156&gt;='كارت صنف'!$H$2,E156&lt;='كارت صنف'!$H$3),COUNT($AH$2:AH155)+1,"")</f>
        <v/>
      </c>
    </row>
    <row r="157" spans="1:34" s="25" customFormat="1" x14ac:dyDescent="0.2">
      <c r="A157" s="27"/>
      <c r="B157" s="28"/>
      <c r="C157" s="29"/>
      <c r="D157" s="29" t="str">
        <f>IFERROR(VLOOKUP(C157,'تكويد صنف'!$A$5:B654,2,FALSE),"")</f>
        <v/>
      </c>
      <c r="E157" s="30"/>
      <c r="F157" s="31"/>
      <c r="G157" s="30"/>
      <c r="AH157" s="25" t="str">
        <f>IF(AND(NOT(ISERR(FIND('كارت صنف'!$H$1,D157&amp;C157))),E157&gt;='كارت صنف'!$H$2,E157&lt;='كارت صنف'!$H$3),COUNT($AH$2:AH156)+1,"")</f>
        <v/>
      </c>
    </row>
    <row r="158" spans="1:34" s="25" customFormat="1" x14ac:dyDescent="0.2">
      <c r="A158" s="27"/>
      <c r="B158" s="28"/>
      <c r="C158" s="29"/>
      <c r="D158" s="29" t="str">
        <f>IFERROR(VLOOKUP(C158,'تكويد صنف'!$A$5:B655,2,FALSE),"")</f>
        <v/>
      </c>
      <c r="E158" s="30"/>
      <c r="F158" s="31"/>
      <c r="G158" s="30"/>
      <c r="AH158" s="25" t="str">
        <f>IF(AND(NOT(ISERR(FIND('كارت صنف'!$H$1,D158&amp;C158))),E158&gt;='كارت صنف'!$H$2,E158&lt;='كارت صنف'!$H$3),COUNT($AH$2:AH157)+1,"")</f>
        <v/>
      </c>
    </row>
    <row r="159" spans="1:34" s="25" customFormat="1" x14ac:dyDescent="0.2">
      <c r="A159" s="27"/>
      <c r="B159" s="28"/>
      <c r="C159" s="29"/>
      <c r="D159" s="29" t="str">
        <f>IFERROR(VLOOKUP(C159,'تكويد صنف'!$A$5:B656,2,FALSE),"")</f>
        <v/>
      </c>
      <c r="E159" s="30"/>
      <c r="F159" s="31"/>
      <c r="G159" s="30"/>
      <c r="AH159" s="25" t="str">
        <f>IF(AND(NOT(ISERR(FIND('كارت صنف'!$H$1,D159&amp;C159))),E159&gt;='كارت صنف'!$H$2,E159&lt;='كارت صنف'!$H$3),COUNT($AH$2:AH158)+1,"")</f>
        <v/>
      </c>
    </row>
    <row r="160" spans="1:34" s="25" customFormat="1" x14ac:dyDescent="0.2">
      <c r="A160" s="27"/>
      <c r="B160" s="28"/>
      <c r="C160" s="29"/>
      <c r="D160" s="29" t="str">
        <f>IFERROR(VLOOKUP(C160,'تكويد صنف'!$A$5:B657,2,FALSE),"")</f>
        <v/>
      </c>
      <c r="E160" s="30"/>
      <c r="F160" s="31"/>
      <c r="G160" s="30"/>
      <c r="AH160" s="25" t="str">
        <f>IF(AND(NOT(ISERR(FIND('كارت صنف'!$H$1,D160&amp;C160))),E160&gt;='كارت صنف'!$H$2,E160&lt;='كارت صنف'!$H$3),COUNT($AH$2:AH159)+1,"")</f>
        <v/>
      </c>
    </row>
    <row r="161" spans="1:34" s="25" customFormat="1" x14ac:dyDescent="0.2">
      <c r="A161" s="27"/>
      <c r="B161" s="28"/>
      <c r="C161" s="29"/>
      <c r="D161" s="29" t="str">
        <f>IFERROR(VLOOKUP(C161,'تكويد صنف'!$A$5:B658,2,FALSE),"")</f>
        <v/>
      </c>
      <c r="E161" s="30"/>
      <c r="F161" s="31"/>
      <c r="G161" s="30"/>
      <c r="AH161" s="25" t="str">
        <f>IF(AND(NOT(ISERR(FIND('كارت صنف'!$H$1,D161&amp;C161))),E161&gt;='كارت صنف'!$H$2,E161&lt;='كارت صنف'!$H$3),COUNT($AH$2:AH160)+1,"")</f>
        <v/>
      </c>
    </row>
    <row r="162" spans="1:34" s="25" customFormat="1" x14ac:dyDescent="0.2">
      <c r="A162" s="27"/>
      <c r="B162" s="28"/>
      <c r="C162" s="29"/>
      <c r="D162" s="29" t="str">
        <f>IFERROR(VLOOKUP(C162,'تكويد صنف'!$A$5:B659,2,FALSE),"")</f>
        <v/>
      </c>
      <c r="E162" s="30"/>
      <c r="F162" s="31"/>
      <c r="G162" s="30"/>
      <c r="AH162" s="25" t="str">
        <f>IF(AND(NOT(ISERR(FIND('كارت صنف'!$H$1,D162&amp;C162))),E162&gt;='كارت صنف'!$H$2,E162&lt;='كارت صنف'!$H$3),COUNT($AH$2:AH161)+1,"")</f>
        <v/>
      </c>
    </row>
    <row r="163" spans="1:34" s="25" customFormat="1" x14ac:dyDescent="0.2">
      <c r="A163" s="27"/>
      <c r="B163" s="28"/>
      <c r="C163" s="29"/>
      <c r="D163" s="29" t="str">
        <f>IFERROR(VLOOKUP(C163,'تكويد صنف'!$A$5:B660,2,FALSE),"")</f>
        <v/>
      </c>
      <c r="E163" s="30"/>
      <c r="F163" s="31"/>
      <c r="G163" s="30"/>
      <c r="AH163" s="25" t="str">
        <f>IF(AND(NOT(ISERR(FIND('كارت صنف'!$H$1,D163&amp;C163))),E163&gt;='كارت صنف'!$H$2,E163&lt;='كارت صنف'!$H$3),COUNT($AH$2:AH162)+1,"")</f>
        <v/>
      </c>
    </row>
    <row r="164" spans="1:34" s="25" customFormat="1" x14ac:dyDescent="0.2">
      <c r="A164" s="27"/>
      <c r="B164" s="28"/>
      <c r="C164" s="29"/>
      <c r="D164" s="29" t="str">
        <f>IFERROR(VLOOKUP(C164,'تكويد صنف'!$A$5:B661,2,FALSE),"")</f>
        <v/>
      </c>
      <c r="E164" s="30"/>
      <c r="F164" s="31"/>
      <c r="G164" s="30"/>
      <c r="AH164" s="25" t="str">
        <f>IF(AND(NOT(ISERR(FIND('كارت صنف'!$H$1,D164&amp;C164))),E164&gt;='كارت صنف'!$H$2,E164&lt;='كارت صنف'!$H$3),COUNT($AH$2:AH163)+1,"")</f>
        <v/>
      </c>
    </row>
    <row r="165" spans="1:34" s="25" customFormat="1" x14ac:dyDescent="0.2">
      <c r="A165" s="27"/>
      <c r="B165" s="28"/>
      <c r="C165" s="29"/>
      <c r="D165" s="29" t="str">
        <f>IFERROR(VLOOKUP(C165,'تكويد صنف'!$A$5:B662,2,FALSE),"")</f>
        <v/>
      </c>
      <c r="E165" s="30"/>
      <c r="F165" s="31"/>
      <c r="G165" s="30"/>
      <c r="AH165" s="25" t="str">
        <f>IF(AND(NOT(ISERR(FIND('كارت صنف'!$H$1,D165&amp;C165))),E165&gt;='كارت صنف'!$H$2,E165&lt;='كارت صنف'!$H$3),COUNT($AH$2:AH164)+1,"")</f>
        <v/>
      </c>
    </row>
    <row r="166" spans="1:34" s="25" customFormat="1" x14ac:dyDescent="0.2">
      <c r="A166" s="27"/>
      <c r="B166" s="28"/>
      <c r="C166" s="29"/>
      <c r="D166" s="29" t="str">
        <f>IFERROR(VLOOKUP(C166,'تكويد صنف'!$A$5:B663,2,FALSE),"")</f>
        <v/>
      </c>
      <c r="E166" s="30"/>
      <c r="F166" s="31"/>
      <c r="G166" s="30"/>
      <c r="AH166" s="25" t="str">
        <f>IF(AND(NOT(ISERR(FIND('كارت صنف'!$H$1,D166&amp;C166))),E166&gt;='كارت صنف'!$H$2,E166&lt;='كارت صنف'!$H$3),COUNT($AH$2:AH165)+1,"")</f>
        <v/>
      </c>
    </row>
    <row r="167" spans="1:34" s="25" customFormat="1" x14ac:dyDescent="0.2">
      <c r="A167" s="27"/>
      <c r="B167" s="28"/>
      <c r="C167" s="29"/>
      <c r="D167" s="29" t="str">
        <f>IFERROR(VLOOKUP(C167,'تكويد صنف'!$A$5:B664,2,FALSE),"")</f>
        <v/>
      </c>
      <c r="E167" s="30"/>
      <c r="F167" s="31"/>
      <c r="G167" s="30"/>
      <c r="AH167" s="25" t="str">
        <f>IF(AND(NOT(ISERR(FIND('كارت صنف'!$H$1,D167&amp;C167))),E167&gt;='كارت صنف'!$H$2,E167&lt;='كارت صنف'!$H$3),COUNT($AH$2:AH166)+1,"")</f>
        <v/>
      </c>
    </row>
    <row r="168" spans="1:34" s="25" customFormat="1" x14ac:dyDescent="0.2">
      <c r="A168" s="27"/>
      <c r="B168" s="28"/>
      <c r="C168" s="29"/>
      <c r="D168" s="29" t="str">
        <f>IFERROR(VLOOKUP(C168,'تكويد صنف'!$A$5:B665,2,FALSE),"")</f>
        <v/>
      </c>
      <c r="E168" s="30"/>
      <c r="F168" s="31"/>
      <c r="G168" s="30"/>
      <c r="AH168" s="25" t="str">
        <f>IF(AND(NOT(ISERR(FIND('كارت صنف'!$H$1,D168&amp;C168))),E168&gt;='كارت صنف'!$H$2,E168&lt;='كارت صنف'!$H$3),COUNT($AH$2:AH167)+1,"")</f>
        <v/>
      </c>
    </row>
    <row r="169" spans="1:34" s="25" customFormat="1" x14ac:dyDescent="0.2">
      <c r="A169" s="27"/>
      <c r="B169" s="28"/>
      <c r="C169" s="29"/>
      <c r="D169" s="29" t="str">
        <f>IFERROR(VLOOKUP(C169,'تكويد صنف'!$A$5:B666,2,FALSE),"")</f>
        <v/>
      </c>
      <c r="E169" s="30"/>
      <c r="F169" s="31"/>
      <c r="G169" s="30"/>
      <c r="AH169" s="25" t="str">
        <f>IF(AND(NOT(ISERR(FIND('كارت صنف'!$H$1,D169&amp;C169))),E169&gt;='كارت صنف'!$H$2,E169&lt;='كارت صنف'!$H$3),COUNT($AH$2:AH168)+1,"")</f>
        <v/>
      </c>
    </row>
    <row r="170" spans="1:34" s="25" customFormat="1" x14ac:dyDescent="0.2">
      <c r="A170" s="27"/>
      <c r="B170" s="28"/>
      <c r="C170" s="29"/>
      <c r="D170" s="29" t="str">
        <f>IFERROR(VLOOKUP(C170,'تكويد صنف'!$A$5:B667,2,FALSE),"")</f>
        <v/>
      </c>
      <c r="E170" s="30"/>
      <c r="F170" s="31"/>
      <c r="G170" s="30"/>
      <c r="AH170" s="25" t="str">
        <f>IF(AND(NOT(ISERR(FIND('كارت صنف'!$H$1,D170&amp;C170))),E170&gt;='كارت صنف'!$H$2,E170&lt;='كارت صنف'!$H$3),COUNT($AH$2:AH169)+1,"")</f>
        <v/>
      </c>
    </row>
    <row r="171" spans="1:34" s="25" customFormat="1" x14ac:dyDescent="0.2">
      <c r="A171" s="27"/>
      <c r="B171" s="28"/>
      <c r="C171" s="29"/>
      <c r="D171" s="29" t="str">
        <f>IFERROR(VLOOKUP(C171,'تكويد صنف'!$A$5:B668,2,FALSE),"")</f>
        <v/>
      </c>
      <c r="E171" s="30"/>
      <c r="F171" s="31"/>
      <c r="G171" s="30"/>
      <c r="AH171" s="25" t="str">
        <f>IF(AND(NOT(ISERR(FIND('كارت صنف'!$H$1,D171&amp;C171))),E171&gt;='كارت صنف'!$H$2,E171&lt;='كارت صنف'!$H$3),COUNT($AH$2:AH170)+1,"")</f>
        <v/>
      </c>
    </row>
    <row r="172" spans="1:34" s="25" customFormat="1" x14ac:dyDescent="0.2">
      <c r="A172" s="27"/>
      <c r="B172" s="28"/>
      <c r="C172" s="29"/>
      <c r="D172" s="29" t="str">
        <f>IFERROR(VLOOKUP(C172,'تكويد صنف'!$A$5:B669,2,FALSE),"")</f>
        <v/>
      </c>
      <c r="E172" s="30"/>
      <c r="F172" s="31"/>
      <c r="G172" s="30"/>
      <c r="AH172" s="25" t="str">
        <f>IF(AND(NOT(ISERR(FIND('كارت صنف'!$H$1,D172&amp;C172))),E172&gt;='كارت صنف'!$H$2,E172&lt;='كارت صنف'!$H$3),COUNT($AH$2:AH171)+1,"")</f>
        <v/>
      </c>
    </row>
    <row r="173" spans="1:34" s="25" customFormat="1" x14ac:dyDescent="0.2">
      <c r="A173" s="27"/>
      <c r="B173" s="28"/>
      <c r="C173" s="29"/>
      <c r="D173" s="29" t="str">
        <f>IFERROR(VLOOKUP(C173,'تكويد صنف'!$A$5:B670,2,FALSE),"")</f>
        <v/>
      </c>
      <c r="E173" s="30"/>
      <c r="F173" s="31"/>
      <c r="G173" s="30"/>
      <c r="AH173" s="25" t="str">
        <f>IF(AND(NOT(ISERR(FIND('كارت صنف'!$H$1,D173&amp;C173))),E173&gt;='كارت صنف'!$H$2,E173&lt;='كارت صنف'!$H$3),COUNT($AH$2:AH172)+1,"")</f>
        <v/>
      </c>
    </row>
    <row r="174" spans="1:34" s="25" customFormat="1" x14ac:dyDescent="0.2">
      <c r="A174" s="27"/>
      <c r="B174" s="28"/>
      <c r="C174" s="29"/>
      <c r="D174" s="29" t="str">
        <f>IFERROR(VLOOKUP(C174,'تكويد صنف'!$A$5:B671,2,FALSE),"")</f>
        <v/>
      </c>
      <c r="E174" s="30"/>
      <c r="F174" s="31"/>
      <c r="G174" s="30"/>
      <c r="AH174" s="25" t="str">
        <f>IF(AND(NOT(ISERR(FIND('كارت صنف'!$H$1,D174&amp;C174))),E174&gt;='كارت صنف'!$H$2,E174&lt;='كارت صنف'!$H$3),COUNT($AH$2:AH173)+1,"")</f>
        <v/>
      </c>
    </row>
    <row r="175" spans="1:34" s="25" customFormat="1" x14ac:dyDescent="0.2">
      <c r="A175" s="27"/>
      <c r="B175" s="28"/>
      <c r="C175" s="29"/>
      <c r="D175" s="29" t="str">
        <f>IFERROR(VLOOKUP(C175,'تكويد صنف'!$A$5:B672,2,FALSE),"")</f>
        <v/>
      </c>
      <c r="E175" s="30"/>
      <c r="F175" s="31"/>
      <c r="G175" s="30"/>
      <c r="AH175" s="25" t="str">
        <f>IF(AND(NOT(ISERR(FIND('كارت صنف'!$H$1,D175&amp;C175))),E175&gt;='كارت صنف'!$H$2,E175&lt;='كارت صنف'!$H$3),COUNT($AH$2:AH174)+1,"")</f>
        <v/>
      </c>
    </row>
    <row r="176" spans="1:34" s="25" customFormat="1" x14ac:dyDescent="0.2">
      <c r="A176" s="27"/>
      <c r="B176" s="28"/>
      <c r="C176" s="29"/>
      <c r="D176" s="29" t="str">
        <f>IFERROR(VLOOKUP(C176,'تكويد صنف'!$A$5:B673,2,FALSE),"")</f>
        <v/>
      </c>
      <c r="E176" s="30"/>
      <c r="F176" s="31"/>
      <c r="G176" s="30"/>
      <c r="AH176" s="25" t="str">
        <f>IF(AND(NOT(ISERR(FIND('كارت صنف'!$H$1,D176&amp;C176))),E176&gt;='كارت صنف'!$H$2,E176&lt;='كارت صنف'!$H$3),COUNT($AH$2:AH175)+1,"")</f>
        <v/>
      </c>
    </row>
    <row r="177" spans="1:34" s="25" customFormat="1" x14ac:dyDescent="0.2">
      <c r="A177" s="27"/>
      <c r="B177" s="28"/>
      <c r="C177" s="29"/>
      <c r="D177" s="29" t="str">
        <f>IFERROR(VLOOKUP(C177,'تكويد صنف'!$A$5:B674,2,FALSE),"")</f>
        <v/>
      </c>
      <c r="E177" s="30"/>
      <c r="F177" s="31"/>
      <c r="G177" s="30"/>
      <c r="AH177" s="25" t="str">
        <f>IF(AND(NOT(ISERR(FIND('كارت صنف'!$H$1,D177&amp;C177))),E177&gt;='كارت صنف'!$H$2,E177&lt;='كارت صنف'!$H$3),COUNT($AH$2:AH176)+1,"")</f>
        <v/>
      </c>
    </row>
    <row r="178" spans="1:34" s="25" customFormat="1" x14ac:dyDescent="0.2">
      <c r="A178" s="27"/>
      <c r="B178" s="28"/>
      <c r="C178" s="29"/>
      <c r="D178" s="29" t="str">
        <f>IFERROR(VLOOKUP(C178,'تكويد صنف'!$A$5:B675,2,FALSE),"")</f>
        <v/>
      </c>
      <c r="E178" s="30"/>
      <c r="F178" s="31"/>
      <c r="G178" s="30"/>
      <c r="AH178" s="25" t="str">
        <f>IF(AND(NOT(ISERR(FIND('كارت صنف'!$H$1,D178&amp;C178))),E178&gt;='كارت صنف'!$H$2,E178&lt;='كارت صنف'!$H$3),COUNT($AH$2:AH177)+1,"")</f>
        <v/>
      </c>
    </row>
    <row r="179" spans="1:34" s="25" customFormat="1" x14ac:dyDescent="0.2">
      <c r="A179" s="27"/>
      <c r="B179" s="28"/>
      <c r="C179" s="29"/>
      <c r="D179" s="29" t="str">
        <f>IFERROR(VLOOKUP(C179,'تكويد صنف'!$A$5:B676,2,FALSE),"")</f>
        <v/>
      </c>
      <c r="E179" s="30"/>
      <c r="F179" s="31"/>
      <c r="G179" s="30"/>
      <c r="AH179" s="25" t="str">
        <f>IF(AND(NOT(ISERR(FIND('كارت صنف'!$H$1,D179&amp;C179))),E179&gt;='كارت صنف'!$H$2,E179&lt;='كارت صنف'!$H$3),COUNT($AH$2:AH178)+1,"")</f>
        <v/>
      </c>
    </row>
    <row r="180" spans="1:34" s="25" customFormat="1" x14ac:dyDescent="0.2">
      <c r="A180" s="27"/>
      <c r="B180" s="28"/>
      <c r="C180" s="29"/>
      <c r="D180" s="29" t="str">
        <f>IFERROR(VLOOKUP(C180,'تكويد صنف'!$A$5:B677,2,FALSE),"")</f>
        <v/>
      </c>
      <c r="E180" s="30"/>
      <c r="F180" s="31"/>
      <c r="G180" s="30"/>
      <c r="AH180" s="25" t="str">
        <f>IF(AND(NOT(ISERR(FIND('كارت صنف'!$H$1,D180&amp;C180))),E180&gt;='كارت صنف'!$H$2,E180&lt;='كارت صنف'!$H$3),COUNT($AH$2:AH179)+1,"")</f>
        <v/>
      </c>
    </row>
    <row r="181" spans="1:34" s="25" customFormat="1" x14ac:dyDescent="0.2">
      <c r="A181" s="27"/>
      <c r="B181" s="28"/>
      <c r="C181" s="29"/>
      <c r="D181" s="29" t="str">
        <f>IFERROR(VLOOKUP(C181,'تكويد صنف'!$A$5:B678,2,FALSE),"")</f>
        <v/>
      </c>
      <c r="E181" s="30"/>
      <c r="F181" s="31"/>
      <c r="G181" s="30"/>
      <c r="AH181" s="25" t="str">
        <f>IF(AND(NOT(ISERR(FIND('كارت صنف'!$H$1,D181&amp;C181))),E181&gt;='كارت صنف'!$H$2,E181&lt;='كارت صنف'!$H$3),COUNT($AH$2:AH180)+1,"")</f>
        <v/>
      </c>
    </row>
    <row r="182" spans="1:34" s="25" customFormat="1" x14ac:dyDescent="0.2">
      <c r="A182" s="27"/>
      <c r="B182" s="28"/>
      <c r="C182" s="29"/>
      <c r="D182" s="29" t="str">
        <f>IFERROR(VLOOKUP(C182,'تكويد صنف'!$A$5:B679,2,FALSE),"")</f>
        <v/>
      </c>
      <c r="E182" s="30"/>
      <c r="F182" s="31"/>
      <c r="G182" s="30"/>
      <c r="AH182" s="25" t="str">
        <f>IF(AND(NOT(ISERR(FIND('كارت صنف'!$H$1,D182&amp;C182))),E182&gt;='كارت صنف'!$H$2,E182&lt;='كارت صنف'!$H$3),COUNT($AH$2:AH181)+1,"")</f>
        <v/>
      </c>
    </row>
    <row r="183" spans="1:34" s="25" customFormat="1" x14ac:dyDescent="0.2">
      <c r="A183" s="27"/>
      <c r="B183" s="28"/>
      <c r="C183" s="29"/>
      <c r="D183" s="29" t="str">
        <f>IFERROR(VLOOKUP(C183,'تكويد صنف'!$A$5:B680,2,FALSE),"")</f>
        <v/>
      </c>
      <c r="E183" s="30"/>
      <c r="F183" s="31"/>
      <c r="G183" s="30"/>
      <c r="AH183" s="25" t="str">
        <f>IF(AND(NOT(ISERR(FIND('كارت صنف'!$H$1,D183&amp;C183))),E183&gt;='كارت صنف'!$H$2,E183&lt;='كارت صنف'!$H$3),COUNT($AH$2:AH182)+1,"")</f>
        <v/>
      </c>
    </row>
    <row r="184" spans="1:34" s="25" customFormat="1" x14ac:dyDescent="0.2">
      <c r="A184" s="27"/>
      <c r="B184" s="28"/>
      <c r="C184" s="29"/>
      <c r="D184" s="29" t="str">
        <f>IFERROR(VLOOKUP(C184,'تكويد صنف'!$A$5:B681,2,FALSE),"")</f>
        <v/>
      </c>
      <c r="E184" s="30"/>
      <c r="F184" s="31"/>
      <c r="G184" s="30"/>
      <c r="AH184" s="25" t="str">
        <f>IF(AND(NOT(ISERR(FIND('كارت صنف'!$H$1,D184&amp;C184))),E184&gt;='كارت صنف'!$H$2,E184&lt;='كارت صنف'!$H$3),COUNT($AH$2:AH183)+1,"")</f>
        <v/>
      </c>
    </row>
    <row r="185" spans="1:34" s="25" customFormat="1" x14ac:dyDescent="0.2">
      <c r="A185" s="27"/>
      <c r="B185" s="28"/>
      <c r="C185" s="29"/>
      <c r="D185" s="29" t="str">
        <f>IFERROR(VLOOKUP(C185,'تكويد صنف'!$A$5:B682,2,FALSE),"")</f>
        <v/>
      </c>
      <c r="E185" s="30"/>
      <c r="F185" s="31"/>
      <c r="G185" s="30"/>
      <c r="AH185" s="25" t="str">
        <f>IF(AND(NOT(ISERR(FIND('كارت صنف'!$H$1,D185&amp;C185))),E185&gt;='كارت صنف'!$H$2,E185&lt;='كارت صنف'!$H$3),COUNT($AH$2:AH184)+1,"")</f>
        <v/>
      </c>
    </row>
    <row r="186" spans="1:34" s="25" customFormat="1" x14ac:dyDescent="0.2">
      <c r="A186" s="27"/>
      <c r="B186" s="28"/>
      <c r="C186" s="29"/>
      <c r="D186" s="29" t="str">
        <f>IFERROR(VLOOKUP(C186,'تكويد صنف'!$A$5:B683,2,FALSE),"")</f>
        <v/>
      </c>
      <c r="E186" s="30"/>
      <c r="F186" s="31"/>
      <c r="G186" s="30"/>
      <c r="AH186" s="25" t="str">
        <f>IF(AND(NOT(ISERR(FIND('كارت صنف'!$H$1,D186&amp;C186))),E186&gt;='كارت صنف'!$H$2,E186&lt;='كارت صنف'!$H$3),COUNT($AH$2:AH185)+1,"")</f>
        <v/>
      </c>
    </row>
    <row r="187" spans="1:34" s="25" customFormat="1" x14ac:dyDescent="0.2">
      <c r="A187" s="27"/>
      <c r="B187" s="28"/>
      <c r="C187" s="29"/>
      <c r="D187" s="29" t="str">
        <f>IFERROR(VLOOKUP(C187,'تكويد صنف'!$A$5:B684,2,FALSE),"")</f>
        <v/>
      </c>
      <c r="E187" s="30"/>
      <c r="F187" s="31"/>
      <c r="G187" s="30"/>
      <c r="AH187" s="25" t="str">
        <f>IF(AND(NOT(ISERR(FIND('كارت صنف'!$H$1,D187&amp;C187))),E187&gt;='كارت صنف'!$H$2,E187&lt;='كارت صنف'!$H$3),COUNT($AH$2:AH186)+1,"")</f>
        <v/>
      </c>
    </row>
    <row r="188" spans="1:34" s="25" customFormat="1" x14ac:dyDescent="0.2">
      <c r="A188" s="27"/>
      <c r="B188" s="28"/>
      <c r="C188" s="29"/>
      <c r="D188" s="29" t="str">
        <f>IFERROR(VLOOKUP(C188,'تكويد صنف'!$A$5:B685,2,FALSE),"")</f>
        <v/>
      </c>
      <c r="E188" s="30"/>
      <c r="F188" s="31"/>
      <c r="G188" s="30"/>
      <c r="AH188" s="25" t="str">
        <f>IF(AND(NOT(ISERR(FIND('كارت صنف'!$H$1,D188&amp;C188))),E188&gt;='كارت صنف'!$H$2,E188&lt;='كارت صنف'!$H$3),COUNT($AH$2:AH187)+1,"")</f>
        <v/>
      </c>
    </row>
    <row r="189" spans="1:34" s="25" customFormat="1" x14ac:dyDescent="0.2">
      <c r="A189" s="27"/>
      <c r="B189" s="28"/>
      <c r="C189" s="29"/>
      <c r="D189" s="29" t="str">
        <f>IFERROR(VLOOKUP(C189,'تكويد صنف'!$A$5:B686,2,FALSE),"")</f>
        <v/>
      </c>
      <c r="E189" s="30"/>
      <c r="F189" s="31"/>
      <c r="G189" s="30"/>
      <c r="AH189" s="25" t="str">
        <f>IF(AND(NOT(ISERR(FIND('كارت صنف'!$H$1,D189&amp;C189))),E189&gt;='كارت صنف'!$H$2,E189&lt;='كارت صنف'!$H$3),COUNT($AH$2:AH188)+1,"")</f>
        <v/>
      </c>
    </row>
    <row r="190" spans="1:34" s="25" customFormat="1" x14ac:dyDescent="0.2">
      <c r="A190" s="27"/>
      <c r="B190" s="28"/>
      <c r="C190" s="29"/>
      <c r="D190" s="29" t="str">
        <f>IFERROR(VLOOKUP(C190,'تكويد صنف'!$A$5:B687,2,FALSE),"")</f>
        <v/>
      </c>
      <c r="E190" s="30"/>
      <c r="F190" s="31"/>
      <c r="G190" s="30"/>
      <c r="AH190" s="25" t="str">
        <f>IF(AND(NOT(ISERR(FIND('كارت صنف'!$H$1,D190&amp;C190))),E190&gt;='كارت صنف'!$H$2,E190&lt;='كارت صنف'!$H$3),COUNT($AH$2:AH189)+1,"")</f>
        <v/>
      </c>
    </row>
    <row r="191" spans="1:34" s="25" customFormat="1" x14ac:dyDescent="0.2">
      <c r="A191" s="27"/>
      <c r="B191" s="28"/>
      <c r="C191" s="29"/>
      <c r="D191" s="29" t="str">
        <f>IFERROR(VLOOKUP(C191,'تكويد صنف'!$A$5:B688,2,FALSE),"")</f>
        <v/>
      </c>
      <c r="E191" s="30"/>
      <c r="F191" s="31"/>
      <c r="G191" s="30"/>
      <c r="AH191" s="25" t="str">
        <f>IF(AND(NOT(ISERR(FIND('كارت صنف'!$H$1,D191&amp;C191))),E191&gt;='كارت صنف'!$H$2,E191&lt;='كارت صنف'!$H$3),COUNT($AH$2:AH190)+1,"")</f>
        <v/>
      </c>
    </row>
    <row r="192" spans="1:34" s="25" customFormat="1" x14ac:dyDescent="0.2">
      <c r="A192" s="27"/>
      <c r="B192" s="28"/>
      <c r="C192" s="29"/>
      <c r="D192" s="29" t="str">
        <f>IFERROR(VLOOKUP(C192,'تكويد صنف'!$A$5:B689,2,FALSE),"")</f>
        <v/>
      </c>
      <c r="E192" s="30"/>
      <c r="F192" s="31"/>
      <c r="G192" s="30"/>
      <c r="AH192" s="25" t="str">
        <f>IF(AND(NOT(ISERR(FIND('كارت صنف'!$H$1,D192&amp;C192))),E192&gt;='كارت صنف'!$H$2,E192&lt;='كارت صنف'!$H$3),COUNT($AH$2:AH191)+1,"")</f>
        <v/>
      </c>
    </row>
    <row r="193" spans="1:34" s="25" customFormat="1" x14ac:dyDescent="0.2">
      <c r="A193" s="27"/>
      <c r="B193" s="28"/>
      <c r="C193" s="29"/>
      <c r="D193" s="29" t="str">
        <f>IFERROR(VLOOKUP(C193,'تكويد صنف'!$A$5:B690,2,FALSE),"")</f>
        <v/>
      </c>
      <c r="E193" s="30"/>
      <c r="F193" s="31"/>
      <c r="G193" s="30"/>
      <c r="AH193" s="25" t="str">
        <f>IF(AND(NOT(ISERR(FIND('كارت صنف'!$H$1,D193&amp;C193))),E193&gt;='كارت صنف'!$H$2,E193&lt;='كارت صنف'!$H$3),COUNT($AH$2:AH192)+1,"")</f>
        <v/>
      </c>
    </row>
    <row r="194" spans="1:34" s="25" customFormat="1" x14ac:dyDescent="0.2">
      <c r="A194" s="27"/>
      <c r="B194" s="28"/>
      <c r="C194" s="29"/>
      <c r="D194" s="29" t="str">
        <f>IFERROR(VLOOKUP(C194,'تكويد صنف'!$A$5:B691,2,FALSE),"")</f>
        <v/>
      </c>
      <c r="E194" s="30"/>
      <c r="F194" s="31"/>
      <c r="G194" s="30"/>
      <c r="AH194" s="25" t="str">
        <f>IF(AND(NOT(ISERR(FIND('كارت صنف'!$H$1,D194&amp;C194))),E194&gt;='كارت صنف'!$H$2,E194&lt;='كارت صنف'!$H$3),COUNT($AH$2:AH193)+1,"")</f>
        <v/>
      </c>
    </row>
    <row r="195" spans="1:34" s="25" customFormat="1" x14ac:dyDescent="0.2">
      <c r="A195" s="27"/>
      <c r="B195" s="28"/>
      <c r="C195" s="29"/>
      <c r="D195" s="29" t="str">
        <f>IFERROR(VLOOKUP(C195,'تكويد صنف'!$A$5:B692,2,FALSE),"")</f>
        <v/>
      </c>
      <c r="E195" s="30"/>
      <c r="F195" s="31"/>
      <c r="G195" s="30"/>
      <c r="AH195" s="25" t="str">
        <f>IF(AND(NOT(ISERR(FIND('كارت صنف'!$H$1,D195&amp;C195))),E195&gt;='كارت صنف'!$H$2,E195&lt;='كارت صنف'!$H$3),COUNT($AH$2:AH194)+1,"")</f>
        <v/>
      </c>
    </row>
    <row r="196" spans="1:34" s="25" customFormat="1" x14ac:dyDescent="0.2">
      <c r="A196" s="27"/>
      <c r="B196" s="28"/>
      <c r="C196" s="29"/>
      <c r="D196" s="29" t="str">
        <f>IFERROR(VLOOKUP(C196,'تكويد صنف'!$A$5:B693,2,FALSE),"")</f>
        <v/>
      </c>
      <c r="E196" s="30"/>
      <c r="F196" s="31"/>
      <c r="G196" s="30"/>
      <c r="AH196" s="25" t="str">
        <f>IF(AND(NOT(ISERR(FIND('كارت صنف'!$H$1,D196&amp;C196))),E196&gt;='كارت صنف'!$H$2,E196&lt;='كارت صنف'!$H$3),COUNT($AH$2:AH195)+1,"")</f>
        <v/>
      </c>
    </row>
    <row r="197" spans="1:34" s="25" customFormat="1" x14ac:dyDescent="0.2">
      <c r="A197" s="27"/>
      <c r="B197" s="28"/>
      <c r="C197" s="29"/>
      <c r="D197" s="29" t="str">
        <f>IFERROR(VLOOKUP(C197,'تكويد صنف'!$A$5:B694,2,FALSE),"")</f>
        <v/>
      </c>
      <c r="E197" s="30"/>
      <c r="F197" s="31"/>
      <c r="G197" s="30"/>
      <c r="AH197" s="25" t="str">
        <f>IF(AND(NOT(ISERR(FIND('كارت صنف'!$H$1,D197&amp;C197))),E197&gt;='كارت صنف'!$H$2,E197&lt;='كارت صنف'!$H$3),COUNT($AH$2:AH196)+1,"")</f>
        <v/>
      </c>
    </row>
    <row r="198" spans="1:34" s="25" customFormat="1" x14ac:dyDescent="0.2">
      <c r="A198" s="27"/>
      <c r="B198" s="28"/>
      <c r="C198" s="29"/>
      <c r="D198" s="29" t="str">
        <f>IFERROR(VLOOKUP(C198,'تكويد صنف'!$A$5:B695,2,FALSE),"")</f>
        <v/>
      </c>
      <c r="E198" s="30"/>
      <c r="F198" s="31"/>
      <c r="G198" s="30"/>
      <c r="AH198" s="25" t="str">
        <f>IF(AND(NOT(ISERR(FIND('كارت صنف'!$H$1,D198&amp;C198))),E198&gt;='كارت صنف'!$H$2,E198&lt;='كارت صنف'!$H$3),COUNT($AH$2:AH197)+1,"")</f>
        <v/>
      </c>
    </row>
    <row r="199" spans="1:34" s="25" customFormat="1" x14ac:dyDescent="0.2">
      <c r="A199" s="27"/>
      <c r="B199" s="28"/>
      <c r="C199" s="29"/>
      <c r="D199" s="29" t="str">
        <f>IFERROR(VLOOKUP(C199,'تكويد صنف'!$A$5:B696,2,FALSE),"")</f>
        <v/>
      </c>
      <c r="E199" s="30"/>
      <c r="F199" s="31"/>
      <c r="G199" s="30"/>
      <c r="AH199" s="25" t="str">
        <f>IF(AND(NOT(ISERR(FIND('كارت صنف'!$H$1,D199&amp;C199))),E199&gt;='كارت صنف'!$H$2,E199&lt;='كارت صنف'!$H$3),COUNT($AH$2:AH198)+1,"")</f>
        <v/>
      </c>
    </row>
    <row r="200" spans="1:34" s="25" customFormat="1" x14ac:dyDescent="0.2">
      <c r="A200" s="27"/>
      <c r="B200" s="28"/>
      <c r="C200" s="29"/>
      <c r="D200" s="29" t="str">
        <f>IFERROR(VLOOKUP(C200,'تكويد صنف'!$A$5:B697,2,FALSE),"")</f>
        <v/>
      </c>
      <c r="E200" s="30"/>
      <c r="F200" s="31"/>
      <c r="G200" s="30"/>
      <c r="AH200" s="25" t="str">
        <f>IF(AND(NOT(ISERR(FIND('كارت صنف'!$H$1,D200&amp;C200))),E200&gt;='كارت صنف'!$H$2,E200&lt;='كارت صنف'!$H$3),COUNT($AH$2:AH199)+1,"")</f>
        <v/>
      </c>
    </row>
    <row r="201" spans="1:34" s="25" customFormat="1" x14ac:dyDescent="0.2">
      <c r="A201" s="27"/>
      <c r="B201" s="28"/>
      <c r="C201" s="29"/>
      <c r="D201" s="29" t="str">
        <f>IFERROR(VLOOKUP(C201,'تكويد صنف'!$A$5:B698,2,FALSE),"")</f>
        <v/>
      </c>
      <c r="E201" s="30"/>
      <c r="F201" s="31"/>
      <c r="G201" s="30"/>
      <c r="AH201" s="25" t="str">
        <f>IF(AND(NOT(ISERR(FIND('كارت صنف'!$H$1,D201&amp;C201))),E201&gt;='كارت صنف'!$H$2,E201&lt;='كارت صنف'!$H$3),COUNT($AH$2:AH200)+1,"")</f>
        <v/>
      </c>
    </row>
    <row r="202" spans="1:34" s="25" customFormat="1" x14ac:dyDescent="0.2">
      <c r="A202" s="27"/>
      <c r="B202" s="28"/>
      <c r="C202" s="29"/>
      <c r="D202" s="29" t="str">
        <f>IFERROR(VLOOKUP(C202,'تكويد صنف'!$A$5:B699,2,FALSE),"")</f>
        <v/>
      </c>
      <c r="E202" s="30"/>
      <c r="F202" s="31"/>
      <c r="G202" s="30"/>
      <c r="AH202" s="25" t="str">
        <f>IF(AND(NOT(ISERR(FIND('كارت صنف'!$H$1,D202&amp;C202))),E202&gt;='كارت صنف'!$H$2,E202&lt;='كارت صنف'!$H$3),COUNT($AH$2:AH201)+1,"")</f>
        <v/>
      </c>
    </row>
    <row r="203" spans="1:34" s="25" customFormat="1" x14ac:dyDescent="0.2">
      <c r="A203" s="27"/>
      <c r="B203" s="28"/>
      <c r="C203" s="29"/>
      <c r="D203" s="29" t="str">
        <f>IFERROR(VLOOKUP(C203,'تكويد صنف'!$A$5:B700,2,FALSE),"")</f>
        <v/>
      </c>
      <c r="E203" s="30"/>
      <c r="F203" s="31"/>
      <c r="G203" s="30"/>
      <c r="AH203" s="25" t="str">
        <f>IF(AND(NOT(ISERR(FIND('كارت صنف'!$H$1,D203&amp;C203))),E203&gt;='كارت صنف'!$H$2,E203&lt;='كارت صنف'!$H$3),COUNT($AH$2:AH202)+1,"")</f>
        <v/>
      </c>
    </row>
    <row r="204" spans="1:34" s="25" customFormat="1" x14ac:dyDescent="0.2">
      <c r="A204" s="27"/>
      <c r="B204" s="28"/>
      <c r="C204" s="29"/>
      <c r="D204" s="29" t="str">
        <f>IFERROR(VLOOKUP(C204,'تكويد صنف'!$A$5:B701,2,FALSE),"")</f>
        <v/>
      </c>
      <c r="E204" s="30"/>
      <c r="F204" s="31"/>
      <c r="G204" s="30"/>
      <c r="AH204" s="25" t="str">
        <f>IF(AND(NOT(ISERR(FIND('كارت صنف'!$H$1,D204&amp;C204))),E204&gt;='كارت صنف'!$H$2,E204&lt;='كارت صنف'!$H$3),COUNT($AH$2:AH203)+1,"")</f>
        <v/>
      </c>
    </row>
    <row r="205" spans="1:34" s="25" customFormat="1" x14ac:dyDescent="0.2">
      <c r="A205" s="27"/>
      <c r="B205" s="28"/>
      <c r="C205" s="29"/>
      <c r="D205" s="29" t="str">
        <f>IFERROR(VLOOKUP(C205,'تكويد صنف'!$A$5:B702,2,FALSE),"")</f>
        <v/>
      </c>
      <c r="E205" s="30"/>
      <c r="F205" s="31"/>
      <c r="G205" s="30"/>
      <c r="AH205" s="25" t="str">
        <f>IF(AND(NOT(ISERR(FIND('كارت صنف'!$H$1,D205&amp;C205))),E205&gt;='كارت صنف'!$H$2,E205&lt;='كارت صنف'!$H$3),COUNT($AH$2:AH204)+1,"")</f>
        <v/>
      </c>
    </row>
    <row r="206" spans="1:34" s="25" customFormat="1" x14ac:dyDescent="0.2">
      <c r="A206" s="27"/>
      <c r="B206" s="28"/>
      <c r="C206" s="29"/>
      <c r="D206" s="29" t="str">
        <f>IFERROR(VLOOKUP(C206,'تكويد صنف'!$A$5:B703,2,FALSE),"")</f>
        <v/>
      </c>
      <c r="E206" s="30"/>
      <c r="F206" s="31"/>
      <c r="G206" s="30"/>
      <c r="AH206" s="25" t="str">
        <f>IF(AND(NOT(ISERR(FIND('كارت صنف'!$H$1,D206&amp;C206))),E206&gt;='كارت صنف'!$H$2,E206&lt;='كارت صنف'!$H$3),COUNT($AH$2:AH205)+1,"")</f>
        <v/>
      </c>
    </row>
    <row r="207" spans="1:34" s="25" customFormat="1" x14ac:dyDescent="0.2">
      <c r="A207" s="27"/>
      <c r="B207" s="28"/>
      <c r="C207" s="29"/>
      <c r="D207" s="29" t="str">
        <f>IFERROR(VLOOKUP(C207,'تكويد صنف'!$A$5:B704,2,FALSE),"")</f>
        <v/>
      </c>
      <c r="E207" s="30"/>
      <c r="F207" s="31"/>
      <c r="G207" s="30"/>
      <c r="AH207" s="25" t="str">
        <f>IF(AND(NOT(ISERR(FIND('كارت صنف'!$H$1,D207&amp;C207))),E207&gt;='كارت صنف'!$H$2,E207&lt;='كارت صنف'!$H$3),COUNT($AH$2:AH206)+1,"")</f>
        <v/>
      </c>
    </row>
    <row r="208" spans="1:34" s="25" customFormat="1" x14ac:dyDescent="0.2">
      <c r="A208" s="27"/>
      <c r="B208" s="28"/>
      <c r="C208" s="29"/>
      <c r="D208" s="29" t="str">
        <f>IFERROR(VLOOKUP(C208,'تكويد صنف'!$A$5:B705,2,FALSE),"")</f>
        <v/>
      </c>
      <c r="E208" s="30"/>
      <c r="F208" s="31"/>
      <c r="G208" s="30"/>
      <c r="AH208" s="25" t="str">
        <f>IF(AND(NOT(ISERR(FIND('كارت صنف'!$H$1,D208&amp;C208))),E208&gt;='كارت صنف'!$H$2,E208&lt;='كارت صنف'!$H$3),COUNT($AH$2:AH207)+1,"")</f>
        <v/>
      </c>
    </row>
    <row r="209" spans="1:34" s="25" customFormat="1" x14ac:dyDescent="0.2">
      <c r="A209" s="27"/>
      <c r="B209" s="28"/>
      <c r="C209" s="29"/>
      <c r="D209" s="29" t="str">
        <f>IFERROR(VLOOKUP(C209,'تكويد صنف'!$A$5:B706,2,FALSE),"")</f>
        <v/>
      </c>
      <c r="E209" s="30"/>
      <c r="F209" s="31"/>
      <c r="G209" s="30"/>
      <c r="AH209" s="25" t="str">
        <f>IF(AND(NOT(ISERR(FIND('كارت صنف'!$H$1,D209&amp;C209))),E209&gt;='كارت صنف'!$H$2,E209&lt;='كارت صنف'!$H$3),COUNT($AH$2:AH208)+1,"")</f>
        <v/>
      </c>
    </row>
    <row r="210" spans="1:34" s="25" customFormat="1" x14ac:dyDescent="0.2">
      <c r="A210" s="27"/>
      <c r="B210" s="28"/>
      <c r="C210" s="29"/>
      <c r="D210" s="29" t="str">
        <f>IFERROR(VLOOKUP(C210,'تكويد صنف'!$A$5:B707,2,FALSE),"")</f>
        <v/>
      </c>
      <c r="E210" s="30"/>
      <c r="F210" s="31"/>
      <c r="G210" s="30"/>
      <c r="AH210" s="25" t="str">
        <f>IF(AND(NOT(ISERR(FIND('كارت صنف'!$H$1,D210&amp;C210))),E210&gt;='كارت صنف'!$H$2,E210&lt;='كارت صنف'!$H$3),COUNT($AH$2:AH209)+1,"")</f>
        <v/>
      </c>
    </row>
    <row r="211" spans="1:34" s="25" customFormat="1" x14ac:dyDescent="0.2">
      <c r="A211" s="27"/>
      <c r="B211" s="28"/>
      <c r="C211" s="29"/>
      <c r="D211" s="29" t="str">
        <f>IFERROR(VLOOKUP(C211,'تكويد صنف'!$A$5:B708,2,FALSE),"")</f>
        <v/>
      </c>
      <c r="E211" s="30"/>
      <c r="F211" s="31"/>
      <c r="G211" s="30"/>
      <c r="AH211" s="25" t="str">
        <f>IF(AND(NOT(ISERR(FIND('كارت صنف'!$H$1,D211&amp;C211))),E211&gt;='كارت صنف'!$H$2,E211&lt;='كارت صنف'!$H$3),COUNT($AH$2:AH210)+1,"")</f>
        <v/>
      </c>
    </row>
    <row r="212" spans="1:34" s="25" customFormat="1" x14ac:dyDescent="0.2">
      <c r="A212" s="27"/>
      <c r="B212" s="28"/>
      <c r="C212" s="29"/>
      <c r="D212" s="29" t="str">
        <f>IFERROR(VLOOKUP(C212,'تكويد صنف'!$A$5:B709,2,FALSE),"")</f>
        <v/>
      </c>
      <c r="E212" s="30"/>
      <c r="F212" s="31"/>
      <c r="G212" s="30"/>
      <c r="AH212" s="25" t="str">
        <f>IF(AND(NOT(ISERR(FIND('كارت صنف'!$H$1,D212&amp;C212))),E212&gt;='كارت صنف'!$H$2,E212&lt;='كارت صنف'!$H$3),COUNT($AH$2:AH211)+1,"")</f>
        <v/>
      </c>
    </row>
    <row r="213" spans="1:34" s="25" customFormat="1" x14ac:dyDescent="0.2">
      <c r="A213" s="27"/>
      <c r="B213" s="28"/>
      <c r="C213" s="29"/>
      <c r="D213" s="29" t="str">
        <f>IFERROR(VLOOKUP(C213,'تكويد صنف'!$A$5:B710,2,FALSE),"")</f>
        <v/>
      </c>
      <c r="E213" s="30"/>
      <c r="F213" s="31"/>
      <c r="G213" s="30"/>
      <c r="AH213" s="25" t="str">
        <f>IF(AND(NOT(ISERR(FIND('كارت صنف'!$H$1,D213&amp;C213))),E213&gt;='كارت صنف'!$H$2,E213&lt;='كارت صنف'!$H$3),COUNT($AH$2:AH212)+1,"")</f>
        <v/>
      </c>
    </row>
    <row r="214" spans="1:34" s="25" customFormat="1" x14ac:dyDescent="0.2">
      <c r="A214" s="27"/>
      <c r="B214" s="28"/>
      <c r="C214" s="29"/>
      <c r="D214" s="29" t="str">
        <f>IFERROR(VLOOKUP(C214,'تكويد صنف'!$A$5:B711,2,FALSE),"")</f>
        <v/>
      </c>
      <c r="E214" s="30"/>
      <c r="F214" s="31"/>
      <c r="G214" s="30"/>
      <c r="AH214" s="25" t="str">
        <f>IF(AND(NOT(ISERR(FIND('كارت صنف'!$H$1,D214&amp;C214))),E214&gt;='كارت صنف'!$H$2,E214&lt;='كارت صنف'!$H$3),COUNT($AH$2:AH213)+1,"")</f>
        <v/>
      </c>
    </row>
    <row r="215" spans="1:34" s="25" customFormat="1" x14ac:dyDescent="0.2">
      <c r="A215" s="27"/>
      <c r="B215" s="28"/>
      <c r="C215" s="29"/>
      <c r="D215" s="29" t="str">
        <f>IFERROR(VLOOKUP(C215,'تكويد صنف'!$A$5:B712,2,FALSE),"")</f>
        <v/>
      </c>
      <c r="E215" s="30"/>
      <c r="F215" s="31"/>
      <c r="G215" s="30"/>
      <c r="AH215" s="25" t="str">
        <f>IF(AND(NOT(ISERR(FIND('كارت صنف'!$H$1,D215&amp;C215))),E215&gt;='كارت صنف'!$H$2,E215&lt;='كارت صنف'!$H$3),COUNT($AH$2:AH214)+1,"")</f>
        <v/>
      </c>
    </row>
    <row r="216" spans="1:34" s="25" customFormat="1" x14ac:dyDescent="0.2">
      <c r="A216" s="27"/>
      <c r="B216" s="28"/>
      <c r="C216" s="29"/>
      <c r="D216" s="29" t="str">
        <f>IFERROR(VLOOKUP(C216,'تكويد صنف'!$A$5:B713,2,FALSE),"")</f>
        <v/>
      </c>
      <c r="E216" s="30"/>
      <c r="F216" s="31"/>
      <c r="G216" s="30"/>
      <c r="AH216" s="25" t="str">
        <f>IF(AND(NOT(ISERR(FIND('كارت صنف'!$H$1,D216&amp;C216))),E216&gt;='كارت صنف'!$H$2,E216&lt;='كارت صنف'!$H$3),COUNT($AH$2:AH215)+1,"")</f>
        <v/>
      </c>
    </row>
    <row r="217" spans="1:34" s="25" customFormat="1" x14ac:dyDescent="0.2">
      <c r="A217" s="27"/>
      <c r="B217" s="28"/>
      <c r="C217" s="29"/>
      <c r="D217" s="29" t="str">
        <f>IFERROR(VLOOKUP(C217,'تكويد صنف'!$A$5:B714,2,FALSE),"")</f>
        <v/>
      </c>
      <c r="E217" s="30"/>
      <c r="F217" s="31"/>
      <c r="G217" s="30"/>
      <c r="AH217" s="25" t="str">
        <f>IF(AND(NOT(ISERR(FIND('كارت صنف'!$H$1,D217&amp;C217))),E217&gt;='كارت صنف'!$H$2,E217&lt;='كارت صنف'!$H$3),COUNT($AH$2:AH216)+1,"")</f>
        <v/>
      </c>
    </row>
    <row r="218" spans="1:34" s="25" customFormat="1" x14ac:dyDescent="0.2">
      <c r="A218" s="27"/>
      <c r="B218" s="28"/>
      <c r="C218" s="29"/>
      <c r="D218" s="29" t="str">
        <f>IFERROR(VLOOKUP(C218,'تكويد صنف'!$A$5:B715,2,FALSE),"")</f>
        <v/>
      </c>
      <c r="E218" s="30"/>
      <c r="F218" s="31"/>
      <c r="G218" s="30"/>
      <c r="AH218" s="25" t="str">
        <f>IF(AND(NOT(ISERR(FIND('كارت صنف'!$H$1,D218&amp;C218))),E218&gt;='كارت صنف'!$H$2,E218&lt;='كارت صنف'!$H$3),COUNT($AH$2:AH217)+1,"")</f>
        <v/>
      </c>
    </row>
    <row r="219" spans="1:34" s="25" customFormat="1" x14ac:dyDescent="0.2">
      <c r="A219" s="27"/>
      <c r="B219" s="28"/>
      <c r="C219" s="29"/>
      <c r="D219" s="29" t="str">
        <f>IFERROR(VLOOKUP(C219,'تكويد صنف'!$A$5:B716,2,FALSE),"")</f>
        <v/>
      </c>
      <c r="E219" s="30"/>
      <c r="F219" s="31"/>
      <c r="G219" s="30"/>
      <c r="AH219" s="25" t="str">
        <f>IF(AND(NOT(ISERR(FIND('كارت صنف'!$H$1,D219&amp;C219))),E219&gt;='كارت صنف'!$H$2,E219&lt;='كارت صنف'!$H$3),COUNT($AH$2:AH218)+1,"")</f>
        <v/>
      </c>
    </row>
    <row r="220" spans="1:34" s="25" customFormat="1" x14ac:dyDescent="0.2">
      <c r="A220" s="27"/>
      <c r="B220" s="28"/>
      <c r="C220" s="29"/>
      <c r="D220" s="29" t="str">
        <f>IFERROR(VLOOKUP(C220,'تكويد صنف'!$A$5:B717,2,FALSE),"")</f>
        <v/>
      </c>
      <c r="E220" s="30"/>
      <c r="F220" s="31"/>
      <c r="G220" s="30"/>
      <c r="AH220" s="25" t="str">
        <f>IF(AND(NOT(ISERR(FIND('كارت صنف'!$H$1,D220&amp;C220))),E220&gt;='كارت صنف'!$H$2,E220&lt;='كارت صنف'!$H$3),COUNT($AH$2:AH219)+1,"")</f>
        <v/>
      </c>
    </row>
    <row r="221" spans="1:34" s="25" customFormat="1" x14ac:dyDescent="0.2">
      <c r="A221" s="27"/>
      <c r="B221" s="28"/>
      <c r="C221" s="29"/>
      <c r="D221" s="29" t="str">
        <f>IFERROR(VLOOKUP(C221,'تكويد صنف'!$A$5:B718,2,FALSE),"")</f>
        <v/>
      </c>
      <c r="E221" s="30"/>
      <c r="F221" s="31"/>
      <c r="G221" s="30"/>
      <c r="AH221" s="25" t="str">
        <f>IF(AND(NOT(ISERR(FIND('كارت صنف'!$H$1,D221&amp;C221))),E221&gt;='كارت صنف'!$H$2,E221&lt;='كارت صنف'!$H$3),COUNT($AH$2:AH220)+1,"")</f>
        <v/>
      </c>
    </row>
    <row r="222" spans="1:34" s="25" customFormat="1" x14ac:dyDescent="0.2">
      <c r="A222" s="27"/>
      <c r="B222" s="28"/>
      <c r="C222" s="29"/>
      <c r="D222" s="29" t="str">
        <f>IFERROR(VLOOKUP(C222,'تكويد صنف'!$A$5:B719,2,FALSE),"")</f>
        <v/>
      </c>
      <c r="E222" s="30"/>
      <c r="F222" s="31"/>
      <c r="G222" s="30"/>
      <c r="AH222" s="25" t="str">
        <f>IF(AND(NOT(ISERR(FIND('كارت صنف'!$H$1,D222&amp;C222))),E222&gt;='كارت صنف'!$H$2,E222&lt;='كارت صنف'!$H$3),COUNT($AH$2:AH221)+1,"")</f>
        <v/>
      </c>
    </row>
    <row r="223" spans="1:34" s="25" customFormat="1" x14ac:dyDescent="0.2">
      <c r="A223" s="27"/>
      <c r="B223" s="28"/>
      <c r="C223" s="29"/>
      <c r="D223" s="29" t="str">
        <f>IFERROR(VLOOKUP(C223,'تكويد صنف'!$A$5:B720,2,FALSE),"")</f>
        <v/>
      </c>
      <c r="E223" s="30"/>
      <c r="F223" s="31"/>
      <c r="G223" s="30"/>
      <c r="AH223" s="25" t="str">
        <f>IF(AND(NOT(ISERR(FIND('كارت صنف'!$H$1,D223&amp;C223))),E223&gt;='كارت صنف'!$H$2,E223&lt;='كارت صنف'!$H$3),COUNT($AH$2:AH222)+1,"")</f>
        <v/>
      </c>
    </row>
    <row r="224" spans="1:34" s="25" customFormat="1" x14ac:dyDescent="0.2">
      <c r="A224" s="27"/>
      <c r="B224" s="28"/>
      <c r="C224" s="29"/>
      <c r="D224" s="29" t="str">
        <f>IFERROR(VLOOKUP(C224,'تكويد صنف'!$A$5:B721,2,FALSE),"")</f>
        <v/>
      </c>
      <c r="E224" s="30"/>
      <c r="F224" s="31"/>
      <c r="G224" s="30"/>
      <c r="AH224" s="25" t="str">
        <f>IF(AND(NOT(ISERR(FIND('كارت صنف'!$H$1,D224&amp;C224))),E224&gt;='كارت صنف'!$H$2,E224&lt;='كارت صنف'!$H$3),COUNT($AH$2:AH223)+1,"")</f>
        <v/>
      </c>
    </row>
    <row r="225" spans="1:34" s="25" customFormat="1" x14ac:dyDescent="0.2">
      <c r="A225" s="27"/>
      <c r="B225" s="28"/>
      <c r="C225" s="29"/>
      <c r="D225" s="29" t="str">
        <f>IFERROR(VLOOKUP(C225,'تكويد صنف'!$A$5:B722,2,FALSE),"")</f>
        <v/>
      </c>
      <c r="E225" s="30"/>
      <c r="F225" s="31"/>
      <c r="G225" s="30"/>
      <c r="AH225" s="25" t="str">
        <f>IF(AND(NOT(ISERR(FIND('كارت صنف'!$H$1,D225&amp;C225))),E225&gt;='كارت صنف'!$H$2,E225&lt;='كارت صنف'!$H$3),COUNT($AH$2:AH224)+1,"")</f>
        <v/>
      </c>
    </row>
    <row r="226" spans="1:34" s="25" customFormat="1" x14ac:dyDescent="0.2">
      <c r="A226" s="27"/>
      <c r="B226" s="28"/>
      <c r="C226" s="29"/>
      <c r="D226" s="29" t="str">
        <f>IFERROR(VLOOKUP(C226,'تكويد صنف'!$A$5:B723,2,FALSE),"")</f>
        <v/>
      </c>
      <c r="E226" s="30"/>
      <c r="F226" s="31"/>
      <c r="G226" s="30"/>
      <c r="AH226" s="25" t="str">
        <f>IF(AND(NOT(ISERR(FIND('كارت صنف'!$H$1,D226&amp;C226))),E226&gt;='كارت صنف'!$H$2,E226&lt;='كارت صنف'!$H$3),COUNT($AH$2:AH225)+1,"")</f>
        <v/>
      </c>
    </row>
    <row r="227" spans="1:34" s="25" customFormat="1" x14ac:dyDescent="0.2">
      <c r="A227" s="27"/>
      <c r="B227" s="28"/>
      <c r="C227" s="29"/>
      <c r="D227" s="29" t="str">
        <f>IFERROR(VLOOKUP(C227,'تكويد صنف'!$A$5:B724,2,FALSE),"")</f>
        <v/>
      </c>
      <c r="E227" s="30"/>
      <c r="F227" s="31"/>
      <c r="G227" s="30"/>
      <c r="AH227" s="25" t="str">
        <f>IF(AND(NOT(ISERR(FIND('كارت صنف'!$H$1,D227&amp;C227))),E227&gt;='كارت صنف'!$H$2,E227&lt;='كارت صنف'!$H$3),COUNT($AH$2:AH226)+1,"")</f>
        <v/>
      </c>
    </row>
    <row r="228" spans="1:34" s="25" customFormat="1" x14ac:dyDescent="0.2">
      <c r="A228" s="27"/>
      <c r="B228" s="28"/>
      <c r="C228" s="29"/>
      <c r="D228" s="29" t="str">
        <f>IFERROR(VLOOKUP(C228,'تكويد صنف'!$A$5:B725,2,FALSE),"")</f>
        <v/>
      </c>
      <c r="E228" s="30"/>
      <c r="F228" s="31"/>
      <c r="G228" s="30"/>
      <c r="AH228" s="25" t="str">
        <f>IF(AND(NOT(ISERR(FIND('كارت صنف'!$H$1,D228&amp;C228))),E228&gt;='كارت صنف'!$H$2,E228&lt;='كارت صنف'!$H$3),COUNT($AH$2:AH227)+1,"")</f>
        <v/>
      </c>
    </row>
    <row r="229" spans="1:34" s="25" customFormat="1" x14ac:dyDescent="0.2">
      <c r="A229" s="27"/>
      <c r="B229" s="28"/>
      <c r="C229" s="29"/>
      <c r="D229" s="29" t="str">
        <f>IFERROR(VLOOKUP(C229,'تكويد صنف'!$A$5:B726,2,FALSE),"")</f>
        <v/>
      </c>
      <c r="E229" s="30"/>
      <c r="F229" s="31"/>
      <c r="G229" s="30"/>
      <c r="AH229" s="25" t="str">
        <f>IF(AND(NOT(ISERR(FIND('كارت صنف'!$H$1,D229&amp;C229))),E229&gt;='كارت صنف'!$H$2,E229&lt;='كارت صنف'!$H$3),COUNT($AH$2:AH228)+1,"")</f>
        <v/>
      </c>
    </row>
    <row r="230" spans="1:34" s="25" customFormat="1" x14ac:dyDescent="0.2">
      <c r="A230" s="27"/>
      <c r="B230" s="28"/>
      <c r="C230" s="29"/>
      <c r="D230" s="29" t="str">
        <f>IFERROR(VLOOKUP(C230,'تكويد صنف'!$A$5:B727,2,FALSE),"")</f>
        <v/>
      </c>
      <c r="E230" s="30"/>
      <c r="F230" s="31"/>
      <c r="G230" s="30"/>
      <c r="AH230" s="25" t="str">
        <f>IF(AND(NOT(ISERR(FIND('كارت صنف'!$H$1,D230&amp;C230))),E230&gt;='كارت صنف'!$H$2,E230&lt;='كارت صنف'!$H$3),COUNT($AH$2:AH229)+1,"")</f>
        <v/>
      </c>
    </row>
    <row r="231" spans="1:34" s="25" customFormat="1" x14ac:dyDescent="0.2">
      <c r="A231" s="27"/>
      <c r="B231" s="28"/>
      <c r="C231" s="29"/>
      <c r="D231" s="29" t="str">
        <f>IFERROR(VLOOKUP(C231,'تكويد صنف'!$A$5:B728,2,FALSE),"")</f>
        <v/>
      </c>
      <c r="E231" s="30"/>
      <c r="F231" s="31"/>
      <c r="G231" s="30"/>
      <c r="AH231" s="25" t="str">
        <f>IF(AND(NOT(ISERR(FIND('كارت صنف'!$H$1,D231&amp;C231))),E231&gt;='كارت صنف'!$H$2,E231&lt;='كارت صنف'!$H$3),COUNT($AH$2:AH230)+1,"")</f>
        <v/>
      </c>
    </row>
    <row r="232" spans="1:34" s="25" customFormat="1" x14ac:dyDescent="0.2">
      <c r="A232" s="27"/>
      <c r="B232" s="28"/>
      <c r="C232" s="29"/>
      <c r="D232" s="29" t="str">
        <f>IFERROR(VLOOKUP(C232,'تكويد صنف'!$A$5:B729,2,FALSE),"")</f>
        <v/>
      </c>
      <c r="E232" s="30"/>
      <c r="F232" s="31"/>
      <c r="G232" s="30"/>
      <c r="AH232" s="25" t="str">
        <f>IF(AND(NOT(ISERR(FIND('كارت صنف'!$H$1,D232&amp;C232))),E232&gt;='كارت صنف'!$H$2,E232&lt;='كارت صنف'!$H$3),COUNT($AH$2:AH231)+1,"")</f>
        <v/>
      </c>
    </row>
    <row r="233" spans="1:34" s="25" customFormat="1" x14ac:dyDescent="0.2">
      <c r="A233" s="27"/>
      <c r="B233" s="28"/>
      <c r="C233" s="29"/>
      <c r="D233" s="29" t="str">
        <f>IFERROR(VLOOKUP(C233,'تكويد صنف'!$A$5:B730,2,FALSE),"")</f>
        <v/>
      </c>
      <c r="E233" s="30"/>
      <c r="F233" s="31"/>
      <c r="G233" s="30"/>
      <c r="AH233" s="25" t="str">
        <f>IF(AND(NOT(ISERR(FIND('كارت صنف'!$H$1,D233&amp;C233))),E233&gt;='كارت صنف'!$H$2,E233&lt;='كارت صنف'!$H$3),COUNT($AH$2:AH232)+1,"")</f>
        <v/>
      </c>
    </row>
    <row r="234" spans="1:34" s="25" customFormat="1" x14ac:dyDescent="0.2">
      <c r="A234" s="27"/>
      <c r="B234" s="28"/>
      <c r="C234" s="29"/>
      <c r="D234" s="29" t="str">
        <f>IFERROR(VLOOKUP(C234,'تكويد صنف'!$A$5:B731,2,FALSE),"")</f>
        <v/>
      </c>
      <c r="E234" s="30"/>
      <c r="F234" s="31"/>
      <c r="G234" s="30"/>
      <c r="AH234" s="25" t="str">
        <f>IF(AND(NOT(ISERR(FIND('كارت صنف'!$H$1,D234&amp;C234))),E234&gt;='كارت صنف'!$H$2,E234&lt;='كارت صنف'!$H$3),COUNT($AH$2:AH233)+1,"")</f>
        <v/>
      </c>
    </row>
    <row r="235" spans="1:34" s="25" customFormat="1" x14ac:dyDescent="0.2">
      <c r="A235" s="27"/>
      <c r="B235" s="28"/>
      <c r="C235" s="29"/>
      <c r="D235" s="29" t="str">
        <f>IFERROR(VLOOKUP(C235,'تكويد صنف'!$A$5:B732,2,FALSE),"")</f>
        <v/>
      </c>
      <c r="E235" s="30"/>
      <c r="F235" s="31"/>
      <c r="G235" s="30"/>
      <c r="AH235" s="25" t="str">
        <f>IF(AND(NOT(ISERR(FIND('كارت صنف'!$H$1,D235&amp;C235))),E235&gt;='كارت صنف'!$H$2,E235&lt;='كارت صنف'!$H$3),COUNT($AH$2:AH234)+1,"")</f>
        <v/>
      </c>
    </row>
    <row r="236" spans="1:34" s="25" customFormat="1" x14ac:dyDescent="0.2">
      <c r="A236" s="27"/>
      <c r="B236" s="28"/>
      <c r="C236" s="29"/>
      <c r="D236" s="29" t="str">
        <f>IFERROR(VLOOKUP(C236,'تكويد صنف'!$A$5:B733,2,FALSE),"")</f>
        <v/>
      </c>
      <c r="E236" s="30"/>
      <c r="F236" s="31"/>
      <c r="G236" s="30"/>
      <c r="AH236" s="25" t="str">
        <f>IF(AND(NOT(ISERR(FIND('كارت صنف'!$H$1,D236&amp;C236))),E236&gt;='كارت صنف'!$H$2,E236&lt;='كارت صنف'!$H$3),COUNT($AH$2:AH235)+1,"")</f>
        <v/>
      </c>
    </row>
    <row r="237" spans="1:34" s="25" customFormat="1" x14ac:dyDescent="0.2">
      <c r="A237" s="27"/>
      <c r="B237" s="28"/>
      <c r="C237" s="29"/>
      <c r="D237" s="29" t="str">
        <f>IFERROR(VLOOKUP(C237,'تكويد صنف'!$A$5:B734,2,FALSE),"")</f>
        <v/>
      </c>
      <c r="E237" s="30"/>
      <c r="F237" s="31"/>
      <c r="G237" s="30"/>
      <c r="AH237" s="25" t="str">
        <f>IF(AND(NOT(ISERR(FIND('كارت صنف'!$H$1,D237&amp;C237))),E237&gt;='كارت صنف'!$H$2,E237&lt;='كارت صنف'!$H$3),COUNT($AH$2:AH236)+1,"")</f>
        <v/>
      </c>
    </row>
    <row r="238" spans="1:34" s="25" customFormat="1" x14ac:dyDescent="0.2">
      <c r="A238" s="27"/>
      <c r="B238" s="28"/>
      <c r="C238" s="29"/>
      <c r="D238" s="29" t="str">
        <f>IFERROR(VLOOKUP(C238,'تكويد صنف'!$A$5:B735,2,FALSE),"")</f>
        <v/>
      </c>
      <c r="E238" s="30"/>
      <c r="F238" s="31"/>
      <c r="G238" s="30"/>
      <c r="AH238" s="25" t="str">
        <f>IF(AND(NOT(ISERR(FIND('كارت صنف'!$H$1,D238&amp;C238))),E238&gt;='كارت صنف'!$H$2,E238&lt;='كارت صنف'!$H$3),COUNT($AH$2:AH237)+1,"")</f>
        <v/>
      </c>
    </row>
    <row r="239" spans="1:34" s="25" customFormat="1" x14ac:dyDescent="0.2">
      <c r="A239" s="27"/>
      <c r="B239" s="28"/>
      <c r="C239" s="29"/>
      <c r="D239" s="29" t="str">
        <f>IFERROR(VLOOKUP(C239,'تكويد صنف'!$A$5:B736,2,FALSE),"")</f>
        <v/>
      </c>
      <c r="E239" s="30"/>
      <c r="F239" s="31"/>
      <c r="G239" s="30"/>
      <c r="AH239" s="25" t="str">
        <f>IF(AND(NOT(ISERR(FIND('كارت صنف'!$H$1,D239&amp;C239))),E239&gt;='كارت صنف'!$H$2,E239&lt;='كارت صنف'!$H$3),COUNT($AH$2:AH238)+1,"")</f>
        <v/>
      </c>
    </row>
    <row r="240" spans="1:34" s="25" customFormat="1" x14ac:dyDescent="0.2">
      <c r="A240" s="27"/>
      <c r="B240" s="28"/>
      <c r="C240" s="29"/>
      <c r="D240" s="29" t="str">
        <f>IFERROR(VLOOKUP(C240,'تكويد صنف'!$A$5:B737,2,FALSE),"")</f>
        <v/>
      </c>
      <c r="E240" s="30"/>
      <c r="F240" s="31"/>
      <c r="G240" s="30"/>
      <c r="AH240" s="25" t="str">
        <f>IF(AND(NOT(ISERR(FIND('كارت صنف'!$H$1,D240&amp;C240))),E240&gt;='كارت صنف'!$H$2,E240&lt;='كارت صنف'!$H$3),COUNT($AH$2:AH239)+1,"")</f>
        <v/>
      </c>
    </row>
    <row r="241" spans="1:34" s="25" customFormat="1" x14ac:dyDescent="0.2">
      <c r="A241" s="27"/>
      <c r="B241" s="28"/>
      <c r="C241" s="29"/>
      <c r="D241" s="29" t="str">
        <f>IFERROR(VLOOKUP(C241,'تكويد صنف'!$A$5:B738,2,FALSE),"")</f>
        <v/>
      </c>
      <c r="E241" s="30"/>
      <c r="F241" s="31"/>
      <c r="G241" s="30"/>
      <c r="AH241" s="25" t="str">
        <f>IF(AND(NOT(ISERR(FIND('كارت صنف'!$H$1,D241&amp;C241))),E241&gt;='كارت صنف'!$H$2,E241&lt;='كارت صنف'!$H$3),COUNT($AH$2:AH240)+1,"")</f>
        <v/>
      </c>
    </row>
    <row r="242" spans="1:34" s="25" customFormat="1" x14ac:dyDescent="0.2">
      <c r="A242" s="27"/>
      <c r="B242" s="28"/>
      <c r="C242" s="29"/>
      <c r="D242" s="29" t="str">
        <f>IFERROR(VLOOKUP(C242,'تكويد صنف'!$A$5:B739,2,FALSE),"")</f>
        <v/>
      </c>
      <c r="E242" s="30"/>
      <c r="F242" s="31"/>
      <c r="G242" s="30"/>
      <c r="AH242" s="25" t="str">
        <f>IF(AND(NOT(ISERR(FIND('كارت صنف'!$H$1,D242&amp;C242))),E242&gt;='كارت صنف'!$H$2,E242&lt;='كارت صنف'!$H$3),COUNT($AH$2:AH241)+1,"")</f>
        <v/>
      </c>
    </row>
    <row r="243" spans="1:34" s="25" customFormat="1" x14ac:dyDescent="0.2">
      <c r="A243" s="27"/>
      <c r="B243" s="28"/>
      <c r="C243" s="29"/>
      <c r="D243" s="29" t="str">
        <f>IFERROR(VLOOKUP(C243,'تكويد صنف'!$A$5:B740,2,FALSE),"")</f>
        <v/>
      </c>
      <c r="E243" s="30"/>
      <c r="F243" s="31"/>
      <c r="G243" s="30"/>
      <c r="AH243" s="25" t="str">
        <f>IF(AND(NOT(ISERR(FIND('كارت صنف'!$H$1,D243&amp;C243))),E243&gt;='كارت صنف'!$H$2,E243&lt;='كارت صنف'!$H$3),COUNT($AH$2:AH242)+1,"")</f>
        <v/>
      </c>
    </row>
    <row r="244" spans="1:34" s="25" customFormat="1" x14ac:dyDescent="0.2">
      <c r="A244" s="27"/>
      <c r="B244" s="28"/>
      <c r="C244" s="29"/>
      <c r="D244" s="29" t="str">
        <f>IFERROR(VLOOKUP(C244,'تكويد صنف'!$A$5:B741,2,FALSE),"")</f>
        <v/>
      </c>
      <c r="E244" s="30"/>
      <c r="F244" s="31"/>
      <c r="G244" s="30"/>
      <c r="AH244" s="25" t="str">
        <f>IF(AND(NOT(ISERR(FIND('كارت صنف'!$H$1,D244&amp;C244))),E244&gt;='كارت صنف'!$H$2,E244&lt;='كارت صنف'!$H$3),COUNT($AH$2:AH243)+1,"")</f>
        <v/>
      </c>
    </row>
    <row r="245" spans="1:34" s="25" customFormat="1" x14ac:dyDescent="0.2">
      <c r="A245" s="27"/>
      <c r="B245" s="28"/>
      <c r="C245" s="29"/>
      <c r="D245" s="29" t="str">
        <f>IFERROR(VLOOKUP(C245,'تكويد صنف'!$A$5:B742,2,FALSE),"")</f>
        <v/>
      </c>
      <c r="E245" s="30"/>
      <c r="F245" s="31"/>
      <c r="G245" s="30"/>
      <c r="AH245" s="25" t="str">
        <f>IF(AND(NOT(ISERR(FIND('كارت صنف'!$H$1,D245&amp;C245))),E245&gt;='كارت صنف'!$H$2,E245&lt;='كارت صنف'!$H$3),COUNT($AH$2:AH244)+1,"")</f>
        <v/>
      </c>
    </row>
    <row r="246" spans="1:34" s="25" customFormat="1" x14ac:dyDescent="0.2">
      <c r="A246" s="27"/>
      <c r="B246" s="28"/>
      <c r="C246" s="29"/>
      <c r="D246" s="29" t="str">
        <f>IFERROR(VLOOKUP(C246,'تكويد صنف'!$A$5:B743,2,FALSE),"")</f>
        <v/>
      </c>
      <c r="E246" s="30"/>
      <c r="F246" s="31"/>
      <c r="G246" s="30"/>
      <c r="AH246" s="25" t="str">
        <f>IF(AND(NOT(ISERR(FIND('كارت صنف'!$H$1,D246&amp;C246))),E246&gt;='كارت صنف'!$H$2,E246&lt;='كارت صنف'!$H$3),COUNT($AH$2:AH245)+1,"")</f>
        <v/>
      </c>
    </row>
    <row r="247" spans="1:34" s="25" customFormat="1" x14ac:dyDescent="0.2">
      <c r="A247" s="27"/>
      <c r="B247" s="28"/>
      <c r="C247" s="29"/>
      <c r="D247" s="29" t="str">
        <f>IFERROR(VLOOKUP(C247,'تكويد صنف'!$A$5:B744,2,FALSE),"")</f>
        <v/>
      </c>
      <c r="E247" s="30"/>
      <c r="F247" s="31"/>
      <c r="G247" s="30"/>
      <c r="AH247" s="25" t="str">
        <f>IF(AND(NOT(ISERR(FIND('كارت صنف'!$H$1,D247&amp;C247))),E247&gt;='كارت صنف'!$H$2,E247&lt;='كارت صنف'!$H$3),COUNT($AH$2:AH246)+1,"")</f>
        <v/>
      </c>
    </row>
    <row r="248" spans="1:34" s="25" customFormat="1" x14ac:dyDescent="0.2">
      <c r="A248" s="27"/>
      <c r="B248" s="28"/>
      <c r="C248" s="29"/>
      <c r="D248" s="29" t="str">
        <f>IFERROR(VLOOKUP(C248,'تكويد صنف'!$A$5:B745,2,FALSE),"")</f>
        <v/>
      </c>
      <c r="E248" s="30"/>
      <c r="F248" s="31"/>
      <c r="G248" s="30"/>
      <c r="AH248" s="25" t="str">
        <f>IF(AND(NOT(ISERR(FIND('كارت صنف'!$H$1,D248&amp;C248))),E248&gt;='كارت صنف'!$H$2,E248&lt;='كارت صنف'!$H$3),COUNT($AH$2:AH247)+1,"")</f>
        <v/>
      </c>
    </row>
    <row r="249" spans="1:34" s="25" customFormat="1" x14ac:dyDescent="0.2">
      <c r="A249" s="27"/>
      <c r="B249" s="28"/>
      <c r="C249" s="29"/>
      <c r="D249" s="29" t="str">
        <f>IFERROR(VLOOKUP(C249,'تكويد صنف'!$A$5:B746,2,FALSE),"")</f>
        <v/>
      </c>
      <c r="E249" s="30"/>
      <c r="F249" s="31"/>
      <c r="G249" s="30"/>
      <c r="AH249" s="25" t="str">
        <f>IF(AND(NOT(ISERR(FIND('كارت صنف'!$H$1,D249&amp;C249))),E249&gt;='كارت صنف'!$H$2,E249&lt;='كارت صنف'!$H$3),COUNT($AH$2:AH248)+1,"")</f>
        <v/>
      </c>
    </row>
    <row r="250" spans="1:34" s="25" customFormat="1" x14ac:dyDescent="0.2">
      <c r="A250" s="27"/>
      <c r="B250" s="28"/>
      <c r="C250" s="29"/>
      <c r="D250" s="29" t="str">
        <f>IFERROR(VLOOKUP(C250,'تكويد صنف'!$A$5:B747,2,FALSE),"")</f>
        <v/>
      </c>
      <c r="E250" s="30"/>
      <c r="F250" s="31"/>
      <c r="G250" s="30"/>
      <c r="AH250" s="25" t="str">
        <f>IF(AND(NOT(ISERR(FIND('كارت صنف'!$H$1,D250&amp;C250))),E250&gt;='كارت صنف'!$H$2,E250&lt;='كارت صنف'!$H$3),COUNT($AH$2:AH249)+1,"")</f>
        <v/>
      </c>
    </row>
    <row r="251" spans="1:34" s="25" customFormat="1" x14ac:dyDescent="0.2">
      <c r="A251" s="27"/>
      <c r="B251" s="28"/>
      <c r="C251" s="29"/>
      <c r="D251" s="29" t="str">
        <f>IFERROR(VLOOKUP(C251,'تكويد صنف'!$A$5:B748,2,FALSE),"")</f>
        <v/>
      </c>
      <c r="E251" s="30"/>
      <c r="F251" s="31"/>
      <c r="G251" s="30"/>
      <c r="AH251" s="25" t="str">
        <f>IF(AND(NOT(ISERR(FIND('كارت صنف'!$H$1,D251&amp;C251))),E251&gt;='كارت صنف'!$H$2,E251&lt;='كارت صنف'!$H$3),COUNT($AH$2:AH250)+1,"")</f>
        <v/>
      </c>
    </row>
    <row r="252" spans="1:34" s="25" customFormat="1" x14ac:dyDescent="0.2">
      <c r="A252" s="27"/>
      <c r="B252" s="28"/>
      <c r="C252" s="29"/>
      <c r="D252" s="29" t="str">
        <f>IFERROR(VLOOKUP(C252,'تكويد صنف'!$A$5:B749,2,FALSE),"")</f>
        <v/>
      </c>
      <c r="E252" s="30"/>
      <c r="F252" s="31"/>
      <c r="G252" s="30"/>
      <c r="AH252" s="25" t="str">
        <f>IF(AND(NOT(ISERR(FIND('كارت صنف'!$H$1,D252&amp;C252))),E252&gt;='كارت صنف'!$H$2,E252&lt;='كارت صنف'!$H$3),COUNT($AH$2:AH251)+1,"")</f>
        <v/>
      </c>
    </row>
    <row r="253" spans="1:34" s="25" customFormat="1" x14ac:dyDescent="0.2">
      <c r="A253" s="27"/>
      <c r="B253" s="28"/>
      <c r="C253" s="29"/>
      <c r="D253" s="29" t="str">
        <f>IFERROR(VLOOKUP(C253,'تكويد صنف'!$A$5:B750,2,FALSE),"")</f>
        <v/>
      </c>
      <c r="E253" s="30"/>
      <c r="F253" s="31"/>
      <c r="G253" s="30"/>
      <c r="AH253" s="25" t="str">
        <f>IF(AND(NOT(ISERR(FIND('كارت صنف'!$H$1,D253&amp;C253))),E253&gt;='كارت صنف'!$H$2,E253&lt;='كارت صنف'!$H$3),COUNT($AH$2:AH252)+1,"")</f>
        <v/>
      </c>
    </row>
    <row r="254" spans="1:34" s="25" customFormat="1" x14ac:dyDescent="0.2">
      <c r="A254" s="27"/>
      <c r="B254" s="28"/>
      <c r="C254" s="29"/>
      <c r="D254" s="29" t="str">
        <f>IFERROR(VLOOKUP(C254,'تكويد صنف'!$A$5:B751,2,FALSE),"")</f>
        <v/>
      </c>
      <c r="E254" s="30"/>
      <c r="F254" s="31"/>
      <c r="G254" s="30"/>
      <c r="AH254" s="25" t="str">
        <f>IF(AND(NOT(ISERR(FIND('كارت صنف'!$H$1,D254&amp;C254))),E254&gt;='كارت صنف'!$H$2,E254&lt;='كارت صنف'!$H$3),COUNT($AH$2:AH253)+1,"")</f>
        <v/>
      </c>
    </row>
    <row r="255" spans="1:34" s="25" customFormat="1" x14ac:dyDescent="0.2">
      <c r="A255" s="27"/>
      <c r="B255" s="28"/>
      <c r="C255" s="29"/>
      <c r="D255" s="29" t="str">
        <f>IFERROR(VLOOKUP(C255,'تكويد صنف'!$A$5:B752,2,FALSE),"")</f>
        <v/>
      </c>
      <c r="E255" s="30"/>
      <c r="F255" s="31"/>
      <c r="G255" s="30"/>
      <c r="AH255" s="25" t="str">
        <f>IF(AND(NOT(ISERR(FIND('كارت صنف'!$H$1,D255&amp;C255))),E255&gt;='كارت صنف'!$H$2,E255&lt;='كارت صنف'!$H$3),COUNT($AH$2:AH254)+1,"")</f>
        <v/>
      </c>
    </row>
    <row r="256" spans="1:34" s="25" customFormat="1" x14ac:dyDescent="0.2">
      <c r="A256" s="27"/>
      <c r="B256" s="28"/>
      <c r="C256" s="29"/>
      <c r="D256" s="29" t="str">
        <f>IFERROR(VLOOKUP(C256,'تكويد صنف'!$A$5:B753,2,FALSE),"")</f>
        <v/>
      </c>
      <c r="E256" s="30"/>
      <c r="F256" s="31"/>
      <c r="G256" s="30"/>
      <c r="AH256" s="25" t="str">
        <f>IF(AND(NOT(ISERR(FIND('كارت صنف'!$H$1,D256&amp;C256))),E256&gt;='كارت صنف'!$H$2,E256&lt;='كارت صنف'!$H$3),COUNT($AH$2:AH255)+1,"")</f>
        <v/>
      </c>
    </row>
    <row r="257" spans="1:34" s="25" customFormat="1" x14ac:dyDescent="0.2">
      <c r="A257" s="27"/>
      <c r="B257" s="28"/>
      <c r="C257" s="29"/>
      <c r="D257" s="29" t="str">
        <f>IFERROR(VLOOKUP(C257,'تكويد صنف'!$A$5:B754,2,FALSE),"")</f>
        <v/>
      </c>
      <c r="E257" s="30"/>
      <c r="F257" s="31"/>
      <c r="G257" s="30"/>
      <c r="AH257" s="25" t="str">
        <f>IF(AND(NOT(ISERR(FIND('كارت صنف'!$H$1,D257&amp;C257))),E257&gt;='كارت صنف'!$H$2,E257&lt;='كارت صنف'!$H$3),COUNT($AH$2:AH256)+1,"")</f>
        <v/>
      </c>
    </row>
    <row r="258" spans="1:34" s="25" customFormat="1" x14ac:dyDescent="0.2">
      <c r="A258" s="27"/>
      <c r="B258" s="28"/>
      <c r="C258" s="29"/>
      <c r="D258" s="29" t="str">
        <f>IFERROR(VLOOKUP(C258,'تكويد صنف'!$A$5:B755,2,FALSE),"")</f>
        <v/>
      </c>
      <c r="E258" s="30"/>
      <c r="F258" s="31"/>
      <c r="G258" s="30"/>
      <c r="AH258" s="25" t="str">
        <f>IF(AND(NOT(ISERR(FIND('كارت صنف'!$H$1,D258&amp;C258))),E258&gt;='كارت صنف'!$H$2,E258&lt;='كارت صنف'!$H$3),COUNT($AH$2:AH257)+1,"")</f>
        <v/>
      </c>
    </row>
    <row r="259" spans="1:34" s="25" customFormat="1" x14ac:dyDescent="0.2">
      <c r="A259" s="27"/>
      <c r="B259" s="28"/>
      <c r="C259" s="29"/>
      <c r="D259" s="29" t="str">
        <f>IFERROR(VLOOKUP(C259,'تكويد صنف'!$A$5:B756,2,FALSE),"")</f>
        <v/>
      </c>
      <c r="E259" s="30"/>
      <c r="F259" s="31"/>
      <c r="G259" s="30"/>
      <c r="AH259" s="25" t="str">
        <f>IF(AND(NOT(ISERR(FIND('كارت صنف'!$H$1,D259&amp;C259))),E259&gt;='كارت صنف'!$H$2,E259&lt;='كارت صنف'!$H$3),COUNT($AH$2:AH258)+1,"")</f>
        <v/>
      </c>
    </row>
    <row r="260" spans="1:34" s="25" customFormat="1" x14ac:dyDescent="0.2">
      <c r="A260" s="27"/>
      <c r="B260" s="28"/>
      <c r="C260" s="29"/>
      <c r="D260" s="29" t="str">
        <f>IFERROR(VLOOKUP(C260,'تكويد صنف'!$A$5:B757,2,FALSE),"")</f>
        <v/>
      </c>
      <c r="E260" s="30"/>
      <c r="F260" s="31"/>
      <c r="G260" s="30"/>
      <c r="AH260" s="25" t="str">
        <f>IF(AND(NOT(ISERR(FIND('كارت صنف'!$H$1,D260&amp;C260))),E260&gt;='كارت صنف'!$H$2,E260&lt;='كارت صنف'!$H$3),COUNT($AH$2:AH259)+1,"")</f>
        <v/>
      </c>
    </row>
    <row r="261" spans="1:34" s="25" customFormat="1" x14ac:dyDescent="0.2">
      <c r="A261" s="27"/>
      <c r="B261" s="28"/>
      <c r="C261" s="29"/>
      <c r="D261" s="29" t="str">
        <f>IFERROR(VLOOKUP(C261,'تكويد صنف'!$A$5:B758,2,FALSE),"")</f>
        <v/>
      </c>
      <c r="E261" s="30"/>
      <c r="F261" s="31"/>
      <c r="G261" s="30"/>
      <c r="AH261" s="25" t="str">
        <f>IF(AND(NOT(ISERR(FIND('كارت صنف'!$H$1,D261&amp;C261))),E261&gt;='كارت صنف'!$H$2,E261&lt;='كارت صنف'!$H$3),COUNT($AH$2:AH260)+1,"")</f>
        <v/>
      </c>
    </row>
    <row r="262" spans="1:34" s="25" customFormat="1" x14ac:dyDescent="0.2">
      <c r="A262" s="27"/>
      <c r="B262" s="28"/>
      <c r="C262" s="29"/>
      <c r="D262" s="29" t="str">
        <f>IFERROR(VLOOKUP(C262,'تكويد صنف'!$A$5:B759,2,FALSE),"")</f>
        <v/>
      </c>
      <c r="E262" s="30"/>
      <c r="F262" s="31"/>
      <c r="G262" s="30"/>
      <c r="AH262" s="25" t="str">
        <f>IF(AND(NOT(ISERR(FIND('كارت صنف'!$H$1,D262&amp;C262))),E262&gt;='كارت صنف'!$H$2,E262&lt;='كارت صنف'!$H$3),COUNT($AH$2:AH261)+1,"")</f>
        <v/>
      </c>
    </row>
    <row r="263" spans="1:34" s="25" customFormat="1" x14ac:dyDescent="0.2">
      <c r="A263" s="27"/>
      <c r="B263" s="28"/>
      <c r="C263" s="29"/>
      <c r="D263" s="29" t="str">
        <f>IFERROR(VLOOKUP(C263,'تكويد صنف'!$A$5:B760,2,FALSE),"")</f>
        <v/>
      </c>
      <c r="E263" s="30"/>
      <c r="F263" s="31"/>
      <c r="G263" s="30"/>
      <c r="AH263" s="25" t="str">
        <f>IF(AND(NOT(ISERR(FIND('كارت صنف'!$H$1,D263&amp;C263))),E263&gt;='كارت صنف'!$H$2,E263&lt;='كارت صنف'!$H$3),COUNT($AH$2:AH262)+1,"")</f>
        <v/>
      </c>
    </row>
    <row r="264" spans="1:34" s="25" customFormat="1" x14ac:dyDescent="0.2">
      <c r="A264" s="27"/>
      <c r="B264" s="28"/>
      <c r="C264" s="29"/>
      <c r="D264" s="29" t="str">
        <f>IFERROR(VLOOKUP(C264,'تكويد صنف'!$A$5:B761,2,FALSE),"")</f>
        <v/>
      </c>
      <c r="E264" s="30"/>
      <c r="F264" s="31"/>
      <c r="G264" s="30"/>
      <c r="AH264" s="25" t="str">
        <f>IF(AND(NOT(ISERR(FIND('كارت صنف'!$H$1,D264&amp;C264))),E264&gt;='كارت صنف'!$H$2,E264&lt;='كارت صنف'!$H$3),COUNT($AH$2:AH263)+1,"")</f>
        <v/>
      </c>
    </row>
    <row r="265" spans="1:34" s="25" customFormat="1" x14ac:dyDescent="0.2">
      <c r="A265" s="27"/>
      <c r="B265" s="28"/>
      <c r="C265" s="29"/>
      <c r="D265" s="29" t="str">
        <f>IFERROR(VLOOKUP(C265,'تكويد صنف'!$A$5:B762,2,FALSE),"")</f>
        <v/>
      </c>
      <c r="E265" s="30"/>
      <c r="F265" s="31"/>
      <c r="G265" s="30"/>
      <c r="AH265" s="25" t="str">
        <f>IF(AND(NOT(ISERR(FIND('كارت صنف'!$H$1,D265&amp;C265))),E265&gt;='كارت صنف'!$H$2,E265&lt;='كارت صنف'!$H$3),COUNT($AH$2:AH264)+1,"")</f>
        <v/>
      </c>
    </row>
    <row r="266" spans="1:34" s="25" customFormat="1" x14ac:dyDescent="0.2">
      <c r="A266" s="27"/>
      <c r="B266" s="28"/>
      <c r="C266" s="29"/>
      <c r="D266" s="29" t="str">
        <f>IFERROR(VLOOKUP(C266,'تكويد صنف'!$A$5:B763,2,FALSE),"")</f>
        <v/>
      </c>
      <c r="E266" s="30"/>
      <c r="F266" s="31"/>
      <c r="G266" s="30"/>
      <c r="AH266" s="25" t="str">
        <f>IF(AND(NOT(ISERR(FIND('كارت صنف'!$H$1,D266&amp;C266))),E266&gt;='كارت صنف'!$H$2,E266&lt;='كارت صنف'!$H$3),COUNT($AH$2:AH265)+1,"")</f>
        <v/>
      </c>
    </row>
    <row r="267" spans="1:34" s="25" customFormat="1" x14ac:dyDescent="0.2">
      <c r="A267" s="27"/>
      <c r="B267" s="28"/>
      <c r="C267" s="29"/>
      <c r="D267" s="29" t="str">
        <f>IFERROR(VLOOKUP(C267,'تكويد صنف'!$A$5:B764,2,FALSE),"")</f>
        <v/>
      </c>
      <c r="E267" s="30"/>
      <c r="F267" s="31"/>
      <c r="G267" s="30"/>
      <c r="AH267" s="25" t="str">
        <f>IF(AND(NOT(ISERR(FIND('كارت صنف'!$H$1,D267&amp;C267))),E267&gt;='كارت صنف'!$H$2,E267&lt;='كارت صنف'!$H$3),COUNT($AH$2:AH266)+1,"")</f>
        <v/>
      </c>
    </row>
    <row r="268" spans="1:34" s="25" customFormat="1" x14ac:dyDescent="0.2">
      <c r="A268" s="27"/>
      <c r="B268" s="28"/>
      <c r="C268" s="29"/>
      <c r="D268" s="29" t="str">
        <f>IFERROR(VLOOKUP(C268,'تكويد صنف'!$A$5:B765,2,FALSE),"")</f>
        <v/>
      </c>
      <c r="E268" s="30"/>
      <c r="F268" s="31"/>
      <c r="G268" s="30"/>
      <c r="AH268" s="25" t="str">
        <f>IF(AND(NOT(ISERR(FIND('كارت صنف'!$H$1,D268&amp;C268))),E268&gt;='كارت صنف'!$H$2,E268&lt;='كارت صنف'!$H$3),COUNT($AH$2:AH267)+1,"")</f>
        <v/>
      </c>
    </row>
    <row r="269" spans="1:34" s="25" customFormat="1" x14ac:dyDescent="0.2">
      <c r="A269" s="27"/>
      <c r="B269" s="28"/>
      <c r="C269" s="29"/>
      <c r="D269" s="29" t="str">
        <f>IFERROR(VLOOKUP(C269,'تكويد صنف'!$A$5:B766,2,FALSE),"")</f>
        <v/>
      </c>
      <c r="E269" s="30"/>
      <c r="F269" s="31"/>
      <c r="G269" s="30"/>
      <c r="AH269" s="25" t="str">
        <f>IF(AND(NOT(ISERR(FIND('كارت صنف'!$H$1,D269&amp;C269))),E269&gt;='كارت صنف'!$H$2,E269&lt;='كارت صنف'!$H$3),COUNT($AH$2:AH268)+1,"")</f>
        <v/>
      </c>
    </row>
    <row r="270" spans="1:34" s="25" customFormat="1" x14ac:dyDescent="0.2">
      <c r="A270" s="27"/>
      <c r="B270" s="28"/>
      <c r="C270" s="29"/>
      <c r="D270" s="29" t="str">
        <f>IFERROR(VLOOKUP(C270,'تكويد صنف'!$A$5:B767,2,FALSE),"")</f>
        <v/>
      </c>
      <c r="E270" s="30"/>
      <c r="F270" s="31"/>
      <c r="G270" s="30"/>
      <c r="AH270" s="25" t="str">
        <f>IF(AND(NOT(ISERR(FIND('كارت صنف'!$H$1,D270&amp;C270))),E270&gt;='كارت صنف'!$H$2,E270&lt;='كارت صنف'!$H$3),COUNT($AH$2:AH269)+1,"")</f>
        <v/>
      </c>
    </row>
    <row r="271" spans="1:34" s="25" customFormat="1" x14ac:dyDescent="0.2">
      <c r="A271" s="27"/>
      <c r="B271" s="28"/>
      <c r="C271" s="29"/>
      <c r="D271" s="29" t="str">
        <f>IFERROR(VLOOKUP(C271,'تكويد صنف'!$A$5:B768,2,FALSE),"")</f>
        <v/>
      </c>
      <c r="E271" s="30"/>
      <c r="F271" s="31"/>
      <c r="G271" s="30"/>
      <c r="AH271" s="25" t="str">
        <f>IF(AND(NOT(ISERR(FIND('كارت صنف'!$H$1,D271&amp;C271))),E271&gt;='كارت صنف'!$H$2,E271&lt;='كارت صنف'!$H$3),COUNT($AH$2:AH270)+1,"")</f>
        <v/>
      </c>
    </row>
    <row r="272" spans="1:34" s="25" customFormat="1" x14ac:dyDescent="0.2">
      <c r="A272" s="27"/>
      <c r="B272" s="28"/>
      <c r="C272" s="29"/>
      <c r="D272" s="29" t="str">
        <f>IFERROR(VLOOKUP(C272,'تكويد صنف'!$A$5:B769,2,FALSE),"")</f>
        <v/>
      </c>
      <c r="E272" s="30"/>
      <c r="F272" s="31"/>
      <c r="G272" s="30"/>
      <c r="AH272" s="25" t="str">
        <f>IF(AND(NOT(ISERR(FIND('كارت صنف'!$H$1,D272&amp;C272))),E272&gt;='كارت صنف'!$H$2,E272&lt;='كارت صنف'!$H$3),COUNT($AH$2:AH271)+1,"")</f>
        <v/>
      </c>
    </row>
    <row r="273" spans="1:34" s="25" customFormat="1" x14ac:dyDescent="0.2">
      <c r="A273" s="27"/>
      <c r="B273" s="28"/>
      <c r="C273" s="29"/>
      <c r="D273" s="29" t="str">
        <f>IFERROR(VLOOKUP(C273,'تكويد صنف'!$A$5:B770,2,FALSE),"")</f>
        <v/>
      </c>
      <c r="E273" s="30"/>
      <c r="F273" s="31"/>
      <c r="G273" s="30"/>
      <c r="AH273" s="25" t="str">
        <f>IF(AND(NOT(ISERR(FIND('كارت صنف'!$H$1,D273&amp;C273))),E273&gt;='كارت صنف'!$H$2,E273&lt;='كارت صنف'!$H$3),COUNT($AH$2:AH272)+1,"")</f>
        <v/>
      </c>
    </row>
    <row r="274" spans="1:34" s="25" customFormat="1" x14ac:dyDescent="0.2">
      <c r="A274" s="27"/>
      <c r="B274" s="28"/>
      <c r="C274" s="29"/>
      <c r="D274" s="29" t="str">
        <f>IFERROR(VLOOKUP(C274,'تكويد صنف'!$A$5:B771,2,FALSE),"")</f>
        <v/>
      </c>
      <c r="E274" s="30"/>
      <c r="F274" s="31"/>
      <c r="G274" s="30"/>
      <c r="AH274" s="25" t="str">
        <f>IF(AND(NOT(ISERR(FIND('كارت صنف'!$H$1,D274&amp;C274))),E274&gt;='كارت صنف'!$H$2,E274&lt;='كارت صنف'!$H$3),COUNT($AH$2:AH273)+1,"")</f>
        <v/>
      </c>
    </row>
    <row r="275" spans="1:34" s="25" customFormat="1" x14ac:dyDescent="0.2">
      <c r="A275" s="27"/>
      <c r="B275" s="28"/>
      <c r="C275" s="29"/>
      <c r="D275" s="29" t="str">
        <f>IFERROR(VLOOKUP(C275,'تكويد صنف'!$A$5:B772,2,FALSE),"")</f>
        <v/>
      </c>
      <c r="E275" s="30"/>
      <c r="F275" s="31"/>
      <c r="G275" s="30"/>
      <c r="AH275" s="25" t="str">
        <f>IF(AND(NOT(ISERR(FIND('كارت صنف'!$H$1,D275&amp;C275))),E275&gt;='كارت صنف'!$H$2,E275&lt;='كارت صنف'!$H$3),COUNT($AH$2:AH274)+1,"")</f>
        <v/>
      </c>
    </row>
    <row r="276" spans="1:34" s="25" customFormat="1" x14ac:dyDescent="0.2">
      <c r="A276" s="27"/>
      <c r="B276" s="28"/>
      <c r="C276" s="29"/>
      <c r="D276" s="29" t="str">
        <f>IFERROR(VLOOKUP(C276,'تكويد صنف'!$A$5:B773,2,FALSE),"")</f>
        <v/>
      </c>
      <c r="E276" s="30"/>
      <c r="F276" s="31"/>
      <c r="G276" s="30"/>
      <c r="AH276" s="25" t="str">
        <f>IF(AND(NOT(ISERR(FIND('كارت صنف'!$H$1,D276&amp;C276))),E276&gt;='كارت صنف'!$H$2,E276&lt;='كارت صنف'!$H$3),COUNT($AH$2:AH275)+1,"")</f>
        <v/>
      </c>
    </row>
    <row r="277" spans="1:34" s="25" customFormat="1" x14ac:dyDescent="0.2">
      <c r="A277" s="27"/>
      <c r="B277" s="28"/>
      <c r="C277" s="29"/>
      <c r="D277" s="29" t="str">
        <f>IFERROR(VLOOKUP(C277,'تكويد صنف'!$A$5:B774,2,FALSE),"")</f>
        <v/>
      </c>
      <c r="E277" s="30"/>
      <c r="F277" s="31"/>
      <c r="G277" s="30"/>
      <c r="AH277" s="25" t="str">
        <f>IF(AND(NOT(ISERR(FIND('كارت صنف'!$H$1,D277&amp;C277))),E277&gt;='كارت صنف'!$H$2,E277&lt;='كارت صنف'!$H$3),COUNT($AH$2:AH276)+1,"")</f>
        <v/>
      </c>
    </row>
    <row r="278" spans="1:34" s="25" customFormat="1" x14ac:dyDescent="0.2">
      <c r="A278" s="27"/>
      <c r="B278" s="28"/>
      <c r="C278" s="29"/>
      <c r="D278" s="29" t="str">
        <f>IFERROR(VLOOKUP(C278,'تكويد صنف'!$A$5:B775,2,FALSE),"")</f>
        <v/>
      </c>
      <c r="E278" s="30"/>
      <c r="F278" s="31"/>
      <c r="G278" s="30"/>
      <c r="AH278" s="25" t="str">
        <f>IF(AND(NOT(ISERR(FIND('كارت صنف'!$H$1,D278&amp;C278))),E278&gt;='كارت صنف'!$H$2,E278&lt;='كارت صنف'!$H$3),COUNT($AH$2:AH277)+1,"")</f>
        <v/>
      </c>
    </row>
    <row r="279" spans="1:34" s="25" customFormat="1" x14ac:dyDescent="0.2">
      <c r="A279" s="27"/>
      <c r="B279" s="28"/>
      <c r="C279" s="29"/>
      <c r="D279" s="29" t="str">
        <f>IFERROR(VLOOKUP(C279,'تكويد صنف'!$A$5:B776,2,FALSE),"")</f>
        <v/>
      </c>
      <c r="E279" s="30"/>
      <c r="F279" s="31"/>
      <c r="G279" s="30"/>
      <c r="AH279" s="25" t="str">
        <f>IF(AND(NOT(ISERR(FIND('كارت صنف'!$H$1,D279&amp;C279))),E279&gt;='كارت صنف'!$H$2,E279&lt;='كارت صنف'!$H$3),COUNT($AH$2:AH278)+1,"")</f>
        <v/>
      </c>
    </row>
    <row r="280" spans="1:34" s="25" customFormat="1" x14ac:dyDescent="0.2">
      <c r="A280" s="27"/>
      <c r="B280" s="28"/>
      <c r="C280" s="29"/>
      <c r="D280" s="29" t="str">
        <f>IFERROR(VLOOKUP(C280,'تكويد صنف'!$A$5:B777,2,FALSE),"")</f>
        <v/>
      </c>
      <c r="E280" s="30"/>
      <c r="F280" s="31"/>
      <c r="G280" s="30"/>
      <c r="AH280" s="25" t="str">
        <f>IF(AND(NOT(ISERR(FIND('كارت صنف'!$H$1,D280&amp;C280))),E280&gt;='كارت صنف'!$H$2,E280&lt;='كارت صنف'!$H$3),COUNT($AH$2:AH279)+1,"")</f>
        <v/>
      </c>
    </row>
    <row r="281" spans="1:34" s="25" customFormat="1" x14ac:dyDescent="0.2">
      <c r="A281" s="27"/>
      <c r="B281" s="28"/>
      <c r="C281" s="29"/>
      <c r="D281" s="29" t="str">
        <f>IFERROR(VLOOKUP(C281,'تكويد صنف'!$A$5:B778,2,FALSE),"")</f>
        <v/>
      </c>
      <c r="E281" s="30"/>
      <c r="F281" s="31"/>
      <c r="G281" s="30"/>
      <c r="AH281" s="25" t="str">
        <f>IF(AND(NOT(ISERR(FIND('كارت صنف'!$H$1,D281&amp;C281))),E281&gt;='كارت صنف'!$H$2,E281&lt;='كارت صنف'!$H$3),COUNT($AH$2:AH280)+1,"")</f>
        <v/>
      </c>
    </row>
    <row r="282" spans="1:34" s="25" customFormat="1" x14ac:dyDescent="0.2">
      <c r="A282" s="27"/>
      <c r="B282" s="28"/>
      <c r="C282" s="29"/>
      <c r="D282" s="29" t="str">
        <f>IFERROR(VLOOKUP(C282,'تكويد صنف'!$A$5:B779,2,FALSE),"")</f>
        <v/>
      </c>
      <c r="E282" s="30"/>
      <c r="F282" s="31"/>
      <c r="G282" s="30"/>
      <c r="AH282" s="25" t="str">
        <f>IF(AND(NOT(ISERR(FIND('كارت صنف'!$H$1,D282&amp;C282))),E282&gt;='كارت صنف'!$H$2,E282&lt;='كارت صنف'!$H$3),COUNT($AH$2:AH281)+1,"")</f>
        <v/>
      </c>
    </row>
    <row r="283" spans="1:34" s="25" customFormat="1" x14ac:dyDescent="0.2">
      <c r="A283" s="27"/>
      <c r="B283" s="28"/>
      <c r="C283" s="29"/>
      <c r="D283" s="29" t="str">
        <f>IFERROR(VLOOKUP(C283,'تكويد صنف'!$A$5:B780,2,FALSE),"")</f>
        <v/>
      </c>
      <c r="E283" s="30"/>
      <c r="F283" s="31"/>
      <c r="G283" s="30"/>
      <c r="AH283" s="25" t="str">
        <f>IF(AND(NOT(ISERR(FIND('كارت صنف'!$H$1,D283&amp;C283))),E283&gt;='كارت صنف'!$H$2,E283&lt;='كارت صنف'!$H$3),COUNT($AH$2:AH282)+1,"")</f>
        <v/>
      </c>
    </row>
    <row r="284" spans="1:34" s="25" customFormat="1" x14ac:dyDescent="0.2">
      <c r="A284" s="27"/>
      <c r="B284" s="28"/>
      <c r="C284" s="29"/>
      <c r="D284" s="29" t="str">
        <f>IFERROR(VLOOKUP(C284,'تكويد صنف'!$A$5:B781,2,FALSE),"")</f>
        <v/>
      </c>
      <c r="E284" s="30"/>
      <c r="F284" s="31"/>
      <c r="G284" s="30"/>
      <c r="AH284" s="25" t="str">
        <f>IF(AND(NOT(ISERR(FIND('كارت صنف'!$H$1,D284&amp;C284))),E284&gt;='كارت صنف'!$H$2,E284&lt;='كارت صنف'!$H$3),COUNT($AH$2:AH283)+1,"")</f>
        <v/>
      </c>
    </row>
    <row r="285" spans="1:34" s="25" customFormat="1" x14ac:dyDescent="0.2">
      <c r="A285" s="27"/>
      <c r="B285" s="28"/>
      <c r="C285" s="29"/>
      <c r="D285" s="29" t="str">
        <f>IFERROR(VLOOKUP(C285,'تكويد صنف'!$A$5:B782,2,FALSE),"")</f>
        <v/>
      </c>
      <c r="E285" s="30"/>
      <c r="F285" s="31"/>
      <c r="G285" s="30"/>
      <c r="AH285" s="25" t="str">
        <f>IF(AND(NOT(ISERR(FIND('كارت صنف'!$H$1,D285&amp;C285))),E285&gt;='كارت صنف'!$H$2,E285&lt;='كارت صنف'!$H$3),COUNT($AH$2:AH284)+1,"")</f>
        <v/>
      </c>
    </row>
    <row r="286" spans="1:34" s="25" customFormat="1" x14ac:dyDescent="0.2">
      <c r="A286" s="27"/>
      <c r="B286" s="28"/>
      <c r="C286" s="29"/>
      <c r="D286" s="29" t="str">
        <f>IFERROR(VLOOKUP(C286,'تكويد صنف'!$A$5:B783,2,FALSE),"")</f>
        <v/>
      </c>
      <c r="E286" s="30"/>
      <c r="F286" s="31"/>
      <c r="G286" s="30"/>
      <c r="AH286" s="25" t="str">
        <f>IF(AND(NOT(ISERR(FIND('كارت صنف'!$H$1,D286&amp;C286))),E286&gt;='كارت صنف'!$H$2,E286&lt;='كارت صنف'!$H$3),COUNT($AH$2:AH285)+1,"")</f>
        <v/>
      </c>
    </row>
    <row r="287" spans="1:34" s="25" customFormat="1" x14ac:dyDescent="0.2">
      <c r="A287" s="27"/>
      <c r="B287" s="28"/>
      <c r="C287" s="29"/>
      <c r="D287" s="29" t="str">
        <f>IFERROR(VLOOKUP(C287,'تكويد صنف'!$A$5:B784,2,FALSE),"")</f>
        <v/>
      </c>
      <c r="E287" s="30"/>
      <c r="F287" s="31"/>
      <c r="G287" s="30"/>
      <c r="AH287" s="25" t="str">
        <f>IF(AND(NOT(ISERR(FIND('كارت صنف'!$H$1,D287&amp;C287))),E287&gt;='كارت صنف'!$H$2,E287&lt;='كارت صنف'!$H$3),COUNT($AH$2:AH286)+1,"")</f>
        <v/>
      </c>
    </row>
    <row r="288" spans="1:34" s="25" customFormat="1" x14ac:dyDescent="0.2">
      <c r="A288" s="27"/>
      <c r="B288" s="28"/>
      <c r="C288" s="29"/>
      <c r="D288" s="29" t="str">
        <f>IFERROR(VLOOKUP(C288,'تكويد صنف'!$A$5:B785,2,FALSE),"")</f>
        <v/>
      </c>
      <c r="E288" s="30"/>
      <c r="F288" s="31"/>
      <c r="G288" s="30"/>
      <c r="AH288" s="25" t="str">
        <f>IF(AND(NOT(ISERR(FIND('كارت صنف'!$H$1,D288&amp;C288))),E288&gt;='كارت صنف'!$H$2,E288&lt;='كارت صنف'!$H$3),COUNT($AH$2:AH287)+1,"")</f>
        <v/>
      </c>
    </row>
    <row r="289" spans="1:34" s="25" customFormat="1" x14ac:dyDescent="0.2">
      <c r="A289" s="27"/>
      <c r="B289" s="28"/>
      <c r="C289" s="29"/>
      <c r="D289" s="29" t="str">
        <f>IFERROR(VLOOKUP(C289,'تكويد صنف'!$A$5:B786,2,FALSE),"")</f>
        <v/>
      </c>
      <c r="E289" s="30"/>
      <c r="F289" s="31"/>
      <c r="G289" s="30"/>
      <c r="AH289" s="25" t="str">
        <f>IF(AND(NOT(ISERR(FIND('كارت صنف'!$H$1,D289&amp;C289))),E289&gt;='كارت صنف'!$H$2,E289&lt;='كارت صنف'!$H$3),COUNT($AH$2:AH288)+1,"")</f>
        <v/>
      </c>
    </row>
    <row r="290" spans="1:34" s="25" customFormat="1" x14ac:dyDescent="0.2">
      <c r="A290" s="27"/>
      <c r="B290" s="28"/>
      <c r="C290" s="29"/>
      <c r="D290" s="29" t="str">
        <f>IFERROR(VLOOKUP(C290,'تكويد صنف'!$A$5:B787,2,FALSE),"")</f>
        <v/>
      </c>
      <c r="E290" s="30"/>
      <c r="F290" s="31"/>
      <c r="G290" s="30"/>
      <c r="AH290" s="25" t="str">
        <f>IF(AND(NOT(ISERR(FIND('كارت صنف'!$H$1,D290&amp;C290))),E290&gt;='كارت صنف'!$H$2,E290&lt;='كارت صنف'!$H$3),COUNT($AH$2:AH289)+1,"")</f>
        <v/>
      </c>
    </row>
    <row r="291" spans="1:34" s="25" customFormat="1" x14ac:dyDescent="0.2">
      <c r="A291" s="27"/>
      <c r="B291" s="28"/>
      <c r="C291" s="29"/>
      <c r="D291" s="29" t="str">
        <f>IFERROR(VLOOKUP(C291,'تكويد صنف'!$A$5:B788,2,FALSE),"")</f>
        <v/>
      </c>
      <c r="E291" s="30"/>
      <c r="F291" s="31"/>
      <c r="G291" s="30"/>
      <c r="AH291" s="25" t="str">
        <f>IF(AND(NOT(ISERR(FIND('كارت صنف'!$H$1,D291&amp;C291))),E291&gt;='كارت صنف'!$H$2,E291&lt;='كارت صنف'!$H$3),COUNT($AH$2:AH290)+1,"")</f>
        <v/>
      </c>
    </row>
    <row r="292" spans="1:34" s="25" customFormat="1" x14ac:dyDescent="0.2">
      <c r="A292" s="27"/>
      <c r="B292" s="28"/>
      <c r="C292" s="29"/>
      <c r="D292" s="29" t="str">
        <f>IFERROR(VLOOKUP(C292,'تكويد صنف'!$A$5:B789,2,FALSE),"")</f>
        <v/>
      </c>
      <c r="E292" s="30"/>
      <c r="F292" s="31"/>
      <c r="G292" s="30"/>
      <c r="AH292" s="25" t="str">
        <f>IF(AND(NOT(ISERR(FIND('كارت صنف'!$H$1,D292&amp;C292))),E292&gt;='كارت صنف'!$H$2,E292&lt;='كارت صنف'!$H$3),COUNT($AH$2:AH291)+1,"")</f>
        <v/>
      </c>
    </row>
    <row r="293" spans="1:34" s="25" customFormat="1" x14ac:dyDescent="0.2">
      <c r="A293" s="27"/>
      <c r="B293" s="28"/>
      <c r="C293" s="29"/>
      <c r="D293" s="29" t="str">
        <f>IFERROR(VLOOKUP(C293,'تكويد صنف'!$A$5:B790,2,FALSE),"")</f>
        <v/>
      </c>
      <c r="E293" s="30"/>
      <c r="F293" s="31"/>
      <c r="G293" s="30"/>
      <c r="AH293" s="25" t="str">
        <f>IF(AND(NOT(ISERR(FIND('كارت صنف'!$H$1,D293&amp;C293))),E293&gt;='كارت صنف'!$H$2,E293&lt;='كارت صنف'!$H$3),COUNT($AH$2:AH292)+1,"")</f>
        <v/>
      </c>
    </row>
    <row r="294" spans="1:34" s="25" customFormat="1" x14ac:dyDescent="0.2">
      <c r="A294" s="27"/>
      <c r="B294" s="28"/>
      <c r="C294" s="29"/>
      <c r="D294" s="29" t="str">
        <f>IFERROR(VLOOKUP(C294,'تكويد صنف'!$A$5:B791,2,FALSE),"")</f>
        <v/>
      </c>
      <c r="E294" s="30"/>
      <c r="F294" s="31"/>
      <c r="G294" s="30"/>
      <c r="AH294" s="25" t="str">
        <f>IF(AND(NOT(ISERR(FIND('كارت صنف'!$H$1,D294&amp;C294))),E294&gt;='كارت صنف'!$H$2,E294&lt;='كارت صنف'!$H$3),COUNT($AH$2:AH293)+1,"")</f>
        <v/>
      </c>
    </row>
    <row r="295" spans="1:34" s="25" customFormat="1" x14ac:dyDescent="0.2">
      <c r="A295" s="27"/>
      <c r="B295" s="28"/>
      <c r="C295" s="29"/>
      <c r="D295" s="29" t="str">
        <f>IFERROR(VLOOKUP(C295,'تكويد صنف'!$A$5:B792,2,FALSE),"")</f>
        <v/>
      </c>
      <c r="E295" s="30"/>
      <c r="F295" s="31"/>
      <c r="G295" s="30"/>
      <c r="AH295" s="25" t="str">
        <f>IF(AND(NOT(ISERR(FIND('كارت صنف'!$H$1,D295&amp;C295))),E295&gt;='كارت صنف'!$H$2,E295&lt;='كارت صنف'!$H$3),COUNT($AH$2:AH294)+1,"")</f>
        <v/>
      </c>
    </row>
    <row r="296" spans="1:34" s="25" customFormat="1" x14ac:dyDescent="0.2">
      <c r="A296" s="27"/>
      <c r="B296" s="28"/>
      <c r="C296" s="29"/>
      <c r="D296" s="29" t="str">
        <f>IFERROR(VLOOKUP(C296,'تكويد صنف'!$A$5:B793,2,FALSE),"")</f>
        <v/>
      </c>
      <c r="E296" s="30"/>
      <c r="F296" s="31"/>
      <c r="G296" s="30"/>
      <c r="AH296" s="25" t="str">
        <f>IF(AND(NOT(ISERR(FIND('كارت صنف'!$H$1,D296&amp;C296))),E296&gt;='كارت صنف'!$H$2,E296&lt;='كارت صنف'!$H$3),COUNT($AH$2:AH295)+1,"")</f>
        <v/>
      </c>
    </row>
    <row r="297" spans="1:34" s="25" customFormat="1" x14ac:dyDescent="0.2">
      <c r="A297" s="27"/>
      <c r="B297" s="28"/>
      <c r="C297" s="29"/>
      <c r="D297" s="29" t="str">
        <f>IFERROR(VLOOKUP(C297,'تكويد صنف'!$A$5:B794,2,FALSE),"")</f>
        <v/>
      </c>
      <c r="E297" s="30"/>
      <c r="F297" s="31"/>
      <c r="G297" s="30"/>
      <c r="AH297" s="25" t="str">
        <f>IF(AND(NOT(ISERR(FIND('كارت صنف'!$H$1,D297&amp;C297))),E297&gt;='كارت صنف'!$H$2,E297&lt;='كارت صنف'!$H$3),COUNT($AH$2:AH296)+1,"")</f>
        <v/>
      </c>
    </row>
    <row r="298" spans="1:34" s="25" customFormat="1" x14ac:dyDescent="0.2">
      <c r="A298" s="27"/>
      <c r="B298" s="28"/>
      <c r="C298" s="29"/>
      <c r="D298" s="29" t="str">
        <f>IFERROR(VLOOKUP(C298,'تكويد صنف'!$A$5:B795,2,FALSE),"")</f>
        <v/>
      </c>
      <c r="E298" s="30"/>
      <c r="F298" s="31"/>
      <c r="G298" s="30"/>
      <c r="AH298" s="25" t="str">
        <f>IF(AND(NOT(ISERR(FIND('كارت صنف'!$H$1,D298&amp;C298))),E298&gt;='كارت صنف'!$H$2,E298&lt;='كارت صنف'!$H$3),COUNT($AH$2:AH297)+1,"")</f>
        <v/>
      </c>
    </row>
    <row r="299" spans="1:34" s="25" customFormat="1" x14ac:dyDescent="0.2">
      <c r="A299" s="27"/>
      <c r="B299" s="28"/>
      <c r="C299" s="29"/>
      <c r="D299" s="29" t="str">
        <f>IFERROR(VLOOKUP(C299,'تكويد صنف'!$A$5:B796,2,FALSE),"")</f>
        <v/>
      </c>
      <c r="E299" s="30"/>
      <c r="F299" s="31"/>
      <c r="G299" s="30"/>
      <c r="AH299" s="25" t="str">
        <f>IF(AND(NOT(ISERR(FIND('كارت صنف'!$H$1,D299&amp;C299))),E299&gt;='كارت صنف'!$H$2,E299&lt;='كارت صنف'!$H$3),COUNT($AH$2:AH298)+1,"")</f>
        <v/>
      </c>
    </row>
    <row r="300" spans="1:34" s="25" customFormat="1" x14ac:dyDescent="0.2">
      <c r="A300" s="27"/>
      <c r="B300" s="28"/>
      <c r="C300" s="29"/>
      <c r="D300" s="29" t="str">
        <f>IFERROR(VLOOKUP(C300,'تكويد صنف'!$A$5:B797,2,FALSE),"")</f>
        <v/>
      </c>
      <c r="E300" s="30"/>
      <c r="F300" s="31"/>
      <c r="G300" s="30"/>
      <c r="AH300" s="25" t="str">
        <f>IF(AND(NOT(ISERR(FIND('كارت صنف'!$H$1,D300&amp;C300))),E300&gt;='كارت صنف'!$H$2,E300&lt;='كارت صنف'!$H$3),COUNT($AH$2:AH299)+1,"")</f>
        <v/>
      </c>
    </row>
    <row r="301" spans="1:34" s="25" customFormat="1" x14ac:dyDescent="0.2">
      <c r="A301" s="27"/>
      <c r="B301" s="28"/>
      <c r="C301" s="29"/>
      <c r="D301" s="29" t="str">
        <f>IFERROR(VLOOKUP(C301,'تكويد صنف'!$A$5:B798,2,FALSE),"")</f>
        <v/>
      </c>
      <c r="E301" s="30"/>
      <c r="F301" s="31"/>
      <c r="G301" s="30"/>
      <c r="AH301" s="25" t="str">
        <f>IF(AND(NOT(ISERR(FIND('كارت صنف'!$H$1,D301&amp;C301))),E301&gt;='كارت صنف'!$H$2,E301&lt;='كارت صنف'!$H$3),COUNT($AH$2:AH300)+1,"")</f>
        <v/>
      </c>
    </row>
    <row r="302" spans="1:34" s="25" customFormat="1" x14ac:dyDescent="0.2">
      <c r="A302" s="27"/>
      <c r="B302" s="28"/>
      <c r="C302" s="29"/>
      <c r="D302" s="29" t="str">
        <f>IFERROR(VLOOKUP(C302,'تكويد صنف'!$A$5:B799,2,FALSE),"")</f>
        <v/>
      </c>
      <c r="E302" s="30"/>
      <c r="F302" s="31"/>
      <c r="G302" s="30"/>
      <c r="AH302" s="25" t="str">
        <f>IF(AND(NOT(ISERR(FIND('كارت صنف'!$H$1,D302&amp;C302))),E302&gt;='كارت صنف'!$H$2,E302&lt;='كارت صنف'!$H$3),COUNT($AH$2:AH301)+1,"")</f>
        <v/>
      </c>
    </row>
    <row r="303" spans="1:34" s="25" customFormat="1" x14ac:dyDescent="0.2">
      <c r="A303" s="27"/>
      <c r="B303" s="28"/>
      <c r="C303" s="29"/>
      <c r="D303" s="29" t="str">
        <f>IFERROR(VLOOKUP(C303,'تكويد صنف'!$A$5:B800,2,FALSE),"")</f>
        <v/>
      </c>
      <c r="E303" s="30"/>
      <c r="F303" s="31"/>
      <c r="G303" s="30"/>
      <c r="AH303" s="25" t="str">
        <f>IF(AND(NOT(ISERR(FIND('كارت صنف'!$H$1,D303&amp;C303))),E303&gt;='كارت صنف'!$H$2,E303&lt;='كارت صنف'!$H$3),COUNT($AH$2:AH302)+1,"")</f>
        <v/>
      </c>
    </row>
    <row r="304" spans="1:34" s="25" customFormat="1" x14ac:dyDescent="0.2">
      <c r="A304" s="27"/>
      <c r="B304" s="28"/>
      <c r="C304" s="29"/>
      <c r="D304" s="29" t="str">
        <f>IFERROR(VLOOKUP(C304,'تكويد صنف'!$A$5:B801,2,FALSE),"")</f>
        <v/>
      </c>
      <c r="E304" s="30"/>
      <c r="F304" s="31"/>
      <c r="G304" s="30"/>
      <c r="AH304" s="25" t="str">
        <f>IF(AND(NOT(ISERR(FIND('كارت صنف'!$H$1,D304&amp;C304))),E304&gt;='كارت صنف'!$H$2,E304&lt;='كارت صنف'!$H$3),COUNT($AH$2:AH303)+1,"")</f>
        <v/>
      </c>
    </row>
    <row r="305" spans="1:34" s="25" customFormat="1" x14ac:dyDescent="0.2">
      <c r="A305" s="27"/>
      <c r="B305" s="28"/>
      <c r="C305" s="29"/>
      <c r="D305" s="29" t="str">
        <f>IFERROR(VLOOKUP(C305,'تكويد صنف'!$A$5:B802,2,FALSE),"")</f>
        <v/>
      </c>
      <c r="E305" s="30"/>
      <c r="F305" s="31"/>
      <c r="G305" s="30"/>
      <c r="AH305" s="25" t="str">
        <f>IF(AND(NOT(ISERR(FIND('كارت صنف'!$H$1,D305&amp;C305))),E305&gt;='كارت صنف'!$H$2,E305&lt;='كارت صنف'!$H$3),COUNT($AH$2:AH304)+1,"")</f>
        <v/>
      </c>
    </row>
    <row r="306" spans="1:34" s="25" customFormat="1" x14ac:dyDescent="0.2">
      <c r="A306" s="27"/>
      <c r="B306" s="28"/>
      <c r="C306" s="29"/>
      <c r="D306" s="29" t="str">
        <f>IFERROR(VLOOKUP(C306,'تكويد صنف'!$A$5:B803,2,FALSE),"")</f>
        <v/>
      </c>
      <c r="E306" s="30"/>
      <c r="F306" s="31"/>
      <c r="G306" s="30"/>
      <c r="AH306" s="25" t="str">
        <f>IF(AND(NOT(ISERR(FIND('كارت صنف'!$H$1,D306&amp;C306))),E306&gt;='كارت صنف'!$H$2,E306&lt;='كارت صنف'!$H$3),COUNT($AH$2:AH305)+1,"")</f>
        <v/>
      </c>
    </row>
    <row r="307" spans="1:34" s="25" customFormat="1" x14ac:dyDescent="0.2">
      <c r="A307" s="27"/>
      <c r="B307" s="28"/>
      <c r="C307" s="29"/>
      <c r="D307" s="29" t="str">
        <f>IFERROR(VLOOKUP(C307,'تكويد صنف'!$A$5:B804,2,FALSE),"")</f>
        <v/>
      </c>
      <c r="E307" s="30"/>
      <c r="F307" s="31"/>
      <c r="G307" s="30"/>
      <c r="AH307" s="25" t="str">
        <f>IF(AND(NOT(ISERR(FIND('كارت صنف'!$H$1,D307&amp;C307))),E307&gt;='كارت صنف'!$H$2,E307&lt;='كارت صنف'!$H$3),COUNT($AH$2:AH306)+1,"")</f>
        <v/>
      </c>
    </row>
    <row r="308" spans="1:34" s="25" customFormat="1" x14ac:dyDescent="0.2">
      <c r="A308" s="27"/>
      <c r="B308" s="28"/>
      <c r="C308" s="29"/>
      <c r="D308" s="29" t="str">
        <f>IFERROR(VLOOKUP(C308,'تكويد صنف'!$A$5:B805,2,FALSE),"")</f>
        <v/>
      </c>
      <c r="E308" s="30"/>
      <c r="F308" s="31"/>
      <c r="G308" s="30"/>
      <c r="AH308" s="25" t="str">
        <f>IF(AND(NOT(ISERR(FIND('كارت صنف'!$H$1,D308&amp;C308))),E308&gt;='كارت صنف'!$H$2,E308&lt;='كارت صنف'!$H$3),COUNT($AH$2:AH307)+1,"")</f>
        <v/>
      </c>
    </row>
    <row r="309" spans="1:34" s="25" customFormat="1" x14ac:dyDescent="0.2">
      <c r="A309" s="27"/>
      <c r="B309" s="28"/>
      <c r="C309" s="29"/>
      <c r="D309" s="29" t="str">
        <f>IFERROR(VLOOKUP(C309,'تكويد صنف'!$A$5:B806,2,FALSE),"")</f>
        <v/>
      </c>
      <c r="E309" s="30"/>
      <c r="F309" s="31"/>
      <c r="G309" s="30"/>
      <c r="AH309" s="25" t="str">
        <f>IF(AND(NOT(ISERR(FIND('كارت صنف'!$H$1,D309&amp;C309))),E309&gt;='كارت صنف'!$H$2,E309&lt;='كارت صنف'!$H$3),COUNT($AH$2:AH308)+1,"")</f>
        <v/>
      </c>
    </row>
    <row r="310" spans="1:34" s="25" customFormat="1" x14ac:dyDescent="0.2">
      <c r="A310" s="27"/>
      <c r="B310" s="28"/>
      <c r="C310" s="29"/>
      <c r="D310" s="29" t="str">
        <f>IFERROR(VLOOKUP(C310,'تكويد صنف'!$A$5:B807,2,FALSE),"")</f>
        <v/>
      </c>
      <c r="E310" s="30"/>
      <c r="F310" s="31"/>
      <c r="G310" s="30"/>
      <c r="AH310" s="25" t="str">
        <f>IF(AND(NOT(ISERR(FIND('كارت صنف'!$H$1,D310&amp;C310))),E310&gt;='كارت صنف'!$H$2,E310&lt;='كارت صنف'!$H$3),COUNT($AH$2:AH309)+1,"")</f>
        <v/>
      </c>
    </row>
    <row r="311" spans="1:34" s="25" customFormat="1" x14ac:dyDescent="0.2">
      <c r="A311" s="27"/>
      <c r="B311" s="28"/>
      <c r="C311" s="29"/>
      <c r="D311" s="29" t="str">
        <f>IFERROR(VLOOKUP(C311,'تكويد صنف'!$A$5:B808,2,FALSE),"")</f>
        <v/>
      </c>
      <c r="E311" s="30"/>
      <c r="F311" s="31"/>
      <c r="G311" s="30"/>
      <c r="AH311" s="25" t="str">
        <f>IF(AND(NOT(ISERR(FIND('كارت صنف'!$H$1,D311&amp;C311))),E311&gt;='كارت صنف'!$H$2,E311&lt;='كارت صنف'!$H$3),COUNT($AH$2:AH310)+1,"")</f>
        <v/>
      </c>
    </row>
    <row r="312" spans="1:34" s="25" customFormat="1" x14ac:dyDescent="0.2">
      <c r="A312" s="27"/>
      <c r="B312" s="28"/>
      <c r="C312" s="29"/>
      <c r="D312" s="29" t="str">
        <f>IFERROR(VLOOKUP(C312,'تكويد صنف'!$A$5:B809,2,FALSE),"")</f>
        <v/>
      </c>
      <c r="E312" s="30"/>
      <c r="F312" s="31"/>
      <c r="G312" s="30"/>
      <c r="AH312" s="25" t="str">
        <f>IF(AND(NOT(ISERR(FIND('كارت صنف'!$H$1,D312&amp;C312))),E312&gt;='كارت صنف'!$H$2,E312&lt;='كارت صنف'!$H$3),COUNT($AH$2:AH311)+1,"")</f>
        <v/>
      </c>
    </row>
    <row r="313" spans="1:34" s="25" customFormat="1" x14ac:dyDescent="0.2">
      <c r="A313" s="27"/>
      <c r="B313" s="28"/>
      <c r="C313" s="29"/>
      <c r="D313" s="29" t="str">
        <f>IFERROR(VLOOKUP(C313,'تكويد صنف'!$A$5:B810,2,FALSE),"")</f>
        <v/>
      </c>
      <c r="E313" s="30"/>
      <c r="F313" s="31"/>
      <c r="G313" s="30"/>
      <c r="AH313" s="25" t="str">
        <f>IF(AND(NOT(ISERR(FIND('كارت صنف'!$H$1,D313&amp;C313))),E313&gt;='كارت صنف'!$H$2,E313&lt;='كارت صنف'!$H$3),COUNT($AH$2:AH312)+1,"")</f>
        <v/>
      </c>
    </row>
    <row r="314" spans="1:34" s="25" customFormat="1" x14ac:dyDescent="0.2">
      <c r="A314" s="27"/>
      <c r="B314" s="28"/>
      <c r="C314" s="29"/>
      <c r="D314" s="29" t="str">
        <f>IFERROR(VLOOKUP(C314,'تكويد صنف'!$A$5:B811,2,FALSE),"")</f>
        <v/>
      </c>
      <c r="E314" s="30"/>
      <c r="F314" s="31"/>
      <c r="G314" s="30"/>
      <c r="AH314" s="25" t="str">
        <f>IF(AND(NOT(ISERR(FIND('كارت صنف'!$H$1,D314&amp;C314))),E314&gt;='كارت صنف'!$H$2,E314&lt;='كارت صنف'!$H$3),COUNT($AH$2:AH313)+1,"")</f>
        <v/>
      </c>
    </row>
    <row r="315" spans="1:34" s="25" customFormat="1" x14ac:dyDescent="0.2">
      <c r="A315" s="27"/>
      <c r="B315" s="28"/>
      <c r="C315" s="29"/>
      <c r="D315" s="29" t="str">
        <f>IFERROR(VLOOKUP(C315,'تكويد صنف'!$A$5:B812,2,FALSE),"")</f>
        <v/>
      </c>
      <c r="E315" s="30"/>
      <c r="F315" s="31"/>
      <c r="G315" s="30"/>
      <c r="AH315" s="25" t="str">
        <f>IF(AND(NOT(ISERR(FIND('كارت صنف'!$H$1,D315&amp;C315))),E315&gt;='كارت صنف'!$H$2,E315&lt;='كارت صنف'!$H$3),COUNT($AH$2:AH314)+1,"")</f>
        <v/>
      </c>
    </row>
    <row r="316" spans="1:34" s="25" customFormat="1" x14ac:dyDescent="0.2">
      <c r="A316" s="27"/>
      <c r="B316" s="28"/>
      <c r="C316" s="29"/>
      <c r="D316" s="29" t="str">
        <f>IFERROR(VLOOKUP(C316,'تكويد صنف'!$A$5:B813,2,FALSE),"")</f>
        <v/>
      </c>
      <c r="E316" s="30"/>
      <c r="F316" s="31"/>
      <c r="G316" s="30"/>
      <c r="AH316" s="25" t="str">
        <f>IF(AND(NOT(ISERR(FIND('كارت صنف'!$H$1,D316&amp;C316))),E316&gt;='كارت صنف'!$H$2,E316&lt;='كارت صنف'!$H$3),COUNT($AH$2:AH315)+1,"")</f>
        <v/>
      </c>
    </row>
    <row r="317" spans="1:34" s="25" customFormat="1" x14ac:dyDescent="0.2">
      <c r="A317" s="27"/>
      <c r="B317" s="28"/>
      <c r="C317" s="29"/>
      <c r="D317" s="29" t="str">
        <f>IFERROR(VLOOKUP(C317,'تكويد صنف'!$A$5:B814,2,FALSE),"")</f>
        <v/>
      </c>
      <c r="E317" s="30"/>
      <c r="F317" s="31"/>
      <c r="G317" s="30"/>
      <c r="AH317" s="25" t="str">
        <f>IF(AND(NOT(ISERR(FIND('كارت صنف'!$H$1,D317&amp;C317))),E317&gt;='كارت صنف'!$H$2,E317&lt;='كارت صنف'!$H$3),COUNT($AH$2:AH316)+1,"")</f>
        <v/>
      </c>
    </row>
    <row r="318" spans="1:34" s="25" customFormat="1" x14ac:dyDescent="0.2">
      <c r="A318" s="27"/>
      <c r="B318" s="28"/>
      <c r="C318" s="29"/>
      <c r="D318" s="29" t="str">
        <f>IFERROR(VLOOKUP(C318,'تكويد صنف'!$A$5:B815,2,FALSE),"")</f>
        <v/>
      </c>
      <c r="E318" s="30"/>
      <c r="F318" s="31"/>
      <c r="G318" s="30"/>
      <c r="AH318" s="25" t="str">
        <f>IF(AND(NOT(ISERR(FIND('كارت صنف'!$H$1,D318&amp;C318))),E318&gt;='كارت صنف'!$H$2,E318&lt;='كارت صنف'!$H$3),COUNT($AH$2:AH317)+1,"")</f>
        <v/>
      </c>
    </row>
    <row r="319" spans="1:34" s="25" customFormat="1" x14ac:dyDescent="0.2">
      <c r="A319" s="27"/>
      <c r="B319" s="28"/>
      <c r="C319" s="29"/>
      <c r="D319" s="29" t="str">
        <f>IFERROR(VLOOKUP(C319,'تكويد صنف'!$A$5:B816,2,FALSE),"")</f>
        <v/>
      </c>
      <c r="E319" s="30"/>
      <c r="F319" s="31"/>
      <c r="G319" s="30"/>
      <c r="AH319" s="25" t="str">
        <f>IF(AND(NOT(ISERR(FIND('كارت صنف'!$H$1,D319&amp;C319))),E319&gt;='كارت صنف'!$H$2,E319&lt;='كارت صنف'!$H$3),COUNT($AH$2:AH318)+1,"")</f>
        <v/>
      </c>
    </row>
    <row r="320" spans="1:34" s="25" customFormat="1" x14ac:dyDescent="0.2">
      <c r="A320" s="27"/>
      <c r="B320" s="28"/>
      <c r="C320" s="29"/>
      <c r="D320" s="29" t="str">
        <f>IFERROR(VLOOKUP(C320,'تكويد صنف'!$A$5:B817,2,FALSE),"")</f>
        <v/>
      </c>
      <c r="E320" s="30"/>
      <c r="F320" s="31"/>
      <c r="G320" s="30"/>
      <c r="AH320" s="25" t="str">
        <f>IF(AND(NOT(ISERR(FIND('كارت صنف'!$H$1,D320&amp;C320))),E320&gt;='كارت صنف'!$H$2,E320&lt;='كارت صنف'!$H$3),COUNT($AH$2:AH319)+1,"")</f>
        <v/>
      </c>
    </row>
    <row r="321" spans="1:34" s="25" customFormat="1" x14ac:dyDescent="0.2">
      <c r="A321" s="27"/>
      <c r="B321" s="28"/>
      <c r="C321" s="29"/>
      <c r="D321" s="29" t="str">
        <f>IFERROR(VLOOKUP(C321,'تكويد صنف'!$A$5:B818,2,FALSE),"")</f>
        <v/>
      </c>
      <c r="E321" s="30"/>
      <c r="F321" s="31"/>
      <c r="G321" s="30"/>
      <c r="AH321" s="25" t="str">
        <f>IF(AND(NOT(ISERR(FIND('كارت صنف'!$H$1,D321&amp;C321))),E321&gt;='كارت صنف'!$H$2,E321&lt;='كارت صنف'!$H$3),COUNT($AH$2:AH320)+1,"")</f>
        <v/>
      </c>
    </row>
    <row r="322" spans="1:34" s="25" customFormat="1" x14ac:dyDescent="0.2">
      <c r="A322" s="27"/>
      <c r="B322" s="28"/>
      <c r="C322" s="29"/>
      <c r="D322" s="29" t="str">
        <f>IFERROR(VLOOKUP(C322,'تكويد صنف'!$A$5:B819,2,FALSE),"")</f>
        <v/>
      </c>
      <c r="E322" s="30"/>
      <c r="F322" s="31"/>
      <c r="G322" s="30"/>
      <c r="AH322" s="25" t="str">
        <f>IF(AND(NOT(ISERR(FIND('كارت صنف'!$H$1,D322&amp;C322))),E322&gt;='كارت صنف'!$H$2,E322&lt;='كارت صنف'!$H$3),COUNT($AH$2:AH321)+1,"")</f>
        <v/>
      </c>
    </row>
    <row r="323" spans="1:34" s="25" customFormat="1" x14ac:dyDescent="0.2">
      <c r="A323" s="27"/>
      <c r="B323" s="28"/>
      <c r="C323" s="29"/>
      <c r="D323" s="29" t="str">
        <f>IFERROR(VLOOKUP(C323,'تكويد صنف'!$A$5:B820,2,FALSE),"")</f>
        <v/>
      </c>
      <c r="E323" s="30"/>
      <c r="F323" s="31"/>
      <c r="G323" s="30"/>
      <c r="AH323" s="25" t="str">
        <f>IF(AND(NOT(ISERR(FIND('كارت صنف'!$H$1,D323&amp;C323))),E323&gt;='كارت صنف'!$H$2,E323&lt;='كارت صنف'!$H$3),COUNT($AH$2:AH322)+1,"")</f>
        <v/>
      </c>
    </row>
    <row r="324" spans="1:34" s="25" customFormat="1" x14ac:dyDescent="0.2">
      <c r="A324" s="27"/>
      <c r="B324" s="28"/>
      <c r="C324" s="29"/>
      <c r="D324" s="29" t="str">
        <f>IFERROR(VLOOKUP(C324,'تكويد صنف'!$A$5:B821,2,FALSE),"")</f>
        <v/>
      </c>
      <c r="E324" s="30"/>
      <c r="F324" s="31"/>
      <c r="G324" s="30"/>
      <c r="AH324" s="25" t="str">
        <f>IF(AND(NOT(ISERR(FIND('كارت صنف'!$H$1,D324&amp;C324))),E324&gt;='كارت صنف'!$H$2,E324&lt;='كارت صنف'!$H$3),COUNT($AH$2:AH323)+1,"")</f>
        <v/>
      </c>
    </row>
    <row r="325" spans="1:34" s="25" customFormat="1" x14ac:dyDescent="0.2">
      <c r="A325" s="27"/>
      <c r="B325" s="28"/>
      <c r="C325" s="29"/>
      <c r="D325" s="29" t="str">
        <f>IFERROR(VLOOKUP(C325,'تكويد صنف'!$A$5:B822,2,FALSE),"")</f>
        <v/>
      </c>
      <c r="E325" s="30"/>
      <c r="F325" s="31"/>
      <c r="G325" s="30"/>
      <c r="AH325" s="25" t="str">
        <f>IF(AND(NOT(ISERR(FIND('كارت صنف'!$H$1,D325&amp;C325))),E325&gt;='كارت صنف'!$H$2,E325&lt;='كارت صنف'!$H$3),COUNT($AH$2:AH324)+1,"")</f>
        <v/>
      </c>
    </row>
    <row r="326" spans="1:34" s="25" customFormat="1" x14ac:dyDescent="0.2">
      <c r="A326" s="27"/>
      <c r="B326" s="28"/>
      <c r="C326" s="29"/>
      <c r="D326" s="29" t="str">
        <f>IFERROR(VLOOKUP(C326,'تكويد صنف'!$A$5:B823,2,FALSE),"")</f>
        <v/>
      </c>
      <c r="E326" s="30"/>
      <c r="F326" s="31"/>
      <c r="G326" s="30"/>
      <c r="AH326" s="25" t="str">
        <f>IF(AND(NOT(ISERR(FIND('كارت صنف'!$H$1,D326&amp;C326))),E326&gt;='كارت صنف'!$H$2,E326&lt;='كارت صنف'!$H$3),COUNT($AH$2:AH325)+1,"")</f>
        <v/>
      </c>
    </row>
    <row r="327" spans="1:34" s="25" customFormat="1" x14ac:dyDescent="0.2">
      <c r="A327" s="27"/>
      <c r="B327" s="28"/>
      <c r="C327" s="29"/>
      <c r="D327" s="29" t="str">
        <f>IFERROR(VLOOKUP(C327,'تكويد صنف'!$A$5:B824,2,FALSE),"")</f>
        <v/>
      </c>
      <c r="E327" s="30"/>
      <c r="F327" s="31"/>
      <c r="G327" s="30"/>
      <c r="AH327" s="25" t="str">
        <f>IF(AND(NOT(ISERR(FIND('كارت صنف'!$H$1,D327&amp;C327))),E327&gt;='كارت صنف'!$H$2,E327&lt;='كارت صنف'!$H$3),COUNT($AH$2:AH326)+1,"")</f>
        <v/>
      </c>
    </row>
    <row r="328" spans="1:34" s="25" customFormat="1" x14ac:dyDescent="0.2">
      <c r="A328" s="27"/>
      <c r="B328" s="28"/>
      <c r="C328" s="29"/>
      <c r="D328" s="29" t="str">
        <f>IFERROR(VLOOKUP(C328,'تكويد صنف'!$A$5:B825,2,FALSE),"")</f>
        <v/>
      </c>
      <c r="E328" s="30"/>
      <c r="F328" s="31"/>
      <c r="G328" s="30"/>
      <c r="AH328" s="25" t="str">
        <f>IF(AND(NOT(ISERR(FIND('كارت صنف'!$H$1,D328&amp;C328))),E328&gt;='كارت صنف'!$H$2,E328&lt;='كارت صنف'!$H$3),COUNT($AH$2:AH327)+1,"")</f>
        <v/>
      </c>
    </row>
    <row r="329" spans="1:34" s="25" customFormat="1" x14ac:dyDescent="0.2">
      <c r="A329" s="27"/>
      <c r="B329" s="28"/>
      <c r="C329" s="29"/>
      <c r="D329" s="29" t="str">
        <f>IFERROR(VLOOKUP(C329,'تكويد صنف'!$A$5:B826,2,FALSE),"")</f>
        <v/>
      </c>
      <c r="E329" s="30"/>
      <c r="F329" s="31"/>
      <c r="G329" s="30"/>
      <c r="AH329" s="25" t="str">
        <f>IF(AND(NOT(ISERR(FIND('كارت صنف'!$H$1,D329&amp;C329))),E329&gt;='كارت صنف'!$H$2,E329&lt;='كارت صنف'!$H$3),COUNT($AH$2:AH328)+1,"")</f>
        <v/>
      </c>
    </row>
    <row r="330" spans="1:34" s="25" customFormat="1" x14ac:dyDescent="0.2">
      <c r="A330" s="27"/>
      <c r="B330" s="28"/>
      <c r="C330" s="29"/>
      <c r="D330" s="29" t="str">
        <f>IFERROR(VLOOKUP(C330,'تكويد صنف'!$A$5:B827,2,FALSE),"")</f>
        <v/>
      </c>
      <c r="E330" s="30"/>
      <c r="F330" s="31"/>
      <c r="G330" s="30"/>
      <c r="AH330" s="25" t="str">
        <f>IF(AND(NOT(ISERR(FIND('كارت صنف'!$H$1,D330&amp;C330))),E330&gt;='كارت صنف'!$H$2,E330&lt;='كارت صنف'!$H$3),COUNT($AH$2:AH329)+1,"")</f>
        <v/>
      </c>
    </row>
    <row r="331" spans="1:34" s="25" customFormat="1" x14ac:dyDescent="0.2">
      <c r="A331" s="27"/>
      <c r="B331" s="28"/>
      <c r="C331" s="29"/>
      <c r="D331" s="29" t="str">
        <f>IFERROR(VLOOKUP(C331,'تكويد صنف'!$A$5:B828,2,FALSE),"")</f>
        <v/>
      </c>
      <c r="E331" s="30"/>
      <c r="F331" s="31"/>
      <c r="G331" s="30"/>
      <c r="AH331" s="25" t="str">
        <f>IF(AND(NOT(ISERR(FIND('كارت صنف'!$H$1,D331&amp;C331))),E331&gt;='كارت صنف'!$H$2,E331&lt;='كارت صنف'!$H$3),COUNT($AH$2:AH330)+1,"")</f>
        <v/>
      </c>
    </row>
    <row r="332" spans="1:34" s="25" customFormat="1" x14ac:dyDescent="0.2">
      <c r="A332" s="27"/>
      <c r="B332" s="28"/>
      <c r="C332" s="29"/>
      <c r="D332" s="29" t="str">
        <f>IFERROR(VLOOKUP(C332,'تكويد صنف'!$A$5:B829,2,FALSE),"")</f>
        <v/>
      </c>
      <c r="E332" s="30"/>
      <c r="F332" s="31"/>
      <c r="G332" s="30"/>
      <c r="AH332" s="25" t="str">
        <f>IF(AND(NOT(ISERR(FIND('كارت صنف'!$H$1,D332&amp;C332))),E332&gt;='كارت صنف'!$H$2,E332&lt;='كارت صنف'!$H$3),COUNT($AH$2:AH331)+1,"")</f>
        <v/>
      </c>
    </row>
    <row r="333" spans="1:34" s="25" customFormat="1" x14ac:dyDescent="0.2">
      <c r="A333" s="27"/>
      <c r="B333" s="28"/>
      <c r="C333" s="29"/>
      <c r="D333" s="29" t="str">
        <f>IFERROR(VLOOKUP(C333,'تكويد صنف'!$A$5:B830,2,FALSE),"")</f>
        <v/>
      </c>
      <c r="E333" s="30"/>
      <c r="F333" s="31"/>
      <c r="G333" s="30"/>
      <c r="AH333" s="25" t="str">
        <f>IF(AND(NOT(ISERR(FIND('كارت صنف'!$H$1,D333&amp;C333))),E333&gt;='كارت صنف'!$H$2,E333&lt;='كارت صنف'!$H$3),COUNT($AH$2:AH332)+1,"")</f>
        <v/>
      </c>
    </row>
    <row r="334" spans="1:34" s="25" customFormat="1" x14ac:dyDescent="0.2">
      <c r="A334" s="27"/>
      <c r="B334" s="28"/>
      <c r="C334" s="29"/>
      <c r="D334" s="29" t="str">
        <f>IFERROR(VLOOKUP(C334,'تكويد صنف'!$A$5:B831,2,FALSE),"")</f>
        <v/>
      </c>
      <c r="E334" s="30"/>
      <c r="F334" s="31"/>
      <c r="G334" s="30"/>
      <c r="AH334" s="25" t="str">
        <f>IF(AND(NOT(ISERR(FIND('كارت صنف'!$H$1,D334&amp;C334))),E334&gt;='كارت صنف'!$H$2,E334&lt;='كارت صنف'!$H$3),COUNT($AH$2:AH333)+1,"")</f>
        <v/>
      </c>
    </row>
    <row r="335" spans="1:34" s="25" customFormat="1" x14ac:dyDescent="0.2">
      <c r="A335" s="27"/>
      <c r="B335" s="28"/>
      <c r="C335" s="29"/>
      <c r="D335" s="29" t="str">
        <f>IFERROR(VLOOKUP(C335,'تكويد صنف'!$A$5:B832,2,FALSE),"")</f>
        <v/>
      </c>
      <c r="E335" s="30"/>
      <c r="F335" s="31"/>
      <c r="G335" s="30"/>
      <c r="AH335" s="25" t="str">
        <f>IF(AND(NOT(ISERR(FIND('كارت صنف'!$H$1,D335&amp;C335))),E335&gt;='كارت صنف'!$H$2,E335&lt;='كارت صنف'!$H$3),COUNT($AH$2:AH334)+1,"")</f>
        <v/>
      </c>
    </row>
    <row r="336" spans="1:34" s="25" customFormat="1" x14ac:dyDescent="0.2">
      <c r="A336" s="27"/>
      <c r="B336" s="28"/>
      <c r="C336" s="29"/>
      <c r="D336" s="29" t="str">
        <f>IFERROR(VLOOKUP(C336,'تكويد صنف'!$A$5:B833,2,FALSE),"")</f>
        <v/>
      </c>
      <c r="E336" s="30"/>
      <c r="F336" s="31"/>
      <c r="G336" s="30"/>
      <c r="AH336" s="25" t="str">
        <f>IF(AND(NOT(ISERR(FIND('كارت صنف'!$H$1,D336&amp;C336))),E336&gt;='كارت صنف'!$H$2,E336&lt;='كارت صنف'!$H$3),COUNT($AH$2:AH335)+1,"")</f>
        <v/>
      </c>
    </row>
    <row r="337" spans="1:34" s="25" customFormat="1" x14ac:dyDescent="0.2">
      <c r="A337" s="27"/>
      <c r="B337" s="28"/>
      <c r="C337" s="29"/>
      <c r="D337" s="29" t="str">
        <f>IFERROR(VLOOKUP(C337,'تكويد صنف'!$A$5:B834,2,FALSE),"")</f>
        <v/>
      </c>
      <c r="E337" s="30"/>
      <c r="F337" s="31"/>
      <c r="G337" s="30"/>
      <c r="AH337" s="25" t="str">
        <f>IF(AND(NOT(ISERR(FIND('كارت صنف'!$H$1,D337&amp;C337))),E337&gt;='كارت صنف'!$H$2,E337&lt;='كارت صنف'!$H$3),COUNT($AH$2:AH336)+1,"")</f>
        <v/>
      </c>
    </row>
    <row r="338" spans="1:34" s="25" customFormat="1" x14ac:dyDescent="0.2">
      <c r="A338" s="27"/>
      <c r="B338" s="28"/>
      <c r="C338" s="29"/>
      <c r="D338" s="29" t="str">
        <f>IFERROR(VLOOKUP(C338,'تكويد صنف'!$A$5:B835,2,FALSE),"")</f>
        <v/>
      </c>
      <c r="E338" s="30"/>
      <c r="F338" s="31"/>
      <c r="G338" s="30"/>
      <c r="AH338" s="25" t="str">
        <f>IF(AND(NOT(ISERR(FIND('كارت صنف'!$H$1,D338&amp;C338))),E338&gt;='كارت صنف'!$H$2,E338&lt;='كارت صنف'!$H$3),COUNT($AH$2:AH337)+1,"")</f>
        <v/>
      </c>
    </row>
    <row r="339" spans="1:34" s="25" customFormat="1" x14ac:dyDescent="0.2">
      <c r="A339" s="27"/>
      <c r="B339" s="28"/>
      <c r="C339" s="29"/>
      <c r="D339" s="29" t="str">
        <f>IFERROR(VLOOKUP(C339,'تكويد صنف'!$A$5:B836,2,FALSE),"")</f>
        <v/>
      </c>
      <c r="E339" s="30"/>
      <c r="F339" s="31"/>
      <c r="G339" s="30"/>
      <c r="AH339" s="25" t="str">
        <f>IF(AND(NOT(ISERR(FIND('كارت صنف'!$H$1,D339&amp;C339))),E339&gt;='كارت صنف'!$H$2,E339&lt;='كارت صنف'!$H$3),COUNT($AH$2:AH338)+1,"")</f>
        <v/>
      </c>
    </row>
    <row r="340" spans="1:34" s="25" customFormat="1" x14ac:dyDescent="0.2">
      <c r="A340" s="27"/>
      <c r="B340" s="28"/>
      <c r="C340" s="29"/>
      <c r="D340" s="29" t="str">
        <f>IFERROR(VLOOKUP(C340,'تكويد صنف'!$A$5:B837,2,FALSE),"")</f>
        <v/>
      </c>
      <c r="E340" s="30"/>
      <c r="F340" s="31"/>
      <c r="G340" s="30"/>
      <c r="AH340" s="25" t="str">
        <f>IF(AND(NOT(ISERR(FIND('كارت صنف'!$H$1,D340&amp;C340))),E340&gt;='كارت صنف'!$H$2,E340&lt;='كارت صنف'!$H$3),COUNT($AH$2:AH339)+1,"")</f>
        <v/>
      </c>
    </row>
    <row r="341" spans="1:34" s="25" customFormat="1" x14ac:dyDescent="0.2">
      <c r="A341" s="27"/>
      <c r="B341" s="28"/>
      <c r="C341" s="29"/>
      <c r="D341" s="29" t="str">
        <f>IFERROR(VLOOKUP(C341,'تكويد صنف'!$A$5:B838,2,FALSE),"")</f>
        <v/>
      </c>
      <c r="E341" s="30"/>
      <c r="F341" s="31"/>
      <c r="G341" s="30"/>
      <c r="AH341" s="25" t="str">
        <f>IF(AND(NOT(ISERR(FIND('كارت صنف'!$H$1,D341&amp;C341))),E341&gt;='كارت صنف'!$H$2,E341&lt;='كارت صنف'!$H$3),COUNT($AH$2:AH340)+1,"")</f>
        <v/>
      </c>
    </row>
    <row r="342" spans="1:34" s="25" customFormat="1" x14ac:dyDescent="0.2">
      <c r="A342" s="27"/>
      <c r="B342" s="28"/>
      <c r="C342" s="29"/>
      <c r="D342" s="29" t="str">
        <f>IFERROR(VLOOKUP(C342,'تكويد صنف'!$A$5:B839,2,FALSE),"")</f>
        <v/>
      </c>
      <c r="E342" s="30"/>
      <c r="F342" s="31"/>
      <c r="G342" s="30"/>
      <c r="AH342" s="25" t="str">
        <f>IF(AND(NOT(ISERR(FIND('كارت صنف'!$H$1,D342&amp;C342))),E342&gt;='كارت صنف'!$H$2,E342&lt;='كارت صنف'!$H$3),COUNT($AH$2:AH341)+1,"")</f>
        <v/>
      </c>
    </row>
    <row r="343" spans="1:34" s="25" customFormat="1" x14ac:dyDescent="0.2">
      <c r="A343" s="27"/>
      <c r="B343" s="28"/>
      <c r="C343" s="29"/>
      <c r="D343" s="29" t="str">
        <f>IFERROR(VLOOKUP(C343,'تكويد صنف'!$A$5:B840,2,FALSE),"")</f>
        <v/>
      </c>
      <c r="E343" s="30"/>
      <c r="F343" s="31"/>
      <c r="G343" s="30"/>
      <c r="AH343" s="25" t="str">
        <f>IF(AND(NOT(ISERR(FIND('كارت صنف'!$H$1,D343&amp;C343))),E343&gt;='كارت صنف'!$H$2,E343&lt;='كارت صنف'!$H$3),COUNT($AH$2:AH342)+1,"")</f>
        <v/>
      </c>
    </row>
    <row r="344" spans="1:34" s="25" customFormat="1" x14ac:dyDescent="0.2">
      <c r="A344" s="27"/>
      <c r="B344" s="28"/>
      <c r="C344" s="29"/>
      <c r="D344" s="29" t="str">
        <f>IFERROR(VLOOKUP(C344,'تكويد صنف'!$A$5:B841,2,FALSE),"")</f>
        <v/>
      </c>
      <c r="E344" s="30"/>
      <c r="F344" s="31"/>
      <c r="G344" s="30"/>
      <c r="AH344" s="25" t="str">
        <f>IF(AND(NOT(ISERR(FIND('كارت صنف'!$H$1,D344&amp;C344))),E344&gt;='كارت صنف'!$H$2,E344&lt;='كارت صنف'!$H$3),COUNT($AH$2:AH343)+1,"")</f>
        <v/>
      </c>
    </row>
    <row r="345" spans="1:34" s="25" customFormat="1" x14ac:dyDescent="0.2">
      <c r="A345" s="27"/>
      <c r="B345" s="28"/>
      <c r="C345" s="29"/>
      <c r="D345" s="29" t="str">
        <f>IFERROR(VLOOKUP(C345,'تكويد صنف'!$A$5:B842,2,FALSE),"")</f>
        <v/>
      </c>
      <c r="E345" s="30"/>
      <c r="F345" s="31"/>
      <c r="G345" s="30"/>
      <c r="AH345" s="25" t="str">
        <f>IF(AND(NOT(ISERR(FIND('كارت صنف'!$H$1,D345&amp;C345))),E345&gt;='كارت صنف'!$H$2,E345&lt;='كارت صنف'!$H$3),COUNT($AH$2:AH344)+1,"")</f>
        <v/>
      </c>
    </row>
    <row r="346" spans="1:34" s="25" customFormat="1" x14ac:dyDescent="0.2">
      <c r="A346" s="27"/>
      <c r="B346" s="28"/>
      <c r="C346" s="29"/>
      <c r="D346" s="29" t="str">
        <f>IFERROR(VLOOKUP(C346,'تكويد صنف'!$A$5:B843,2,FALSE),"")</f>
        <v/>
      </c>
      <c r="E346" s="30"/>
      <c r="F346" s="31"/>
      <c r="G346" s="30"/>
      <c r="AH346" s="25" t="str">
        <f>IF(AND(NOT(ISERR(FIND('كارت صنف'!$H$1,D346&amp;C346))),E346&gt;='كارت صنف'!$H$2,E346&lt;='كارت صنف'!$H$3),COUNT($AH$2:AH345)+1,"")</f>
        <v/>
      </c>
    </row>
    <row r="347" spans="1:34" s="25" customFormat="1" x14ac:dyDescent="0.2">
      <c r="A347" s="27"/>
      <c r="B347" s="28"/>
      <c r="C347" s="29"/>
      <c r="D347" s="29" t="str">
        <f>IFERROR(VLOOKUP(C347,'تكويد صنف'!$A$5:B844,2,FALSE),"")</f>
        <v/>
      </c>
      <c r="E347" s="30"/>
      <c r="F347" s="31"/>
      <c r="G347" s="30"/>
      <c r="AH347" s="25" t="str">
        <f>IF(AND(NOT(ISERR(FIND('كارت صنف'!$H$1,D347&amp;C347))),E347&gt;='كارت صنف'!$H$2,E347&lt;='كارت صنف'!$H$3),COUNT($AH$2:AH346)+1,"")</f>
        <v/>
      </c>
    </row>
    <row r="348" spans="1:34" s="25" customFormat="1" x14ac:dyDescent="0.2">
      <c r="A348" s="27"/>
      <c r="B348" s="28"/>
      <c r="C348" s="29"/>
      <c r="D348" s="29" t="str">
        <f>IFERROR(VLOOKUP(C348,'تكويد صنف'!$A$5:B845,2,FALSE),"")</f>
        <v/>
      </c>
      <c r="E348" s="30"/>
      <c r="F348" s="31"/>
      <c r="G348" s="30"/>
      <c r="AH348" s="25" t="str">
        <f>IF(AND(NOT(ISERR(FIND('كارت صنف'!$H$1,D348&amp;C348))),E348&gt;='كارت صنف'!$H$2,E348&lt;='كارت صنف'!$H$3),COUNT($AH$2:AH347)+1,"")</f>
        <v/>
      </c>
    </row>
    <row r="349" spans="1:34" s="25" customFormat="1" x14ac:dyDescent="0.2">
      <c r="A349" s="27"/>
      <c r="B349" s="28"/>
      <c r="C349" s="29"/>
      <c r="D349" s="29" t="str">
        <f>IFERROR(VLOOKUP(C349,'تكويد صنف'!$A$5:B846,2,FALSE),"")</f>
        <v/>
      </c>
      <c r="E349" s="30"/>
      <c r="F349" s="31"/>
      <c r="G349" s="30"/>
      <c r="AH349" s="25" t="str">
        <f>IF(AND(NOT(ISERR(FIND('كارت صنف'!$H$1,D349&amp;C349))),E349&gt;='كارت صنف'!$H$2,E349&lt;='كارت صنف'!$H$3),COUNT($AH$2:AH348)+1,"")</f>
        <v/>
      </c>
    </row>
    <row r="350" spans="1:34" s="25" customFormat="1" x14ac:dyDescent="0.2">
      <c r="A350" s="27"/>
      <c r="B350" s="28"/>
      <c r="C350" s="29"/>
      <c r="D350" s="29" t="str">
        <f>IFERROR(VLOOKUP(C350,'تكويد صنف'!$A$5:B847,2,FALSE),"")</f>
        <v/>
      </c>
      <c r="E350" s="30"/>
      <c r="F350" s="31"/>
      <c r="G350" s="30"/>
      <c r="AH350" s="25" t="str">
        <f>IF(AND(NOT(ISERR(FIND('كارت صنف'!$H$1,D350&amp;C350))),E350&gt;='كارت صنف'!$H$2,E350&lt;='كارت صنف'!$H$3),COUNT($AH$2:AH349)+1,"")</f>
        <v/>
      </c>
    </row>
    <row r="351" spans="1:34" s="25" customFormat="1" x14ac:dyDescent="0.2">
      <c r="A351" s="27"/>
      <c r="B351" s="28"/>
      <c r="C351" s="29"/>
      <c r="D351" s="29" t="str">
        <f>IFERROR(VLOOKUP(C351,'تكويد صنف'!$A$5:B848,2,FALSE),"")</f>
        <v/>
      </c>
      <c r="E351" s="30"/>
      <c r="F351" s="31"/>
      <c r="G351" s="30"/>
      <c r="AH351" s="25" t="str">
        <f>IF(AND(NOT(ISERR(FIND('كارت صنف'!$H$1,D351&amp;C351))),E351&gt;='كارت صنف'!$H$2,E351&lt;='كارت صنف'!$H$3),COUNT($AH$2:AH350)+1,"")</f>
        <v/>
      </c>
    </row>
    <row r="352" spans="1:34" s="25" customFormat="1" x14ac:dyDescent="0.2">
      <c r="A352" s="27"/>
      <c r="B352" s="28"/>
      <c r="C352" s="29"/>
      <c r="D352" s="29" t="str">
        <f>IFERROR(VLOOKUP(C352,'تكويد صنف'!$A$5:B849,2,FALSE),"")</f>
        <v/>
      </c>
      <c r="E352" s="30"/>
      <c r="F352" s="31"/>
      <c r="G352" s="30"/>
      <c r="AH352" s="25" t="str">
        <f>IF(AND(NOT(ISERR(FIND('كارت صنف'!$H$1,D352&amp;C352))),E352&gt;='كارت صنف'!$H$2,E352&lt;='كارت صنف'!$H$3),COUNT($AH$2:AH351)+1,"")</f>
        <v/>
      </c>
    </row>
    <row r="353" spans="1:34" s="25" customFormat="1" x14ac:dyDescent="0.2">
      <c r="A353" s="27"/>
      <c r="B353" s="28"/>
      <c r="C353" s="29"/>
      <c r="D353" s="29" t="str">
        <f>IFERROR(VLOOKUP(C353,'تكويد صنف'!$A$5:B850,2,FALSE),"")</f>
        <v/>
      </c>
      <c r="E353" s="30"/>
      <c r="F353" s="31"/>
      <c r="G353" s="30"/>
      <c r="AH353" s="25" t="str">
        <f>IF(AND(NOT(ISERR(FIND('كارت صنف'!$H$1,D353&amp;C353))),E353&gt;='كارت صنف'!$H$2,E353&lt;='كارت صنف'!$H$3),COUNT($AH$2:AH352)+1,"")</f>
        <v/>
      </c>
    </row>
    <row r="354" spans="1:34" s="25" customFormat="1" x14ac:dyDescent="0.2">
      <c r="A354" s="27"/>
      <c r="B354" s="28"/>
      <c r="C354" s="29"/>
      <c r="D354" s="29" t="str">
        <f>IFERROR(VLOOKUP(C354,'تكويد صنف'!$A$5:B851,2,FALSE),"")</f>
        <v/>
      </c>
      <c r="E354" s="30"/>
      <c r="F354" s="31"/>
      <c r="G354" s="30"/>
      <c r="AH354" s="25" t="str">
        <f>IF(AND(NOT(ISERR(FIND('كارت صنف'!$H$1,D354&amp;C354))),E354&gt;='كارت صنف'!$H$2,E354&lt;='كارت صنف'!$H$3),COUNT($AH$2:AH353)+1,"")</f>
        <v/>
      </c>
    </row>
    <row r="355" spans="1:34" s="25" customFormat="1" x14ac:dyDescent="0.2">
      <c r="A355" s="27"/>
      <c r="B355" s="28"/>
      <c r="C355" s="29"/>
      <c r="D355" s="29" t="str">
        <f>IFERROR(VLOOKUP(C355,'تكويد صنف'!$A$5:B852,2,FALSE),"")</f>
        <v/>
      </c>
      <c r="E355" s="30"/>
      <c r="F355" s="31"/>
      <c r="G355" s="30"/>
      <c r="AH355" s="25" t="str">
        <f>IF(AND(NOT(ISERR(FIND('كارت صنف'!$H$1,D355&amp;C355))),E355&gt;='كارت صنف'!$H$2,E355&lt;='كارت صنف'!$H$3),COUNT($AH$2:AH354)+1,"")</f>
        <v/>
      </c>
    </row>
    <row r="356" spans="1:34" s="25" customFormat="1" x14ac:dyDescent="0.2">
      <c r="A356" s="27"/>
      <c r="B356" s="28"/>
      <c r="C356" s="29"/>
      <c r="D356" s="29" t="str">
        <f>IFERROR(VLOOKUP(C356,'تكويد صنف'!$A$5:B853,2,FALSE),"")</f>
        <v/>
      </c>
      <c r="E356" s="30"/>
      <c r="F356" s="31"/>
      <c r="G356" s="30"/>
      <c r="AH356" s="25" t="str">
        <f>IF(AND(NOT(ISERR(FIND('كارت صنف'!$H$1,D356&amp;C356))),E356&gt;='كارت صنف'!$H$2,E356&lt;='كارت صنف'!$H$3),COUNT($AH$2:AH355)+1,"")</f>
        <v/>
      </c>
    </row>
    <row r="357" spans="1:34" s="25" customFormat="1" x14ac:dyDescent="0.2">
      <c r="A357" s="27"/>
      <c r="B357" s="28"/>
      <c r="C357" s="29"/>
      <c r="D357" s="29" t="str">
        <f>IFERROR(VLOOKUP(C357,'تكويد صنف'!$A$5:B854,2,FALSE),"")</f>
        <v/>
      </c>
      <c r="E357" s="30"/>
      <c r="F357" s="31"/>
      <c r="G357" s="30"/>
      <c r="AH357" s="25" t="str">
        <f>IF(AND(NOT(ISERR(FIND('كارت صنف'!$H$1,D357&amp;C357))),E357&gt;='كارت صنف'!$H$2,E357&lt;='كارت صنف'!$H$3),COUNT($AH$2:AH356)+1,"")</f>
        <v/>
      </c>
    </row>
    <row r="358" spans="1:34" s="25" customFormat="1" x14ac:dyDescent="0.2">
      <c r="A358" s="27"/>
      <c r="B358" s="28"/>
      <c r="C358" s="29"/>
      <c r="D358" s="29" t="str">
        <f>IFERROR(VLOOKUP(C358,'تكويد صنف'!$A$5:B855,2,FALSE),"")</f>
        <v/>
      </c>
      <c r="E358" s="30"/>
      <c r="F358" s="31"/>
      <c r="G358" s="30"/>
      <c r="AH358" s="25" t="str">
        <f>IF(AND(NOT(ISERR(FIND('كارت صنف'!$H$1,D358&amp;C358))),E358&gt;='كارت صنف'!$H$2,E358&lt;='كارت صنف'!$H$3),COUNT($AH$2:AH357)+1,"")</f>
        <v/>
      </c>
    </row>
    <row r="359" spans="1:34" s="25" customFormat="1" x14ac:dyDescent="0.2">
      <c r="A359" s="27"/>
      <c r="B359" s="28"/>
      <c r="C359" s="29"/>
      <c r="D359" s="29" t="str">
        <f>IFERROR(VLOOKUP(C359,'تكويد صنف'!$A$5:B856,2,FALSE),"")</f>
        <v/>
      </c>
      <c r="E359" s="30"/>
      <c r="F359" s="31"/>
      <c r="G359" s="30"/>
      <c r="AH359" s="25" t="str">
        <f>IF(AND(NOT(ISERR(FIND('كارت صنف'!$H$1,D359&amp;C359))),E359&gt;='كارت صنف'!$H$2,E359&lt;='كارت صنف'!$H$3),COUNT($AH$2:AH358)+1,"")</f>
        <v/>
      </c>
    </row>
    <row r="360" spans="1:34" s="25" customFormat="1" x14ac:dyDescent="0.2">
      <c r="A360" s="27"/>
      <c r="B360" s="28"/>
      <c r="C360" s="29"/>
      <c r="D360" s="29" t="str">
        <f>IFERROR(VLOOKUP(C360,'تكويد صنف'!$A$5:B857,2,FALSE),"")</f>
        <v/>
      </c>
      <c r="E360" s="30"/>
      <c r="F360" s="31"/>
      <c r="G360" s="30"/>
      <c r="AH360" s="25" t="str">
        <f>IF(AND(NOT(ISERR(FIND('كارت صنف'!$H$1,D360&amp;C360))),E360&gt;='كارت صنف'!$H$2,E360&lt;='كارت صنف'!$H$3),COUNT($AH$2:AH359)+1,"")</f>
        <v/>
      </c>
    </row>
    <row r="361" spans="1:34" s="25" customFormat="1" x14ac:dyDescent="0.2">
      <c r="A361" s="27"/>
      <c r="B361" s="28"/>
      <c r="C361" s="29"/>
      <c r="D361" s="29" t="str">
        <f>IFERROR(VLOOKUP(C361,'تكويد صنف'!$A$5:B858,2,FALSE),"")</f>
        <v/>
      </c>
      <c r="E361" s="30"/>
      <c r="F361" s="31"/>
      <c r="G361" s="30"/>
      <c r="AH361" s="25" t="str">
        <f>IF(AND(NOT(ISERR(FIND('كارت صنف'!$H$1,D361&amp;C361))),E361&gt;='كارت صنف'!$H$2,E361&lt;='كارت صنف'!$H$3),COUNT($AH$2:AH360)+1,"")</f>
        <v/>
      </c>
    </row>
    <row r="362" spans="1:34" s="25" customFormat="1" x14ac:dyDescent="0.2">
      <c r="A362" s="27"/>
      <c r="B362" s="28"/>
      <c r="C362" s="29"/>
      <c r="D362" s="29" t="str">
        <f>IFERROR(VLOOKUP(C362,'تكويد صنف'!$A$5:B859,2,FALSE),"")</f>
        <v/>
      </c>
      <c r="E362" s="30"/>
      <c r="F362" s="31"/>
      <c r="G362" s="30"/>
      <c r="AH362" s="25" t="str">
        <f>IF(AND(NOT(ISERR(FIND('كارت صنف'!$H$1,D362&amp;C362))),E362&gt;='كارت صنف'!$H$2,E362&lt;='كارت صنف'!$H$3),COUNT($AH$2:AH361)+1,"")</f>
        <v/>
      </c>
    </row>
    <row r="363" spans="1:34" s="25" customFormat="1" x14ac:dyDescent="0.2">
      <c r="A363" s="27"/>
      <c r="B363" s="28"/>
      <c r="C363" s="29"/>
      <c r="D363" s="29" t="str">
        <f>IFERROR(VLOOKUP(C363,'تكويد صنف'!$A$5:B860,2,FALSE),"")</f>
        <v/>
      </c>
      <c r="E363" s="30"/>
      <c r="F363" s="31"/>
      <c r="G363" s="30"/>
      <c r="AH363" s="25" t="str">
        <f>IF(AND(NOT(ISERR(FIND('كارت صنف'!$H$1,D363&amp;C363))),E363&gt;='كارت صنف'!$H$2,E363&lt;='كارت صنف'!$H$3),COUNT($AH$2:AH362)+1,"")</f>
        <v/>
      </c>
    </row>
    <row r="364" spans="1:34" s="25" customFormat="1" x14ac:dyDescent="0.2">
      <c r="A364" s="27"/>
      <c r="B364" s="28"/>
      <c r="C364" s="29"/>
      <c r="D364" s="29" t="str">
        <f>IFERROR(VLOOKUP(C364,'تكويد صنف'!$A$5:B861,2,FALSE),"")</f>
        <v/>
      </c>
      <c r="E364" s="30"/>
      <c r="F364" s="31"/>
      <c r="G364" s="30"/>
      <c r="AH364" s="25" t="str">
        <f>IF(AND(NOT(ISERR(FIND('كارت صنف'!$H$1,D364&amp;C364))),E364&gt;='كارت صنف'!$H$2,E364&lt;='كارت صنف'!$H$3),COUNT($AH$2:AH363)+1,"")</f>
        <v/>
      </c>
    </row>
    <row r="365" spans="1:34" s="25" customFormat="1" x14ac:dyDescent="0.2">
      <c r="A365" s="27"/>
      <c r="B365" s="28"/>
      <c r="C365" s="29"/>
      <c r="D365" s="29" t="str">
        <f>IFERROR(VLOOKUP(C365,'تكويد صنف'!$A$5:B862,2,FALSE),"")</f>
        <v/>
      </c>
      <c r="E365" s="30"/>
      <c r="F365" s="31"/>
      <c r="G365" s="30"/>
      <c r="AH365" s="25" t="str">
        <f>IF(AND(NOT(ISERR(FIND('كارت صنف'!$H$1,D365&amp;C365))),E365&gt;='كارت صنف'!$H$2,E365&lt;='كارت صنف'!$H$3),COUNT($AH$2:AH364)+1,"")</f>
        <v/>
      </c>
    </row>
    <row r="366" spans="1:34" s="25" customFormat="1" x14ac:dyDescent="0.2">
      <c r="A366" s="27"/>
      <c r="B366" s="28"/>
      <c r="C366" s="29"/>
      <c r="D366" s="29" t="str">
        <f>IFERROR(VLOOKUP(C366,'تكويد صنف'!$A$5:B863,2,FALSE),"")</f>
        <v/>
      </c>
      <c r="E366" s="30"/>
      <c r="F366" s="31"/>
      <c r="G366" s="30"/>
      <c r="AH366" s="25" t="str">
        <f>IF(AND(NOT(ISERR(FIND('كارت صنف'!$H$1,D366&amp;C366))),E366&gt;='كارت صنف'!$H$2,E366&lt;='كارت صنف'!$H$3),COUNT($AH$2:AH365)+1,"")</f>
        <v/>
      </c>
    </row>
    <row r="367" spans="1:34" s="25" customFormat="1" x14ac:dyDescent="0.2">
      <c r="A367" s="27"/>
      <c r="B367" s="28"/>
      <c r="C367" s="29"/>
      <c r="D367" s="29" t="str">
        <f>IFERROR(VLOOKUP(C367,'تكويد صنف'!$A$5:B864,2,FALSE),"")</f>
        <v/>
      </c>
      <c r="E367" s="30"/>
      <c r="F367" s="31"/>
      <c r="G367" s="30"/>
      <c r="AH367" s="25" t="str">
        <f>IF(AND(NOT(ISERR(FIND('كارت صنف'!$H$1,D367&amp;C367))),E367&gt;='كارت صنف'!$H$2,E367&lt;='كارت صنف'!$H$3),COUNT($AH$2:AH366)+1,"")</f>
        <v/>
      </c>
    </row>
    <row r="368" spans="1:34" s="25" customFormat="1" x14ac:dyDescent="0.2">
      <c r="A368" s="27"/>
      <c r="B368" s="28"/>
      <c r="C368" s="29"/>
      <c r="D368" s="29" t="str">
        <f>IFERROR(VLOOKUP(C368,'تكويد صنف'!$A$5:B865,2,FALSE),"")</f>
        <v/>
      </c>
      <c r="E368" s="30"/>
      <c r="F368" s="31"/>
      <c r="G368" s="30"/>
      <c r="AH368" s="25" t="str">
        <f>IF(AND(NOT(ISERR(FIND('كارت صنف'!$H$1,D368&amp;C368))),E368&gt;='كارت صنف'!$H$2,E368&lt;='كارت صنف'!$H$3),COUNT($AH$2:AH367)+1,"")</f>
        <v/>
      </c>
    </row>
    <row r="369" spans="1:34" s="25" customFormat="1" x14ac:dyDescent="0.2">
      <c r="A369" s="27"/>
      <c r="B369" s="28"/>
      <c r="C369" s="29"/>
      <c r="D369" s="29" t="str">
        <f>IFERROR(VLOOKUP(C369,'تكويد صنف'!$A$5:B866,2,FALSE),"")</f>
        <v/>
      </c>
      <c r="E369" s="30"/>
      <c r="F369" s="31"/>
      <c r="G369" s="30"/>
      <c r="AH369" s="25" t="str">
        <f>IF(AND(NOT(ISERR(FIND('كارت صنف'!$H$1,D369&amp;C369))),E369&gt;='كارت صنف'!$H$2,E369&lt;='كارت صنف'!$H$3),COUNT($AH$2:AH368)+1,"")</f>
        <v/>
      </c>
    </row>
    <row r="370" spans="1:34" s="25" customFormat="1" x14ac:dyDescent="0.2">
      <c r="A370" s="27"/>
      <c r="B370" s="28"/>
      <c r="C370" s="29"/>
      <c r="D370" s="29" t="str">
        <f>IFERROR(VLOOKUP(C370,'تكويد صنف'!$A$5:B867,2,FALSE),"")</f>
        <v/>
      </c>
      <c r="E370" s="30"/>
      <c r="F370" s="31"/>
      <c r="G370" s="30"/>
      <c r="AH370" s="25" t="str">
        <f>IF(AND(NOT(ISERR(FIND('كارت صنف'!$H$1,D370&amp;C370))),E370&gt;='كارت صنف'!$H$2,E370&lt;='كارت صنف'!$H$3),COUNT($AH$2:AH369)+1,"")</f>
        <v/>
      </c>
    </row>
    <row r="371" spans="1:34" s="25" customFormat="1" x14ac:dyDescent="0.2">
      <c r="A371" s="27"/>
      <c r="B371" s="28"/>
      <c r="C371" s="29"/>
      <c r="D371" s="29" t="str">
        <f>IFERROR(VLOOKUP(C371,'تكويد صنف'!$A$5:B868,2,FALSE),"")</f>
        <v/>
      </c>
      <c r="E371" s="30"/>
      <c r="F371" s="31"/>
      <c r="G371" s="30"/>
      <c r="AH371" s="25" t="str">
        <f>IF(AND(NOT(ISERR(FIND('كارت صنف'!$H$1,D371&amp;C371))),E371&gt;='كارت صنف'!$H$2,E371&lt;='كارت صنف'!$H$3),COUNT($AH$2:AH370)+1,"")</f>
        <v/>
      </c>
    </row>
    <row r="372" spans="1:34" s="25" customFormat="1" x14ac:dyDescent="0.2">
      <c r="A372" s="27"/>
      <c r="B372" s="28"/>
      <c r="C372" s="29"/>
      <c r="D372" s="29" t="str">
        <f>IFERROR(VLOOKUP(C372,'تكويد صنف'!$A$5:B869,2,FALSE),"")</f>
        <v/>
      </c>
      <c r="E372" s="30"/>
      <c r="F372" s="31"/>
      <c r="G372" s="30"/>
      <c r="AH372" s="25" t="str">
        <f>IF(AND(NOT(ISERR(FIND('كارت صنف'!$H$1,D372&amp;C372))),E372&gt;='كارت صنف'!$H$2,E372&lt;='كارت صنف'!$H$3),COUNT($AH$2:AH371)+1,"")</f>
        <v/>
      </c>
    </row>
    <row r="373" spans="1:34" s="25" customFormat="1" x14ac:dyDescent="0.2">
      <c r="A373" s="27"/>
      <c r="B373" s="28"/>
      <c r="C373" s="29"/>
      <c r="D373" s="29" t="str">
        <f>IFERROR(VLOOKUP(C373,'تكويد صنف'!$A$5:B870,2,FALSE),"")</f>
        <v/>
      </c>
      <c r="E373" s="30"/>
      <c r="F373" s="31"/>
      <c r="G373" s="30"/>
      <c r="AH373" s="25" t="str">
        <f>IF(AND(NOT(ISERR(FIND('كارت صنف'!$H$1,D373&amp;C373))),E373&gt;='كارت صنف'!$H$2,E373&lt;='كارت صنف'!$H$3),COUNT($AH$2:AH372)+1,"")</f>
        <v/>
      </c>
    </row>
    <row r="374" spans="1:34" s="25" customFormat="1" x14ac:dyDescent="0.2">
      <c r="A374" s="27"/>
      <c r="B374" s="28"/>
      <c r="C374" s="29"/>
      <c r="D374" s="29" t="str">
        <f>IFERROR(VLOOKUP(C374,'تكويد صنف'!$A$5:B871,2,FALSE),"")</f>
        <v/>
      </c>
      <c r="E374" s="30"/>
      <c r="F374" s="31"/>
      <c r="G374" s="30"/>
      <c r="AH374" s="25" t="str">
        <f>IF(AND(NOT(ISERR(FIND('كارت صنف'!$H$1,D374&amp;C374))),E374&gt;='كارت صنف'!$H$2,E374&lt;='كارت صنف'!$H$3),COUNT($AH$2:AH373)+1,"")</f>
        <v/>
      </c>
    </row>
    <row r="375" spans="1:34" s="25" customFormat="1" x14ac:dyDescent="0.2">
      <c r="A375" s="27"/>
      <c r="B375" s="28"/>
      <c r="C375" s="29"/>
      <c r="D375" s="29" t="str">
        <f>IFERROR(VLOOKUP(C375,'تكويد صنف'!$A$5:B872,2,FALSE),"")</f>
        <v/>
      </c>
      <c r="E375" s="30"/>
      <c r="F375" s="31"/>
      <c r="G375" s="30"/>
      <c r="AH375" s="25" t="str">
        <f>IF(AND(NOT(ISERR(FIND('كارت صنف'!$H$1,D375&amp;C375))),E375&gt;='كارت صنف'!$H$2,E375&lt;='كارت صنف'!$H$3),COUNT($AH$2:AH374)+1,"")</f>
        <v/>
      </c>
    </row>
    <row r="376" spans="1:34" s="25" customFormat="1" x14ac:dyDescent="0.2">
      <c r="A376" s="27"/>
      <c r="B376" s="28"/>
      <c r="C376" s="29"/>
      <c r="D376" s="29" t="str">
        <f>IFERROR(VLOOKUP(C376,'تكويد صنف'!$A$5:B873,2,FALSE),"")</f>
        <v/>
      </c>
      <c r="E376" s="30"/>
      <c r="F376" s="31"/>
      <c r="G376" s="30"/>
      <c r="AH376" s="25" t="str">
        <f>IF(AND(NOT(ISERR(FIND('كارت صنف'!$H$1,D376&amp;C376))),E376&gt;='كارت صنف'!$H$2,E376&lt;='كارت صنف'!$H$3),COUNT($AH$2:AH375)+1,"")</f>
        <v/>
      </c>
    </row>
    <row r="377" spans="1:34" s="25" customFormat="1" x14ac:dyDescent="0.2">
      <c r="A377" s="27"/>
      <c r="B377" s="28"/>
      <c r="C377" s="29"/>
      <c r="D377" s="29" t="str">
        <f>IFERROR(VLOOKUP(C377,'تكويد صنف'!$A$5:B874,2,FALSE),"")</f>
        <v/>
      </c>
      <c r="E377" s="30"/>
      <c r="F377" s="31"/>
      <c r="G377" s="30"/>
      <c r="AH377" s="25" t="str">
        <f>IF(AND(NOT(ISERR(FIND('كارت صنف'!$H$1,D377&amp;C377))),E377&gt;='كارت صنف'!$H$2,E377&lt;='كارت صنف'!$H$3),COUNT($AH$2:AH376)+1,"")</f>
        <v/>
      </c>
    </row>
    <row r="378" spans="1:34" s="25" customFormat="1" x14ac:dyDescent="0.2">
      <c r="A378" s="27"/>
      <c r="B378" s="28"/>
      <c r="C378" s="29"/>
      <c r="D378" s="29" t="str">
        <f>IFERROR(VLOOKUP(C378,'تكويد صنف'!$A$5:B875,2,FALSE),"")</f>
        <v/>
      </c>
      <c r="E378" s="30"/>
      <c r="F378" s="31"/>
      <c r="G378" s="30"/>
      <c r="AH378" s="25" t="str">
        <f>IF(AND(NOT(ISERR(FIND('كارت صنف'!$H$1,D378&amp;C378))),E378&gt;='كارت صنف'!$H$2,E378&lt;='كارت صنف'!$H$3),COUNT($AH$2:AH377)+1,"")</f>
        <v/>
      </c>
    </row>
    <row r="379" spans="1:34" s="25" customFormat="1" x14ac:dyDescent="0.2">
      <c r="A379" s="27"/>
      <c r="B379" s="28"/>
      <c r="C379" s="29"/>
      <c r="D379" s="29" t="str">
        <f>IFERROR(VLOOKUP(C379,'تكويد صنف'!$A$5:B876,2,FALSE),"")</f>
        <v/>
      </c>
      <c r="E379" s="30"/>
      <c r="F379" s="31"/>
      <c r="G379" s="30"/>
      <c r="AH379" s="25" t="str">
        <f>IF(AND(NOT(ISERR(FIND('كارت صنف'!$H$1,D379&amp;C379))),E379&gt;='كارت صنف'!$H$2,E379&lt;='كارت صنف'!$H$3),COUNT($AH$2:AH378)+1,"")</f>
        <v/>
      </c>
    </row>
    <row r="380" spans="1:34" s="25" customFormat="1" x14ac:dyDescent="0.2">
      <c r="A380" s="27"/>
      <c r="B380" s="28"/>
      <c r="C380" s="29"/>
      <c r="D380" s="29" t="str">
        <f>IFERROR(VLOOKUP(C380,'تكويد صنف'!$A$5:B877,2,FALSE),"")</f>
        <v/>
      </c>
      <c r="E380" s="30"/>
      <c r="F380" s="31"/>
      <c r="G380" s="30"/>
      <c r="AH380" s="25" t="str">
        <f>IF(AND(NOT(ISERR(FIND('كارت صنف'!$H$1,D380&amp;C380))),E380&gt;='كارت صنف'!$H$2,E380&lt;='كارت صنف'!$H$3),COUNT($AH$2:AH379)+1,"")</f>
        <v/>
      </c>
    </row>
    <row r="381" spans="1:34" s="25" customFormat="1" x14ac:dyDescent="0.2">
      <c r="A381" s="27"/>
      <c r="B381" s="28"/>
      <c r="C381" s="29"/>
      <c r="D381" s="29" t="str">
        <f>IFERROR(VLOOKUP(C381,'تكويد صنف'!$A$5:B878,2,FALSE),"")</f>
        <v/>
      </c>
      <c r="E381" s="30"/>
      <c r="F381" s="31"/>
      <c r="G381" s="30"/>
      <c r="AH381" s="25" t="str">
        <f>IF(AND(NOT(ISERR(FIND('كارت صنف'!$H$1,D381&amp;C381))),E381&gt;='كارت صنف'!$H$2,E381&lt;='كارت صنف'!$H$3),COUNT($AH$2:AH380)+1,"")</f>
        <v/>
      </c>
    </row>
    <row r="382" spans="1:34" s="25" customFormat="1" x14ac:dyDescent="0.2">
      <c r="A382" s="27"/>
      <c r="B382" s="28"/>
      <c r="C382" s="29"/>
      <c r="D382" s="29" t="str">
        <f>IFERROR(VLOOKUP(C382,'تكويد صنف'!$A$5:B879,2,FALSE),"")</f>
        <v/>
      </c>
      <c r="E382" s="30"/>
      <c r="F382" s="31"/>
      <c r="G382" s="30"/>
      <c r="AH382" s="25" t="str">
        <f>IF(AND(NOT(ISERR(FIND('كارت صنف'!$H$1,D382&amp;C382))),E382&gt;='كارت صنف'!$H$2,E382&lt;='كارت صنف'!$H$3),COUNT($AH$2:AH381)+1,"")</f>
        <v/>
      </c>
    </row>
    <row r="383" spans="1:34" s="25" customFormat="1" x14ac:dyDescent="0.2">
      <c r="A383" s="27"/>
      <c r="B383" s="28"/>
      <c r="C383" s="29"/>
      <c r="D383" s="29" t="str">
        <f>IFERROR(VLOOKUP(C383,'تكويد صنف'!$A$5:B880,2,FALSE),"")</f>
        <v/>
      </c>
      <c r="E383" s="30"/>
      <c r="F383" s="31"/>
      <c r="G383" s="30"/>
      <c r="AH383" s="25" t="str">
        <f>IF(AND(NOT(ISERR(FIND('كارت صنف'!$H$1,D383&amp;C383))),E383&gt;='كارت صنف'!$H$2,E383&lt;='كارت صنف'!$H$3),COUNT($AH$2:AH382)+1,"")</f>
        <v/>
      </c>
    </row>
    <row r="384" spans="1:34" s="25" customFormat="1" x14ac:dyDescent="0.2">
      <c r="A384" s="27"/>
      <c r="B384" s="28"/>
      <c r="C384" s="29"/>
      <c r="D384" s="29" t="str">
        <f>IFERROR(VLOOKUP(C384,'تكويد صنف'!$A$5:B881,2,FALSE),"")</f>
        <v/>
      </c>
      <c r="E384" s="30"/>
      <c r="F384" s="31"/>
      <c r="G384" s="30"/>
      <c r="AH384" s="25" t="str">
        <f>IF(AND(NOT(ISERR(FIND('كارت صنف'!$H$1,D384&amp;C384))),E384&gt;='كارت صنف'!$H$2,E384&lt;='كارت صنف'!$H$3),COUNT($AH$2:AH383)+1,"")</f>
        <v/>
      </c>
    </row>
    <row r="385" spans="1:34" s="25" customFormat="1" x14ac:dyDescent="0.2">
      <c r="A385" s="27"/>
      <c r="B385" s="28"/>
      <c r="C385" s="29"/>
      <c r="D385" s="29" t="str">
        <f>IFERROR(VLOOKUP(C385,'تكويد صنف'!$A$5:B882,2,FALSE),"")</f>
        <v/>
      </c>
      <c r="E385" s="30"/>
      <c r="F385" s="31"/>
      <c r="G385" s="30"/>
      <c r="AH385" s="25" t="str">
        <f>IF(AND(NOT(ISERR(FIND('كارت صنف'!$H$1,D385&amp;C385))),E385&gt;='كارت صنف'!$H$2,E385&lt;='كارت صنف'!$H$3),COUNT($AH$2:AH384)+1,"")</f>
        <v/>
      </c>
    </row>
    <row r="386" spans="1:34" s="25" customFormat="1" x14ac:dyDescent="0.2">
      <c r="A386" s="27"/>
      <c r="B386" s="28"/>
      <c r="C386" s="29"/>
      <c r="D386" s="29" t="str">
        <f>IFERROR(VLOOKUP(C386,'تكويد صنف'!$A$5:B883,2,FALSE),"")</f>
        <v/>
      </c>
      <c r="E386" s="30"/>
      <c r="F386" s="31"/>
      <c r="G386" s="30"/>
      <c r="AH386" s="25" t="str">
        <f>IF(AND(NOT(ISERR(FIND('كارت صنف'!$H$1,D386&amp;C386))),E386&gt;='كارت صنف'!$H$2,E386&lt;='كارت صنف'!$H$3),COUNT($AH$2:AH385)+1,"")</f>
        <v/>
      </c>
    </row>
    <row r="387" spans="1:34" s="25" customFormat="1" x14ac:dyDescent="0.2">
      <c r="A387" s="27"/>
      <c r="B387" s="28"/>
      <c r="C387" s="29"/>
      <c r="D387" s="29" t="str">
        <f>IFERROR(VLOOKUP(C387,'تكويد صنف'!$A$5:B884,2,FALSE),"")</f>
        <v/>
      </c>
      <c r="E387" s="30"/>
      <c r="F387" s="31"/>
      <c r="G387" s="30"/>
      <c r="AH387" s="25" t="str">
        <f>IF(AND(NOT(ISERR(FIND('كارت صنف'!$H$1,D387&amp;C387))),E387&gt;='كارت صنف'!$H$2,E387&lt;='كارت صنف'!$H$3),COUNT($AH$2:AH386)+1,"")</f>
        <v/>
      </c>
    </row>
    <row r="388" spans="1:34" s="25" customFormat="1" x14ac:dyDescent="0.2">
      <c r="A388" s="27"/>
      <c r="B388" s="28"/>
      <c r="C388" s="29"/>
      <c r="D388" s="29" t="str">
        <f>IFERROR(VLOOKUP(C388,'تكويد صنف'!$A$5:B885,2,FALSE),"")</f>
        <v/>
      </c>
      <c r="E388" s="30"/>
      <c r="F388" s="31"/>
      <c r="G388" s="30"/>
      <c r="AH388" s="25" t="str">
        <f>IF(AND(NOT(ISERR(FIND('كارت صنف'!$H$1,D388&amp;C388))),E388&gt;='كارت صنف'!$H$2,E388&lt;='كارت صنف'!$H$3),COUNT($AH$2:AH387)+1,"")</f>
        <v/>
      </c>
    </row>
    <row r="389" spans="1:34" s="25" customFormat="1" x14ac:dyDescent="0.2">
      <c r="A389" s="27"/>
      <c r="B389" s="28"/>
      <c r="C389" s="29"/>
      <c r="D389" s="29" t="str">
        <f>IFERROR(VLOOKUP(C389,'تكويد صنف'!$A$5:B886,2,FALSE),"")</f>
        <v/>
      </c>
      <c r="E389" s="30"/>
      <c r="F389" s="31"/>
      <c r="G389" s="30"/>
      <c r="AH389" s="25" t="str">
        <f>IF(AND(NOT(ISERR(FIND('كارت صنف'!$H$1,D389&amp;C389))),E389&gt;='كارت صنف'!$H$2,E389&lt;='كارت صنف'!$H$3),COUNT($AH$2:AH388)+1,"")</f>
        <v/>
      </c>
    </row>
    <row r="390" spans="1:34" s="25" customFormat="1" x14ac:dyDescent="0.2">
      <c r="A390" s="27"/>
      <c r="B390" s="28"/>
      <c r="C390" s="29"/>
      <c r="D390" s="29" t="str">
        <f>IFERROR(VLOOKUP(C390,'تكويد صنف'!$A$5:B887,2,FALSE),"")</f>
        <v/>
      </c>
      <c r="E390" s="30"/>
      <c r="F390" s="31"/>
      <c r="G390" s="30"/>
      <c r="AH390" s="25" t="str">
        <f>IF(AND(NOT(ISERR(FIND('كارت صنف'!$H$1,D390&amp;C390))),E390&gt;='كارت صنف'!$H$2,E390&lt;='كارت صنف'!$H$3),COUNT($AH$2:AH389)+1,"")</f>
        <v/>
      </c>
    </row>
    <row r="391" spans="1:34" s="25" customFormat="1" x14ac:dyDescent="0.2">
      <c r="A391" s="27"/>
      <c r="B391" s="28"/>
      <c r="C391" s="29"/>
      <c r="D391" s="29" t="str">
        <f>IFERROR(VLOOKUP(C391,'تكويد صنف'!$A$5:B888,2,FALSE),"")</f>
        <v/>
      </c>
      <c r="E391" s="30"/>
      <c r="F391" s="31"/>
      <c r="G391" s="30"/>
      <c r="AH391" s="25" t="str">
        <f>IF(AND(NOT(ISERR(FIND('كارت صنف'!$H$1,D391&amp;C391))),E391&gt;='كارت صنف'!$H$2,E391&lt;='كارت صنف'!$H$3),COUNT($AH$2:AH390)+1,"")</f>
        <v/>
      </c>
    </row>
    <row r="392" spans="1:34" s="25" customFormat="1" x14ac:dyDescent="0.2">
      <c r="A392" s="27"/>
      <c r="B392" s="28"/>
      <c r="C392" s="29"/>
      <c r="D392" s="29" t="str">
        <f>IFERROR(VLOOKUP(C392,'تكويد صنف'!$A$5:B889,2,FALSE),"")</f>
        <v/>
      </c>
      <c r="E392" s="30"/>
      <c r="F392" s="31"/>
      <c r="G392" s="30"/>
      <c r="AH392" s="25" t="str">
        <f>IF(AND(NOT(ISERR(FIND('كارت صنف'!$H$1,D392&amp;C392))),E392&gt;='كارت صنف'!$H$2,E392&lt;='كارت صنف'!$H$3),COUNT($AH$2:AH391)+1,"")</f>
        <v/>
      </c>
    </row>
    <row r="393" spans="1:34" s="25" customFormat="1" x14ac:dyDescent="0.2">
      <c r="A393" s="27"/>
      <c r="B393" s="28"/>
      <c r="C393" s="29"/>
      <c r="D393" s="29" t="str">
        <f>IFERROR(VLOOKUP(C393,'تكويد صنف'!$A$5:B890,2,FALSE),"")</f>
        <v/>
      </c>
      <c r="E393" s="30"/>
      <c r="F393" s="31"/>
      <c r="G393" s="30"/>
      <c r="AH393" s="25" t="str">
        <f>IF(AND(NOT(ISERR(FIND('كارت صنف'!$H$1,D393&amp;C393))),E393&gt;='كارت صنف'!$H$2,E393&lt;='كارت صنف'!$H$3),COUNT($AH$2:AH392)+1,"")</f>
        <v/>
      </c>
    </row>
    <row r="394" spans="1:34" s="25" customFormat="1" x14ac:dyDescent="0.2">
      <c r="A394" s="27"/>
      <c r="B394" s="28"/>
      <c r="C394" s="29"/>
      <c r="D394" s="29" t="str">
        <f>IFERROR(VLOOKUP(C394,'تكويد صنف'!$A$5:B891,2,FALSE),"")</f>
        <v/>
      </c>
      <c r="E394" s="30"/>
      <c r="F394" s="31"/>
      <c r="G394" s="30"/>
      <c r="AH394" s="25" t="str">
        <f>IF(AND(NOT(ISERR(FIND('كارت صنف'!$H$1,D394&amp;C394))),E394&gt;='كارت صنف'!$H$2,E394&lt;='كارت صنف'!$H$3),COUNT($AH$2:AH393)+1,"")</f>
        <v/>
      </c>
    </row>
    <row r="395" spans="1:34" s="25" customFormat="1" x14ac:dyDescent="0.2">
      <c r="A395" s="27"/>
      <c r="B395" s="28"/>
      <c r="C395" s="29"/>
      <c r="D395" s="29" t="str">
        <f>IFERROR(VLOOKUP(C395,'تكويد صنف'!$A$5:B892,2,FALSE),"")</f>
        <v/>
      </c>
      <c r="E395" s="30"/>
      <c r="F395" s="31"/>
      <c r="G395" s="30"/>
      <c r="AH395" s="25" t="str">
        <f>IF(AND(NOT(ISERR(FIND('كارت صنف'!$H$1,D395&amp;C395))),E395&gt;='كارت صنف'!$H$2,E395&lt;='كارت صنف'!$H$3),COUNT($AH$2:AH394)+1,"")</f>
        <v/>
      </c>
    </row>
    <row r="396" spans="1:34" s="25" customFormat="1" x14ac:dyDescent="0.2">
      <c r="A396" s="27"/>
      <c r="B396" s="28"/>
      <c r="C396" s="29"/>
      <c r="D396" s="29" t="str">
        <f>IFERROR(VLOOKUP(C396,'تكويد صنف'!$A$5:B893,2,FALSE),"")</f>
        <v/>
      </c>
      <c r="E396" s="30"/>
      <c r="F396" s="31"/>
      <c r="G396" s="30"/>
      <c r="AH396" s="25" t="str">
        <f>IF(AND(NOT(ISERR(FIND('كارت صنف'!$H$1,D396&amp;C396))),E396&gt;='كارت صنف'!$H$2,E396&lt;='كارت صنف'!$H$3),COUNT($AH$2:AH395)+1,"")</f>
        <v/>
      </c>
    </row>
    <row r="397" spans="1:34" s="25" customFormat="1" x14ac:dyDescent="0.2">
      <c r="A397" s="27"/>
      <c r="B397" s="28"/>
      <c r="C397" s="29"/>
      <c r="D397" s="29" t="str">
        <f>IFERROR(VLOOKUP(C397,'تكويد صنف'!$A$5:B894,2,FALSE),"")</f>
        <v/>
      </c>
      <c r="E397" s="30"/>
      <c r="F397" s="31"/>
      <c r="G397" s="30"/>
      <c r="AH397" s="25" t="str">
        <f>IF(AND(NOT(ISERR(FIND('كارت صنف'!$H$1,D397&amp;C397))),E397&gt;='كارت صنف'!$H$2,E397&lt;='كارت صنف'!$H$3),COUNT($AH$2:AH396)+1,"")</f>
        <v/>
      </c>
    </row>
    <row r="398" spans="1:34" s="25" customFormat="1" x14ac:dyDescent="0.2">
      <c r="A398" s="27"/>
      <c r="B398" s="28"/>
      <c r="C398" s="29"/>
      <c r="D398" s="29" t="str">
        <f>IFERROR(VLOOKUP(C398,'تكويد صنف'!$A$5:B895,2,FALSE),"")</f>
        <v/>
      </c>
      <c r="E398" s="30"/>
      <c r="F398" s="31"/>
      <c r="G398" s="30"/>
      <c r="AH398" s="25" t="str">
        <f>IF(AND(NOT(ISERR(FIND('كارت صنف'!$H$1,D398&amp;C398))),E398&gt;='كارت صنف'!$H$2,E398&lt;='كارت صنف'!$H$3),COUNT($AH$2:AH397)+1,"")</f>
        <v/>
      </c>
    </row>
    <row r="399" spans="1:34" s="25" customFormat="1" x14ac:dyDescent="0.2">
      <c r="A399" s="27"/>
      <c r="B399" s="28"/>
      <c r="C399" s="29"/>
      <c r="D399" s="29" t="str">
        <f>IFERROR(VLOOKUP(C399,'تكويد صنف'!$A$5:B896,2,FALSE),"")</f>
        <v/>
      </c>
      <c r="E399" s="30"/>
      <c r="F399" s="31"/>
      <c r="G399" s="30"/>
      <c r="AH399" s="25" t="str">
        <f>IF(AND(NOT(ISERR(FIND('كارت صنف'!$H$1,D399&amp;C399))),E399&gt;='كارت صنف'!$H$2,E399&lt;='كارت صنف'!$H$3),COUNT($AH$2:AH398)+1,"")</f>
        <v/>
      </c>
    </row>
    <row r="400" spans="1:34" s="25" customFormat="1" x14ac:dyDescent="0.2">
      <c r="A400" s="27"/>
      <c r="B400" s="28"/>
      <c r="C400" s="29"/>
      <c r="D400" s="29" t="str">
        <f>IFERROR(VLOOKUP(C400,'تكويد صنف'!$A$5:B897,2,FALSE),"")</f>
        <v/>
      </c>
      <c r="E400" s="30"/>
      <c r="F400" s="31"/>
      <c r="G400" s="30"/>
      <c r="AH400" s="25" t="str">
        <f>IF(AND(NOT(ISERR(FIND('كارت صنف'!$H$1,D400&amp;C400))),E400&gt;='كارت صنف'!$H$2,E400&lt;='كارت صنف'!$H$3),COUNT($AH$2:AH399)+1,"")</f>
        <v/>
      </c>
    </row>
    <row r="401" spans="1:34" s="25" customFormat="1" x14ac:dyDescent="0.2">
      <c r="A401" s="27"/>
      <c r="B401" s="28"/>
      <c r="C401" s="29"/>
      <c r="D401" s="29" t="str">
        <f>IFERROR(VLOOKUP(C401,'تكويد صنف'!$A$5:B898,2,FALSE),"")</f>
        <v/>
      </c>
      <c r="E401" s="30"/>
      <c r="F401" s="31"/>
      <c r="G401" s="30"/>
      <c r="AH401" s="25" t="str">
        <f>IF(AND(NOT(ISERR(FIND('كارت صنف'!$H$1,D401&amp;C401))),E401&gt;='كارت صنف'!$H$2,E401&lt;='كارت صنف'!$H$3),COUNT($AH$2:AH400)+1,"")</f>
        <v/>
      </c>
    </row>
    <row r="402" spans="1:34" s="25" customFormat="1" x14ac:dyDescent="0.2">
      <c r="A402" s="27"/>
      <c r="B402" s="28"/>
      <c r="C402" s="29"/>
      <c r="D402" s="29" t="str">
        <f>IFERROR(VLOOKUP(C402,'تكويد صنف'!$A$5:B899,2,FALSE),"")</f>
        <v/>
      </c>
      <c r="E402" s="30"/>
      <c r="F402" s="31"/>
      <c r="G402" s="30"/>
      <c r="AH402" s="25" t="str">
        <f>IF(AND(NOT(ISERR(FIND('كارت صنف'!$H$1,D402&amp;C402))),E402&gt;='كارت صنف'!$H$2,E402&lt;='كارت صنف'!$H$3),COUNT($AH$2:AH401)+1,"")</f>
        <v/>
      </c>
    </row>
    <row r="403" spans="1:34" s="25" customFormat="1" x14ac:dyDescent="0.2">
      <c r="A403" s="27"/>
      <c r="B403" s="28"/>
      <c r="C403" s="29"/>
      <c r="D403" s="29" t="str">
        <f>IFERROR(VLOOKUP(C403,'تكويد صنف'!$A$5:B900,2,FALSE),"")</f>
        <v/>
      </c>
      <c r="E403" s="30"/>
      <c r="F403" s="31"/>
      <c r="G403" s="30"/>
      <c r="AH403" s="25" t="str">
        <f>IF(AND(NOT(ISERR(FIND('كارت صنف'!$H$1,D403&amp;C403))),E403&gt;='كارت صنف'!$H$2,E403&lt;='كارت صنف'!$H$3),COUNT($AH$2:AH402)+1,"")</f>
        <v/>
      </c>
    </row>
    <row r="404" spans="1:34" s="25" customFormat="1" x14ac:dyDescent="0.2">
      <c r="A404" s="27"/>
      <c r="B404" s="28"/>
      <c r="C404" s="29"/>
      <c r="D404" s="29" t="str">
        <f>IFERROR(VLOOKUP(C404,'تكويد صنف'!$A$5:B901,2,FALSE),"")</f>
        <v/>
      </c>
      <c r="E404" s="30"/>
      <c r="F404" s="31"/>
      <c r="G404" s="30"/>
      <c r="AH404" s="25" t="str">
        <f>IF(AND(NOT(ISERR(FIND('كارت صنف'!$H$1,D404&amp;C404))),E404&gt;='كارت صنف'!$H$2,E404&lt;='كارت صنف'!$H$3),COUNT($AH$2:AH403)+1,"")</f>
        <v/>
      </c>
    </row>
    <row r="405" spans="1:34" s="25" customFormat="1" x14ac:dyDescent="0.2">
      <c r="A405" s="27"/>
      <c r="B405" s="28"/>
      <c r="C405" s="29"/>
      <c r="D405" s="29" t="str">
        <f>IFERROR(VLOOKUP(C405,'تكويد صنف'!$A$5:B902,2,FALSE),"")</f>
        <v/>
      </c>
      <c r="E405" s="30"/>
      <c r="F405" s="31"/>
      <c r="G405" s="30"/>
      <c r="AH405" s="25" t="str">
        <f>IF(AND(NOT(ISERR(FIND('كارت صنف'!$H$1,D405&amp;C405))),E405&gt;='كارت صنف'!$H$2,E405&lt;='كارت صنف'!$H$3),COUNT($AH$2:AH404)+1,"")</f>
        <v/>
      </c>
    </row>
    <row r="406" spans="1:34" s="25" customFormat="1" x14ac:dyDescent="0.2">
      <c r="A406" s="27"/>
      <c r="B406" s="28"/>
      <c r="C406" s="29"/>
      <c r="D406" s="29" t="str">
        <f>IFERROR(VLOOKUP(C406,'تكويد صنف'!$A$5:B903,2,FALSE),"")</f>
        <v/>
      </c>
      <c r="E406" s="30"/>
      <c r="F406" s="31"/>
      <c r="G406" s="30"/>
      <c r="AH406" s="25" t="str">
        <f>IF(AND(NOT(ISERR(FIND('كارت صنف'!$H$1,D406&amp;C406))),E406&gt;='كارت صنف'!$H$2,E406&lt;='كارت صنف'!$H$3),COUNT($AH$2:AH405)+1,"")</f>
        <v/>
      </c>
    </row>
    <row r="407" spans="1:34" s="25" customFormat="1" x14ac:dyDescent="0.2">
      <c r="A407" s="27"/>
      <c r="B407" s="28"/>
      <c r="C407" s="29"/>
      <c r="D407" s="29" t="str">
        <f>IFERROR(VLOOKUP(C407,'تكويد صنف'!$A$5:B904,2,FALSE),"")</f>
        <v/>
      </c>
      <c r="E407" s="30"/>
      <c r="F407" s="31"/>
      <c r="G407" s="30"/>
      <c r="AH407" s="25" t="str">
        <f>IF(AND(NOT(ISERR(FIND('كارت صنف'!$H$1,D407&amp;C407))),E407&gt;='كارت صنف'!$H$2,E407&lt;='كارت صنف'!$H$3),COUNT($AH$2:AH406)+1,"")</f>
        <v/>
      </c>
    </row>
    <row r="408" spans="1:34" s="25" customFormat="1" x14ac:dyDescent="0.2">
      <c r="A408" s="27"/>
      <c r="B408" s="28"/>
      <c r="C408" s="29"/>
      <c r="D408" s="29" t="str">
        <f>IFERROR(VLOOKUP(C408,'تكويد صنف'!$A$5:B905,2,FALSE),"")</f>
        <v/>
      </c>
      <c r="E408" s="30"/>
      <c r="F408" s="31"/>
      <c r="G408" s="30"/>
      <c r="AH408" s="25" t="str">
        <f>IF(AND(NOT(ISERR(FIND('كارت صنف'!$H$1,D408&amp;C408))),E408&gt;='كارت صنف'!$H$2,E408&lt;='كارت صنف'!$H$3),COUNT($AH$2:AH407)+1,"")</f>
        <v/>
      </c>
    </row>
    <row r="409" spans="1:34" s="25" customFormat="1" x14ac:dyDescent="0.2">
      <c r="A409" s="27"/>
      <c r="B409" s="28"/>
      <c r="C409" s="29"/>
      <c r="D409" s="29" t="str">
        <f>IFERROR(VLOOKUP(C409,'تكويد صنف'!$A$5:B906,2,FALSE),"")</f>
        <v/>
      </c>
      <c r="E409" s="30"/>
      <c r="F409" s="31"/>
      <c r="G409" s="30"/>
      <c r="AH409" s="25" t="str">
        <f>IF(AND(NOT(ISERR(FIND('كارت صنف'!$H$1,D409&amp;C409))),E409&gt;='كارت صنف'!$H$2,E409&lt;='كارت صنف'!$H$3),COUNT($AH$2:AH408)+1,"")</f>
        <v/>
      </c>
    </row>
    <row r="410" spans="1:34" s="25" customFormat="1" x14ac:dyDescent="0.2">
      <c r="A410" s="27"/>
      <c r="B410" s="28"/>
      <c r="C410" s="29"/>
      <c r="D410" s="29" t="str">
        <f>IFERROR(VLOOKUP(C410,'تكويد صنف'!$A$5:B907,2,FALSE),"")</f>
        <v/>
      </c>
      <c r="E410" s="30"/>
      <c r="F410" s="31"/>
      <c r="G410" s="30"/>
      <c r="AH410" s="25" t="str">
        <f>IF(AND(NOT(ISERR(FIND('كارت صنف'!$H$1,D410&amp;C410))),E410&gt;='كارت صنف'!$H$2,E410&lt;='كارت صنف'!$H$3),COUNT($AH$2:AH409)+1,"")</f>
        <v/>
      </c>
    </row>
    <row r="411" spans="1:34" s="25" customFormat="1" x14ac:dyDescent="0.2">
      <c r="A411" s="27"/>
      <c r="B411" s="28"/>
      <c r="C411" s="29"/>
      <c r="D411" s="29" t="str">
        <f>IFERROR(VLOOKUP(C411,'تكويد صنف'!$A$5:B908,2,FALSE),"")</f>
        <v/>
      </c>
      <c r="E411" s="30"/>
      <c r="F411" s="31"/>
      <c r="G411" s="30"/>
      <c r="AH411" s="25" t="str">
        <f>IF(AND(NOT(ISERR(FIND('كارت صنف'!$H$1,D411&amp;C411))),E411&gt;='كارت صنف'!$H$2,E411&lt;='كارت صنف'!$H$3),COUNT($AH$2:AH410)+1,"")</f>
        <v/>
      </c>
    </row>
    <row r="412" spans="1:34" s="25" customFormat="1" x14ac:dyDescent="0.2">
      <c r="A412" s="27"/>
      <c r="B412" s="28"/>
      <c r="C412" s="29"/>
      <c r="D412" s="29" t="str">
        <f>IFERROR(VLOOKUP(C412,'تكويد صنف'!$A$5:B909,2,FALSE),"")</f>
        <v/>
      </c>
      <c r="E412" s="30"/>
      <c r="F412" s="31"/>
      <c r="G412" s="30"/>
      <c r="AH412" s="25" t="str">
        <f>IF(AND(NOT(ISERR(FIND('كارت صنف'!$H$1,D412&amp;C412))),E412&gt;='كارت صنف'!$H$2,E412&lt;='كارت صنف'!$H$3),COUNT($AH$2:AH411)+1,"")</f>
        <v/>
      </c>
    </row>
    <row r="413" spans="1:34" s="25" customFormat="1" x14ac:dyDescent="0.2">
      <c r="A413" s="27"/>
      <c r="B413" s="28"/>
      <c r="C413" s="29"/>
      <c r="D413" s="29" t="str">
        <f>IFERROR(VLOOKUP(C413,'تكويد صنف'!$A$5:B910,2,FALSE),"")</f>
        <v/>
      </c>
      <c r="E413" s="30"/>
      <c r="F413" s="31"/>
      <c r="G413" s="30"/>
      <c r="AH413" s="25" t="str">
        <f>IF(AND(NOT(ISERR(FIND('كارت صنف'!$H$1,D413&amp;C413))),E413&gt;='كارت صنف'!$H$2,E413&lt;='كارت صنف'!$H$3),COUNT($AH$2:AH412)+1,"")</f>
        <v/>
      </c>
    </row>
    <row r="414" spans="1:34" s="25" customFormat="1" x14ac:dyDescent="0.2">
      <c r="A414" s="27"/>
      <c r="B414" s="28"/>
      <c r="C414" s="29"/>
      <c r="D414" s="29" t="str">
        <f>IFERROR(VLOOKUP(C414,'تكويد صنف'!$A$5:B911,2,FALSE),"")</f>
        <v/>
      </c>
      <c r="E414" s="30"/>
      <c r="F414" s="31"/>
      <c r="G414" s="30"/>
      <c r="AH414" s="25" t="str">
        <f>IF(AND(NOT(ISERR(FIND('كارت صنف'!$H$1,D414&amp;C414))),E414&gt;='كارت صنف'!$H$2,E414&lt;='كارت صنف'!$H$3),COUNT($AH$2:AH413)+1,"")</f>
        <v/>
      </c>
    </row>
    <row r="415" spans="1:34" s="25" customFormat="1" x14ac:dyDescent="0.2">
      <c r="A415" s="27"/>
      <c r="B415" s="28"/>
      <c r="C415" s="29"/>
      <c r="D415" s="29" t="str">
        <f>IFERROR(VLOOKUP(C415,'تكويد صنف'!$A$5:B912,2,FALSE),"")</f>
        <v/>
      </c>
      <c r="E415" s="30"/>
      <c r="F415" s="31"/>
      <c r="G415" s="30"/>
      <c r="AH415" s="25" t="str">
        <f>IF(AND(NOT(ISERR(FIND('كارت صنف'!$H$1,D415&amp;C415))),E415&gt;='كارت صنف'!$H$2,E415&lt;='كارت صنف'!$H$3),COUNT($AH$2:AH414)+1,"")</f>
        <v/>
      </c>
    </row>
    <row r="416" spans="1:34" s="25" customFormat="1" x14ac:dyDescent="0.2">
      <c r="A416" s="27"/>
      <c r="B416" s="28"/>
      <c r="C416" s="29"/>
      <c r="D416" s="29" t="str">
        <f>IFERROR(VLOOKUP(C416,'تكويد صنف'!$A$5:B913,2,FALSE),"")</f>
        <v/>
      </c>
      <c r="E416" s="30"/>
      <c r="F416" s="31"/>
      <c r="G416" s="30"/>
      <c r="AH416" s="25" t="str">
        <f>IF(AND(NOT(ISERR(FIND('كارت صنف'!$H$1,D416&amp;C416))),E416&gt;='كارت صنف'!$H$2,E416&lt;='كارت صنف'!$H$3),COUNT($AH$2:AH415)+1,"")</f>
        <v/>
      </c>
    </row>
    <row r="417" spans="1:34" s="25" customFormat="1" x14ac:dyDescent="0.2">
      <c r="A417" s="27"/>
      <c r="B417" s="28"/>
      <c r="C417" s="29"/>
      <c r="D417" s="29" t="str">
        <f>IFERROR(VLOOKUP(C417,'تكويد صنف'!$A$5:B914,2,FALSE),"")</f>
        <v/>
      </c>
      <c r="E417" s="30"/>
      <c r="F417" s="31"/>
      <c r="G417" s="30"/>
      <c r="AH417" s="25" t="str">
        <f>IF(AND(NOT(ISERR(FIND('كارت صنف'!$H$1,D417&amp;C417))),E417&gt;='كارت صنف'!$H$2,E417&lt;='كارت صنف'!$H$3),COUNT($AH$2:AH416)+1,"")</f>
        <v/>
      </c>
    </row>
    <row r="418" spans="1:34" s="25" customFormat="1" x14ac:dyDescent="0.2">
      <c r="A418" s="27"/>
      <c r="B418" s="28"/>
      <c r="C418" s="29"/>
      <c r="D418" s="29" t="str">
        <f>IFERROR(VLOOKUP(C418,'تكويد صنف'!$A$5:B915,2,FALSE),"")</f>
        <v/>
      </c>
      <c r="E418" s="30"/>
      <c r="F418" s="31"/>
      <c r="G418" s="30"/>
      <c r="AH418" s="25" t="str">
        <f>IF(AND(NOT(ISERR(FIND('كارت صنف'!$H$1,D418&amp;C418))),E418&gt;='كارت صنف'!$H$2,E418&lt;='كارت صنف'!$H$3),COUNT($AH$2:AH417)+1,"")</f>
        <v/>
      </c>
    </row>
    <row r="419" spans="1:34" s="25" customFormat="1" x14ac:dyDescent="0.2">
      <c r="A419" s="27"/>
      <c r="B419" s="28"/>
      <c r="C419" s="29"/>
      <c r="D419" s="29" t="str">
        <f>IFERROR(VLOOKUP(C419,'تكويد صنف'!$A$5:B916,2,FALSE),"")</f>
        <v/>
      </c>
      <c r="E419" s="30"/>
      <c r="F419" s="31"/>
      <c r="G419" s="30"/>
      <c r="AH419" s="25" t="str">
        <f>IF(AND(NOT(ISERR(FIND('كارت صنف'!$H$1,D419&amp;C419))),E419&gt;='كارت صنف'!$H$2,E419&lt;='كارت صنف'!$H$3),COUNT($AH$2:AH418)+1,"")</f>
        <v/>
      </c>
    </row>
    <row r="420" spans="1:34" s="25" customFormat="1" x14ac:dyDescent="0.2">
      <c r="A420" s="27"/>
      <c r="B420" s="28"/>
      <c r="C420" s="29"/>
      <c r="D420" s="29" t="str">
        <f>IFERROR(VLOOKUP(C420,'تكويد صنف'!$A$5:B917,2,FALSE),"")</f>
        <v/>
      </c>
      <c r="E420" s="30"/>
      <c r="F420" s="31"/>
      <c r="G420" s="30"/>
      <c r="AH420" s="25" t="str">
        <f>IF(AND(NOT(ISERR(FIND('كارت صنف'!$H$1,D420&amp;C420))),E420&gt;='كارت صنف'!$H$2,E420&lt;='كارت صنف'!$H$3),COUNT($AH$2:AH419)+1,"")</f>
        <v/>
      </c>
    </row>
    <row r="421" spans="1:34" s="25" customFormat="1" x14ac:dyDescent="0.2">
      <c r="A421" s="27"/>
      <c r="B421" s="28"/>
      <c r="C421" s="29"/>
      <c r="D421" s="29" t="str">
        <f>IFERROR(VLOOKUP(C421,'تكويد صنف'!$A$5:B918,2,FALSE),"")</f>
        <v/>
      </c>
      <c r="E421" s="30"/>
      <c r="F421" s="31"/>
      <c r="G421" s="30"/>
      <c r="AH421" s="25" t="str">
        <f>IF(AND(NOT(ISERR(FIND('كارت صنف'!$H$1,D421&amp;C421))),E421&gt;='كارت صنف'!$H$2,E421&lt;='كارت صنف'!$H$3),COUNT($AH$2:AH420)+1,"")</f>
        <v/>
      </c>
    </row>
    <row r="422" spans="1:34" s="25" customFormat="1" x14ac:dyDescent="0.2">
      <c r="A422" s="27"/>
      <c r="B422" s="28"/>
      <c r="C422" s="29"/>
      <c r="D422" s="29" t="str">
        <f>IFERROR(VLOOKUP(C422,'تكويد صنف'!$A$5:B919,2,FALSE),"")</f>
        <v/>
      </c>
      <c r="E422" s="30"/>
      <c r="F422" s="31"/>
      <c r="G422" s="30"/>
      <c r="AH422" s="25" t="str">
        <f>IF(AND(NOT(ISERR(FIND('كارت صنف'!$H$1,D422&amp;C422))),E422&gt;='كارت صنف'!$H$2,E422&lt;='كارت صنف'!$H$3),COUNT($AH$2:AH421)+1,"")</f>
        <v/>
      </c>
    </row>
    <row r="423" spans="1:34" s="25" customFormat="1" x14ac:dyDescent="0.2">
      <c r="A423" s="27"/>
      <c r="B423" s="28"/>
      <c r="C423" s="29"/>
      <c r="D423" s="29" t="str">
        <f>IFERROR(VLOOKUP(C423,'تكويد صنف'!$A$5:B920,2,FALSE),"")</f>
        <v/>
      </c>
      <c r="E423" s="30"/>
      <c r="F423" s="31"/>
      <c r="G423" s="30"/>
      <c r="AH423" s="25" t="str">
        <f>IF(AND(NOT(ISERR(FIND('كارت صنف'!$H$1,D423&amp;C423))),E423&gt;='كارت صنف'!$H$2,E423&lt;='كارت صنف'!$H$3),COUNT($AH$2:AH422)+1,"")</f>
        <v/>
      </c>
    </row>
    <row r="424" spans="1:34" s="25" customFormat="1" x14ac:dyDescent="0.2">
      <c r="A424" s="27"/>
      <c r="B424" s="28"/>
      <c r="C424" s="29"/>
      <c r="D424" s="29" t="str">
        <f>IFERROR(VLOOKUP(C424,'تكويد صنف'!$A$5:B921,2,FALSE),"")</f>
        <v/>
      </c>
      <c r="E424" s="30"/>
      <c r="F424" s="31"/>
      <c r="G424" s="30"/>
      <c r="AH424" s="25" t="str">
        <f>IF(AND(NOT(ISERR(FIND('كارت صنف'!$H$1,D424&amp;C424))),E424&gt;='كارت صنف'!$H$2,E424&lt;='كارت صنف'!$H$3),COUNT($AH$2:AH423)+1,"")</f>
        <v/>
      </c>
    </row>
    <row r="425" spans="1:34" s="25" customFormat="1" x14ac:dyDescent="0.2">
      <c r="A425" s="27"/>
      <c r="B425" s="28"/>
      <c r="C425" s="29"/>
      <c r="D425" s="29" t="str">
        <f>IFERROR(VLOOKUP(C425,'تكويد صنف'!$A$5:B922,2,FALSE),"")</f>
        <v/>
      </c>
      <c r="E425" s="30"/>
      <c r="F425" s="31"/>
      <c r="G425" s="30"/>
      <c r="AH425" s="25" t="str">
        <f>IF(AND(NOT(ISERR(FIND('كارت صنف'!$H$1,D425&amp;C425))),E425&gt;='كارت صنف'!$H$2,E425&lt;='كارت صنف'!$H$3),COUNT($AH$2:AH424)+1,"")</f>
        <v/>
      </c>
    </row>
    <row r="426" spans="1:34" s="25" customFormat="1" x14ac:dyDescent="0.2">
      <c r="A426" s="27"/>
      <c r="B426" s="28"/>
      <c r="C426" s="29"/>
      <c r="D426" s="29" t="str">
        <f>IFERROR(VLOOKUP(C426,'تكويد صنف'!$A$5:B923,2,FALSE),"")</f>
        <v/>
      </c>
      <c r="E426" s="30"/>
      <c r="F426" s="31"/>
      <c r="G426" s="30"/>
      <c r="AH426" s="25" t="str">
        <f>IF(AND(NOT(ISERR(FIND('كارت صنف'!$H$1,D426&amp;C426))),E426&gt;='كارت صنف'!$H$2,E426&lt;='كارت صنف'!$H$3),COUNT($AH$2:AH425)+1,"")</f>
        <v/>
      </c>
    </row>
    <row r="427" spans="1:34" s="25" customFormat="1" x14ac:dyDescent="0.2">
      <c r="A427" s="27"/>
      <c r="B427" s="28"/>
      <c r="C427" s="29"/>
      <c r="D427" s="29" t="str">
        <f>IFERROR(VLOOKUP(C427,'تكويد صنف'!$A$5:B924,2,FALSE),"")</f>
        <v/>
      </c>
      <c r="E427" s="30"/>
      <c r="F427" s="31"/>
      <c r="G427" s="30"/>
      <c r="AH427" s="25" t="str">
        <f>IF(AND(NOT(ISERR(FIND('كارت صنف'!$H$1,D427&amp;C427))),E427&gt;='كارت صنف'!$H$2,E427&lt;='كارت صنف'!$H$3),COUNT($AH$2:AH426)+1,"")</f>
        <v/>
      </c>
    </row>
    <row r="428" spans="1:34" s="25" customFormat="1" x14ac:dyDescent="0.2">
      <c r="A428" s="27"/>
      <c r="B428" s="28"/>
      <c r="C428" s="29"/>
      <c r="D428" s="29" t="str">
        <f>IFERROR(VLOOKUP(C428,'تكويد صنف'!$A$5:B925,2,FALSE),"")</f>
        <v/>
      </c>
      <c r="E428" s="30"/>
      <c r="F428" s="31"/>
      <c r="G428" s="30"/>
      <c r="AH428" s="25" t="str">
        <f>IF(AND(NOT(ISERR(FIND('كارت صنف'!$H$1,D428&amp;C428))),E428&gt;='كارت صنف'!$H$2,E428&lt;='كارت صنف'!$H$3),COUNT($AH$2:AH427)+1,"")</f>
        <v/>
      </c>
    </row>
    <row r="429" spans="1:34" s="25" customFormat="1" x14ac:dyDescent="0.2">
      <c r="A429" s="27"/>
      <c r="B429" s="28"/>
      <c r="C429" s="29"/>
      <c r="D429" s="29" t="str">
        <f>IFERROR(VLOOKUP(C429,'تكويد صنف'!$A$5:B926,2,FALSE),"")</f>
        <v/>
      </c>
      <c r="E429" s="30"/>
      <c r="F429" s="31"/>
      <c r="G429" s="30"/>
      <c r="AH429" s="25" t="str">
        <f>IF(AND(NOT(ISERR(FIND('كارت صنف'!$H$1,D429&amp;C429))),E429&gt;='كارت صنف'!$H$2,E429&lt;='كارت صنف'!$H$3),COUNT($AH$2:AH428)+1,"")</f>
        <v/>
      </c>
    </row>
    <row r="430" spans="1:34" s="25" customFormat="1" x14ac:dyDescent="0.2">
      <c r="A430" s="27"/>
      <c r="B430" s="28"/>
      <c r="C430" s="29"/>
      <c r="D430" s="29" t="str">
        <f>IFERROR(VLOOKUP(C430,'تكويد صنف'!$A$5:B927,2,FALSE),"")</f>
        <v/>
      </c>
      <c r="E430" s="30"/>
      <c r="F430" s="31"/>
      <c r="G430" s="30"/>
      <c r="AH430" s="25" t="str">
        <f>IF(AND(NOT(ISERR(FIND('كارت صنف'!$H$1,D430&amp;C430))),E430&gt;='كارت صنف'!$H$2,E430&lt;='كارت صنف'!$H$3),COUNT($AH$2:AH429)+1,"")</f>
        <v/>
      </c>
    </row>
    <row r="431" spans="1:34" s="25" customFormat="1" x14ac:dyDescent="0.2">
      <c r="A431" s="27"/>
      <c r="B431" s="28"/>
      <c r="C431" s="29"/>
      <c r="D431" s="29" t="str">
        <f>IFERROR(VLOOKUP(C431,'تكويد صنف'!$A$5:B928,2,FALSE),"")</f>
        <v/>
      </c>
      <c r="E431" s="30"/>
      <c r="F431" s="31"/>
      <c r="G431" s="30"/>
      <c r="AH431" s="25" t="str">
        <f>IF(AND(NOT(ISERR(FIND('كارت صنف'!$H$1,D431&amp;C431))),E431&gt;='كارت صنف'!$H$2,E431&lt;='كارت صنف'!$H$3),COUNT($AH$2:AH430)+1,"")</f>
        <v/>
      </c>
    </row>
    <row r="432" spans="1:34" s="25" customFormat="1" x14ac:dyDescent="0.2">
      <c r="A432" s="27"/>
      <c r="B432" s="28"/>
      <c r="C432" s="29"/>
      <c r="D432" s="29" t="str">
        <f>IFERROR(VLOOKUP(C432,'تكويد صنف'!$A$5:B929,2,FALSE),"")</f>
        <v/>
      </c>
      <c r="E432" s="30"/>
      <c r="F432" s="31"/>
      <c r="G432" s="30"/>
      <c r="AH432" s="25" t="str">
        <f>IF(AND(NOT(ISERR(FIND('كارت صنف'!$H$1,D432&amp;C432))),E432&gt;='كارت صنف'!$H$2,E432&lt;='كارت صنف'!$H$3),COUNT($AH$2:AH431)+1,"")</f>
        <v/>
      </c>
    </row>
    <row r="433" spans="1:34" s="25" customFormat="1" x14ac:dyDescent="0.2">
      <c r="A433" s="27"/>
      <c r="B433" s="28"/>
      <c r="C433" s="29"/>
      <c r="D433" s="29" t="str">
        <f>IFERROR(VLOOKUP(C433,'تكويد صنف'!$A$5:B930,2,FALSE),"")</f>
        <v/>
      </c>
      <c r="E433" s="30"/>
      <c r="F433" s="31"/>
      <c r="G433" s="30"/>
      <c r="AH433" s="25" t="str">
        <f>IF(AND(NOT(ISERR(FIND('كارت صنف'!$H$1,D433&amp;C433))),E433&gt;='كارت صنف'!$H$2,E433&lt;='كارت صنف'!$H$3),COUNT($AH$2:AH432)+1,"")</f>
        <v/>
      </c>
    </row>
    <row r="434" spans="1:34" s="25" customFormat="1" x14ac:dyDescent="0.2">
      <c r="A434" s="27"/>
      <c r="B434" s="28"/>
      <c r="C434" s="29"/>
      <c r="D434" s="29" t="str">
        <f>IFERROR(VLOOKUP(C434,'تكويد صنف'!$A$5:B931,2,FALSE),"")</f>
        <v/>
      </c>
      <c r="E434" s="30"/>
      <c r="F434" s="31"/>
      <c r="G434" s="30"/>
      <c r="AH434" s="25" t="str">
        <f>IF(AND(NOT(ISERR(FIND('كارت صنف'!$H$1,D434&amp;C434))),E434&gt;='كارت صنف'!$H$2,E434&lt;='كارت صنف'!$H$3),COUNT($AH$2:AH433)+1,"")</f>
        <v/>
      </c>
    </row>
    <row r="435" spans="1:34" s="25" customFormat="1" x14ac:dyDescent="0.2">
      <c r="A435" s="27"/>
      <c r="B435" s="28"/>
      <c r="C435" s="29"/>
      <c r="D435" s="29" t="str">
        <f>IFERROR(VLOOKUP(C435,'تكويد صنف'!$A$5:B932,2,FALSE),"")</f>
        <v/>
      </c>
      <c r="E435" s="30"/>
      <c r="F435" s="31"/>
      <c r="G435" s="30"/>
      <c r="AH435" s="25" t="str">
        <f>IF(AND(NOT(ISERR(FIND('كارت صنف'!$H$1,D435&amp;C435))),E435&gt;='كارت صنف'!$H$2,E435&lt;='كارت صنف'!$H$3),COUNT($AH$2:AH434)+1,"")</f>
        <v/>
      </c>
    </row>
    <row r="436" spans="1:34" s="25" customFormat="1" x14ac:dyDescent="0.2">
      <c r="A436" s="27"/>
      <c r="B436" s="28"/>
      <c r="C436" s="29"/>
      <c r="D436" s="29" t="str">
        <f>IFERROR(VLOOKUP(C436,'تكويد صنف'!$A$5:B933,2,FALSE),"")</f>
        <v/>
      </c>
      <c r="E436" s="30"/>
      <c r="F436" s="31"/>
      <c r="G436" s="30"/>
      <c r="AH436" s="25" t="str">
        <f>IF(AND(NOT(ISERR(FIND('كارت صنف'!$H$1,D436&amp;C436))),E436&gt;='كارت صنف'!$H$2,E436&lt;='كارت صنف'!$H$3),COUNT($AH$2:AH435)+1,"")</f>
        <v/>
      </c>
    </row>
    <row r="437" spans="1:34" s="25" customFormat="1" x14ac:dyDescent="0.2">
      <c r="A437" s="27"/>
      <c r="B437" s="28"/>
      <c r="C437" s="29"/>
      <c r="D437" s="29" t="str">
        <f>IFERROR(VLOOKUP(C437,'تكويد صنف'!$A$5:B934,2,FALSE),"")</f>
        <v/>
      </c>
      <c r="E437" s="30"/>
      <c r="F437" s="31"/>
      <c r="G437" s="30"/>
      <c r="AH437" s="25" t="str">
        <f>IF(AND(NOT(ISERR(FIND('كارت صنف'!$H$1,D437&amp;C437))),E437&gt;='كارت صنف'!$H$2,E437&lt;='كارت صنف'!$H$3),COUNT($AH$2:AH436)+1,"")</f>
        <v/>
      </c>
    </row>
    <row r="438" spans="1:34" s="25" customFormat="1" x14ac:dyDescent="0.2">
      <c r="A438" s="27"/>
      <c r="B438" s="28"/>
      <c r="C438" s="29"/>
      <c r="D438" s="29" t="str">
        <f>IFERROR(VLOOKUP(C438,'تكويد صنف'!$A$5:B935,2,FALSE),"")</f>
        <v/>
      </c>
      <c r="E438" s="30"/>
      <c r="F438" s="31"/>
      <c r="G438" s="30"/>
      <c r="AH438" s="25" t="str">
        <f>IF(AND(NOT(ISERR(FIND('كارت صنف'!$H$1,D438&amp;C438))),E438&gt;='كارت صنف'!$H$2,E438&lt;='كارت صنف'!$H$3),COUNT($AH$2:AH437)+1,"")</f>
        <v/>
      </c>
    </row>
    <row r="439" spans="1:34" s="25" customFormat="1" x14ac:dyDescent="0.2">
      <c r="A439" s="27"/>
      <c r="B439" s="28"/>
      <c r="C439" s="29"/>
      <c r="D439" s="29" t="str">
        <f>IFERROR(VLOOKUP(C439,'تكويد صنف'!$A$5:B936,2,FALSE),"")</f>
        <v/>
      </c>
      <c r="E439" s="30"/>
      <c r="F439" s="31"/>
      <c r="G439" s="30"/>
      <c r="AH439" s="25" t="str">
        <f>IF(AND(NOT(ISERR(FIND('كارت صنف'!$H$1,D439&amp;C439))),E439&gt;='كارت صنف'!$H$2,E439&lt;='كارت صنف'!$H$3),COUNT($AH$2:AH438)+1,"")</f>
        <v/>
      </c>
    </row>
    <row r="440" spans="1:34" s="25" customFormat="1" x14ac:dyDescent="0.2">
      <c r="A440" s="27"/>
      <c r="B440" s="28"/>
      <c r="C440" s="29"/>
      <c r="D440" s="29" t="str">
        <f>IFERROR(VLOOKUP(C440,'تكويد صنف'!$A$5:B937,2,FALSE),"")</f>
        <v/>
      </c>
      <c r="E440" s="30"/>
      <c r="F440" s="31"/>
      <c r="G440" s="30"/>
      <c r="AH440" s="25" t="str">
        <f>IF(AND(NOT(ISERR(FIND('كارت صنف'!$H$1,D440&amp;C440))),E440&gt;='كارت صنف'!$H$2,E440&lt;='كارت صنف'!$H$3),COUNT($AH$2:AH439)+1,"")</f>
        <v/>
      </c>
    </row>
    <row r="441" spans="1:34" s="25" customFormat="1" x14ac:dyDescent="0.2">
      <c r="A441" s="27"/>
      <c r="B441" s="28"/>
      <c r="C441" s="29"/>
      <c r="D441" s="29" t="str">
        <f>IFERROR(VLOOKUP(C441,'تكويد صنف'!$A$5:B938,2,FALSE),"")</f>
        <v/>
      </c>
      <c r="E441" s="30"/>
      <c r="F441" s="31"/>
      <c r="G441" s="30"/>
      <c r="AH441" s="25" t="str">
        <f>IF(AND(NOT(ISERR(FIND('كارت صنف'!$H$1,D441&amp;C441))),E441&gt;='كارت صنف'!$H$2,E441&lt;='كارت صنف'!$H$3),COUNT($AH$2:AH440)+1,"")</f>
        <v/>
      </c>
    </row>
    <row r="442" spans="1:34" s="25" customFormat="1" x14ac:dyDescent="0.2">
      <c r="A442" s="27"/>
      <c r="B442" s="28"/>
      <c r="C442" s="29"/>
      <c r="D442" s="29" t="str">
        <f>IFERROR(VLOOKUP(C442,'تكويد صنف'!$A$5:B939,2,FALSE),"")</f>
        <v/>
      </c>
      <c r="E442" s="30"/>
      <c r="F442" s="31"/>
      <c r="G442" s="30"/>
      <c r="AH442" s="25" t="str">
        <f>IF(AND(NOT(ISERR(FIND('كارت صنف'!$H$1,D442&amp;C442))),E442&gt;='كارت صنف'!$H$2,E442&lt;='كارت صنف'!$H$3),COUNT($AH$2:AH441)+1,"")</f>
        <v/>
      </c>
    </row>
    <row r="443" spans="1:34" s="25" customFormat="1" x14ac:dyDescent="0.2">
      <c r="A443" s="27"/>
      <c r="B443" s="28"/>
      <c r="C443" s="29"/>
      <c r="D443" s="29" t="str">
        <f>IFERROR(VLOOKUP(C443,'تكويد صنف'!$A$5:B940,2,FALSE),"")</f>
        <v/>
      </c>
      <c r="E443" s="30"/>
      <c r="F443" s="31"/>
      <c r="G443" s="30"/>
      <c r="AH443" s="25" t="str">
        <f>IF(AND(NOT(ISERR(FIND('كارت صنف'!$H$1,D443&amp;C443))),E443&gt;='كارت صنف'!$H$2,E443&lt;='كارت صنف'!$H$3),COUNT($AH$2:AH442)+1,"")</f>
        <v/>
      </c>
    </row>
    <row r="444" spans="1:34" s="25" customFormat="1" x14ac:dyDescent="0.2">
      <c r="A444" s="27"/>
      <c r="B444" s="28"/>
      <c r="C444" s="29"/>
      <c r="D444" s="29" t="str">
        <f>IFERROR(VLOOKUP(C444,'تكويد صنف'!$A$5:B941,2,FALSE),"")</f>
        <v/>
      </c>
      <c r="E444" s="30"/>
      <c r="F444" s="31"/>
      <c r="G444" s="30"/>
      <c r="AH444" s="25" t="str">
        <f>IF(AND(NOT(ISERR(FIND('كارت صنف'!$H$1,D444&amp;C444))),E444&gt;='كارت صنف'!$H$2,E444&lt;='كارت صنف'!$H$3),COUNT($AH$2:AH443)+1,"")</f>
        <v/>
      </c>
    </row>
    <row r="445" spans="1:34" s="25" customFormat="1" x14ac:dyDescent="0.2">
      <c r="A445" s="27"/>
      <c r="B445" s="28"/>
      <c r="C445" s="29"/>
      <c r="D445" s="29" t="str">
        <f>IFERROR(VLOOKUP(C445,'تكويد صنف'!$A$5:B942,2,FALSE),"")</f>
        <v/>
      </c>
      <c r="E445" s="30"/>
      <c r="F445" s="31"/>
      <c r="G445" s="30"/>
      <c r="AH445" s="25" t="str">
        <f>IF(AND(NOT(ISERR(FIND('كارت صنف'!$H$1,D445&amp;C445))),E445&gt;='كارت صنف'!$H$2,E445&lt;='كارت صنف'!$H$3),COUNT($AH$2:AH444)+1,"")</f>
        <v/>
      </c>
    </row>
    <row r="446" spans="1:34" s="25" customFormat="1" x14ac:dyDescent="0.2">
      <c r="A446" s="27"/>
      <c r="B446" s="28"/>
      <c r="C446" s="29"/>
      <c r="D446" s="29" t="str">
        <f>IFERROR(VLOOKUP(C446,'تكويد صنف'!$A$5:B943,2,FALSE),"")</f>
        <v/>
      </c>
      <c r="E446" s="30"/>
      <c r="F446" s="31"/>
      <c r="G446" s="30"/>
      <c r="AH446" s="25" t="str">
        <f>IF(AND(NOT(ISERR(FIND('كارت صنف'!$H$1,D446&amp;C446))),E446&gt;='كارت صنف'!$H$2,E446&lt;='كارت صنف'!$H$3),COUNT($AH$2:AH445)+1,"")</f>
        <v/>
      </c>
    </row>
    <row r="447" spans="1:34" s="25" customFormat="1" x14ac:dyDescent="0.2">
      <c r="A447" s="27"/>
      <c r="B447" s="28"/>
      <c r="C447" s="29"/>
      <c r="D447" s="29" t="str">
        <f>IFERROR(VLOOKUP(C447,'تكويد صنف'!$A$5:B944,2,FALSE),"")</f>
        <v/>
      </c>
      <c r="E447" s="30"/>
      <c r="F447" s="31"/>
      <c r="G447" s="30"/>
      <c r="AH447" s="25" t="str">
        <f>IF(AND(NOT(ISERR(FIND('كارت صنف'!$H$1,D447&amp;C447))),E447&gt;='كارت صنف'!$H$2,E447&lt;='كارت صنف'!$H$3),COUNT($AH$2:AH446)+1,"")</f>
        <v/>
      </c>
    </row>
    <row r="448" spans="1:34" s="25" customFormat="1" x14ac:dyDescent="0.2">
      <c r="A448" s="27"/>
      <c r="B448" s="28"/>
      <c r="C448" s="29"/>
      <c r="D448" s="29" t="str">
        <f>IFERROR(VLOOKUP(C448,'تكويد صنف'!$A$5:B945,2,FALSE),"")</f>
        <v/>
      </c>
      <c r="E448" s="30"/>
      <c r="F448" s="31"/>
      <c r="G448" s="30"/>
      <c r="AH448" s="25" t="str">
        <f>IF(AND(NOT(ISERR(FIND('كارت صنف'!$H$1,D448&amp;C448))),E448&gt;='كارت صنف'!$H$2,E448&lt;='كارت صنف'!$H$3),COUNT($AH$2:AH447)+1,"")</f>
        <v/>
      </c>
    </row>
    <row r="449" spans="1:34" s="25" customFormat="1" x14ac:dyDescent="0.2">
      <c r="A449" s="27"/>
      <c r="B449" s="28"/>
      <c r="C449" s="29"/>
      <c r="D449" s="29" t="str">
        <f>IFERROR(VLOOKUP(C449,'تكويد صنف'!$A$5:B946,2,FALSE),"")</f>
        <v/>
      </c>
      <c r="E449" s="30"/>
      <c r="F449" s="31"/>
      <c r="G449" s="30"/>
      <c r="AH449" s="25" t="str">
        <f>IF(AND(NOT(ISERR(FIND('كارت صنف'!$H$1,D449&amp;C449))),E449&gt;='كارت صنف'!$H$2,E449&lt;='كارت صنف'!$H$3),COUNT($AH$2:AH448)+1,"")</f>
        <v/>
      </c>
    </row>
    <row r="450" spans="1:34" s="25" customFormat="1" x14ac:dyDescent="0.2">
      <c r="A450" s="27"/>
      <c r="B450" s="28"/>
      <c r="C450" s="29"/>
      <c r="D450" s="29" t="str">
        <f>IFERROR(VLOOKUP(C450,'تكويد صنف'!$A$5:B947,2,FALSE),"")</f>
        <v/>
      </c>
      <c r="E450" s="30"/>
      <c r="F450" s="31"/>
      <c r="G450" s="30"/>
      <c r="AH450" s="25" t="str">
        <f>IF(AND(NOT(ISERR(FIND('كارت صنف'!$H$1,D450&amp;C450))),E450&gt;='كارت صنف'!$H$2,E450&lt;='كارت صنف'!$H$3),COUNT($AH$2:AH449)+1,"")</f>
        <v/>
      </c>
    </row>
    <row r="451" spans="1:34" s="25" customFormat="1" x14ac:dyDescent="0.2">
      <c r="A451" s="27"/>
      <c r="B451" s="28"/>
      <c r="C451" s="29"/>
      <c r="D451" s="29" t="str">
        <f>IFERROR(VLOOKUP(C451,'تكويد صنف'!$A$5:B948,2,FALSE),"")</f>
        <v/>
      </c>
      <c r="E451" s="30"/>
      <c r="F451" s="31"/>
      <c r="G451" s="30"/>
      <c r="AH451" s="25" t="str">
        <f>IF(AND(NOT(ISERR(FIND('كارت صنف'!$H$1,D451&amp;C451))),E451&gt;='كارت صنف'!$H$2,E451&lt;='كارت صنف'!$H$3),COUNT($AH$2:AH450)+1,"")</f>
        <v/>
      </c>
    </row>
    <row r="452" spans="1:34" s="25" customFormat="1" x14ac:dyDescent="0.2">
      <c r="A452" s="27"/>
      <c r="B452" s="28"/>
      <c r="C452" s="29"/>
      <c r="D452" s="29" t="str">
        <f>IFERROR(VLOOKUP(C452,'تكويد صنف'!$A$5:B949,2,FALSE),"")</f>
        <v/>
      </c>
      <c r="E452" s="30"/>
      <c r="F452" s="31"/>
      <c r="G452" s="30"/>
      <c r="AH452" s="25" t="str">
        <f>IF(AND(NOT(ISERR(FIND('كارت صنف'!$H$1,D452&amp;C452))),E452&gt;='كارت صنف'!$H$2,E452&lt;='كارت صنف'!$H$3),COUNT($AH$2:AH451)+1,"")</f>
        <v/>
      </c>
    </row>
    <row r="453" spans="1:34" s="25" customFormat="1" x14ac:dyDescent="0.2">
      <c r="A453" s="27"/>
      <c r="B453" s="28"/>
      <c r="C453" s="29"/>
      <c r="D453" s="29" t="str">
        <f>IFERROR(VLOOKUP(C453,'تكويد صنف'!$A$5:B950,2,FALSE),"")</f>
        <v/>
      </c>
      <c r="E453" s="30"/>
      <c r="F453" s="31"/>
      <c r="G453" s="30"/>
      <c r="AH453" s="25" t="str">
        <f>IF(AND(NOT(ISERR(FIND('كارت صنف'!$H$1,D453&amp;C453))),E453&gt;='كارت صنف'!$H$2,E453&lt;='كارت صنف'!$H$3),COUNT($AH$2:AH452)+1,"")</f>
        <v/>
      </c>
    </row>
    <row r="454" spans="1:34" s="25" customFormat="1" x14ac:dyDescent="0.2">
      <c r="A454" s="27"/>
      <c r="B454" s="28"/>
      <c r="C454" s="29"/>
      <c r="D454" s="29" t="str">
        <f>IFERROR(VLOOKUP(C454,'تكويد صنف'!$A$5:B951,2,FALSE),"")</f>
        <v/>
      </c>
      <c r="E454" s="30"/>
      <c r="F454" s="31"/>
      <c r="G454" s="30"/>
      <c r="AH454" s="25" t="str">
        <f>IF(AND(NOT(ISERR(FIND('كارت صنف'!$H$1,D454&amp;C454))),E454&gt;='كارت صنف'!$H$2,E454&lt;='كارت صنف'!$H$3),COUNT($AH$2:AH453)+1,"")</f>
        <v/>
      </c>
    </row>
    <row r="455" spans="1:34" s="25" customFormat="1" x14ac:dyDescent="0.2">
      <c r="A455" s="27"/>
      <c r="B455" s="28"/>
      <c r="C455" s="29"/>
      <c r="D455" s="29" t="str">
        <f>IFERROR(VLOOKUP(C455,'تكويد صنف'!$A$5:B952,2,FALSE),"")</f>
        <v/>
      </c>
      <c r="E455" s="30"/>
      <c r="F455" s="31"/>
      <c r="G455" s="30"/>
      <c r="AH455" s="25" t="str">
        <f>IF(AND(NOT(ISERR(FIND('كارت صنف'!$H$1,D455&amp;C455))),E455&gt;='كارت صنف'!$H$2,E455&lt;='كارت صنف'!$H$3),COUNT($AH$2:AH454)+1,"")</f>
        <v/>
      </c>
    </row>
    <row r="456" spans="1:34" s="25" customFormat="1" x14ac:dyDescent="0.2">
      <c r="A456" s="27"/>
      <c r="B456" s="28"/>
      <c r="C456" s="29"/>
      <c r="D456" s="29" t="str">
        <f>IFERROR(VLOOKUP(C456,'تكويد صنف'!$A$5:B953,2,FALSE),"")</f>
        <v/>
      </c>
      <c r="E456" s="30"/>
      <c r="F456" s="31"/>
      <c r="G456" s="30"/>
      <c r="AH456" s="25" t="str">
        <f>IF(AND(NOT(ISERR(FIND('كارت صنف'!$H$1,D456&amp;C456))),E456&gt;='كارت صنف'!$H$2,E456&lt;='كارت صنف'!$H$3),COUNT($AH$2:AH455)+1,"")</f>
        <v/>
      </c>
    </row>
    <row r="457" spans="1:34" s="25" customFormat="1" x14ac:dyDescent="0.2">
      <c r="A457" s="27"/>
      <c r="B457" s="28"/>
      <c r="C457" s="29"/>
      <c r="D457" s="29" t="str">
        <f>IFERROR(VLOOKUP(C457,'تكويد صنف'!$A$5:B954,2,FALSE),"")</f>
        <v/>
      </c>
      <c r="E457" s="30"/>
      <c r="F457" s="31"/>
      <c r="G457" s="30"/>
      <c r="AH457" s="25" t="str">
        <f>IF(AND(NOT(ISERR(FIND('كارت صنف'!$H$1,D457&amp;C457))),E457&gt;='كارت صنف'!$H$2,E457&lt;='كارت صنف'!$H$3),COUNT($AH$2:AH456)+1,"")</f>
        <v/>
      </c>
    </row>
    <row r="458" spans="1:34" s="25" customFormat="1" x14ac:dyDescent="0.2">
      <c r="A458" s="27"/>
      <c r="B458" s="28"/>
      <c r="C458" s="29"/>
      <c r="D458" s="29" t="str">
        <f>IFERROR(VLOOKUP(C458,'تكويد صنف'!$A$5:B955,2,FALSE),"")</f>
        <v/>
      </c>
      <c r="E458" s="30"/>
      <c r="F458" s="31"/>
      <c r="G458" s="30"/>
      <c r="AH458" s="25" t="str">
        <f>IF(AND(NOT(ISERR(FIND('كارت صنف'!$H$1,D458&amp;C458))),E458&gt;='كارت صنف'!$H$2,E458&lt;='كارت صنف'!$H$3),COUNT($AH$2:AH457)+1,"")</f>
        <v/>
      </c>
    </row>
    <row r="459" spans="1:34" s="25" customFormat="1" x14ac:dyDescent="0.2">
      <c r="A459" s="27"/>
      <c r="B459" s="28"/>
      <c r="C459" s="29"/>
      <c r="D459" s="29" t="str">
        <f>IFERROR(VLOOKUP(C459,'تكويد صنف'!$A$5:B956,2,FALSE),"")</f>
        <v/>
      </c>
      <c r="E459" s="30"/>
      <c r="F459" s="31"/>
      <c r="G459" s="30"/>
      <c r="AH459" s="25" t="str">
        <f>IF(AND(NOT(ISERR(FIND('كارت صنف'!$H$1,D459&amp;C459))),E459&gt;='كارت صنف'!$H$2,E459&lt;='كارت صنف'!$H$3),COUNT($AH$2:AH458)+1,"")</f>
        <v/>
      </c>
    </row>
    <row r="460" spans="1:34" s="25" customFormat="1" x14ac:dyDescent="0.2">
      <c r="A460" s="27"/>
      <c r="B460" s="28"/>
      <c r="C460" s="29"/>
      <c r="D460" s="29" t="str">
        <f>IFERROR(VLOOKUP(C460,'تكويد صنف'!$A$5:B957,2,FALSE),"")</f>
        <v/>
      </c>
      <c r="E460" s="30"/>
      <c r="F460" s="31"/>
      <c r="G460" s="30"/>
      <c r="AH460" s="25" t="str">
        <f>IF(AND(NOT(ISERR(FIND('كارت صنف'!$H$1,D460&amp;C460))),E460&gt;='كارت صنف'!$H$2,E460&lt;='كارت صنف'!$H$3),COUNT($AH$2:AH459)+1,"")</f>
        <v/>
      </c>
    </row>
    <row r="461" spans="1:34" s="25" customFormat="1" x14ac:dyDescent="0.2">
      <c r="A461" s="27"/>
      <c r="B461" s="28"/>
      <c r="C461" s="29"/>
      <c r="D461" s="29" t="str">
        <f>IFERROR(VLOOKUP(C461,'تكويد صنف'!$A$5:B958,2,FALSE),"")</f>
        <v/>
      </c>
      <c r="E461" s="30"/>
      <c r="F461" s="31"/>
      <c r="G461" s="30"/>
      <c r="AH461" s="25" t="str">
        <f>IF(AND(NOT(ISERR(FIND('كارت صنف'!$H$1,D461&amp;C461))),E461&gt;='كارت صنف'!$H$2,E461&lt;='كارت صنف'!$H$3),COUNT($AH$2:AH460)+1,"")</f>
        <v/>
      </c>
    </row>
    <row r="462" spans="1:34" s="25" customFormat="1" x14ac:dyDescent="0.2">
      <c r="A462" s="27"/>
      <c r="B462" s="28"/>
      <c r="C462" s="29"/>
      <c r="D462" s="29" t="str">
        <f>IFERROR(VLOOKUP(C462,'تكويد صنف'!$A$5:B959,2,FALSE),"")</f>
        <v/>
      </c>
      <c r="E462" s="30"/>
      <c r="F462" s="31"/>
      <c r="G462" s="30"/>
      <c r="AH462" s="25" t="str">
        <f>IF(AND(NOT(ISERR(FIND('كارت صنف'!$H$1,D462&amp;C462))),E462&gt;='كارت صنف'!$H$2,E462&lt;='كارت صنف'!$H$3),COUNT($AH$2:AH461)+1,"")</f>
        <v/>
      </c>
    </row>
    <row r="463" spans="1:34" s="25" customFormat="1" x14ac:dyDescent="0.2">
      <c r="A463" s="27"/>
      <c r="B463" s="28"/>
      <c r="C463" s="29"/>
      <c r="D463" s="29" t="str">
        <f>IFERROR(VLOOKUP(C463,'تكويد صنف'!$A$5:B960,2,FALSE),"")</f>
        <v/>
      </c>
      <c r="E463" s="30"/>
      <c r="F463" s="31"/>
      <c r="G463" s="30"/>
      <c r="AH463" s="25" t="str">
        <f>IF(AND(NOT(ISERR(FIND('كارت صنف'!$H$1,D463&amp;C463))),E463&gt;='كارت صنف'!$H$2,E463&lt;='كارت صنف'!$H$3),COUNT($AH$2:AH462)+1,"")</f>
        <v/>
      </c>
    </row>
    <row r="464" spans="1:34" s="25" customFormat="1" x14ac:dyDescent="0.2">
      <c r="A464" s="27"/>
      <c r="B464" s="28"/>
      <c r="C464" s="29"/>
      <c r="D464" s="29" t="str">
        <f>IFERROR(VLOOKUP(C464,'تكويد صنف'!$A$5:B961,2,FALSE),"")</f>
        <v/>
      </c>
      <c r="E464" s="30"/>
      <c r="F464" s="31"/>
      <c r="G464" s="30"/>
      <c r="AH464" s="25" t="str">
        <f>IF(AND(NOT(ISERR(FIND('كارت صنف'!$H$1,D464&amp;C464))),E464&gt;='كارت صنف'!$H$2,E464&lt;='كارت صنف'!$H$3),COUNT($AH$2:AH463)+1,"")</f>
        <v/>
      </c>
    </row>
    <row r="465" spans="1:34" s="25" customFormat="1" x14ac:dyDescent="0.2">
      <c r="A465" s="27"/>
      <c r="B465" s="28"/>
      <c r="C465" s="29"/>
      <c r="D465" s="29" t="str">
        <f>IFERROR(VLOOKUP(C465,'تكويد صنف'!$A$5:B962,2,FALSE),"")</f>
        <v/>
      </c>
      <c r="E465" s="30"/>
      <c r="F465" s="31"/>
      <c r="G465" s="30"/>
      <c r="AH465" s="25" t="str">
        <f>IF(AND(NOT(ISERR(FIND('كارت صنف'!$H$1,D465&amp;C465))),E465&gt;='كارت صنف'!$H$2,E465&lt;='كارت صنف'!$H$3),COUNT($AH$2:AH464)+1,"")</f>
        <v/>
      </c>
    </row>
    <row r="466" spans="1:34" s="25" customFormat="1" x14ac:dyDescent="0.2">
      <c r="A466" s="27"/>
      <c r="B466" s="28"/>
      <c r="C466" s="29"/>
      <c r="D466" s="29" t="str">
        <f>IFERROR(VLOOKUP(C466,'تكويد صنف'!$A$5:B963,2,FALSE),"")</f>
        <v/>
      </c>
      <c r="E466" s="30"/>
      <c r="F466" s="31"/>
      <c r="G466" s="30"/>
      <c r="AH466" s="25" t="str">
        <f>IF(AND(NOT(ISERR(FIND('كارت صنف'!$H$1,D466&amp;C466))),E466&gt;='كارت صنف'!$H$2,E466&lt;='كارت صنف'!$H$3),COUNT($AH$2:AH465)+1,"")</f>
        <v/>
      </c>
    </row>
    <row r="467" spans="1:34" s="25" customFormat="1" x14ac:dyDescent="0.2">
      <c r="A467" s="27"/>
      <c r="B467" s="28"/>
      <c r="C467" s="29"/>
      <c r="D467" s="29" t="str">
        <f>IFERROR(VLOOKUP(C467,'تكويد صنف'!$A$5:B964,2,FALSE),"")</f>
        <v/>
      </c>
      <c r="E467" s="30"/>
      <c r="F467" s="31"/>
      <c r="G467" s="30"/>
      <c r="AH467" s="25" t="str">
        <f>IF(AND(NOT(ISERR(FIND('كارت صنف'!$H$1,D467&amp;C467))),E467&gt;='كارت صنف'!$H$2,E467&lt;='كارت صنف'!$H$3),COUNT($AH$2:AH466)+1,"")</f>
        <v/>
      </c>
    </row>
    <row r="468" spans="1:34" s="25" customFormat="1" x14ac:dyDescent="0.2">
      <c r="A468" s="27"/>
      <c r="B468" s="28"/>
      <c r="C468" s="29"/>
      <c r="D468" s="29" t="str">
        <f>IFERROR(VLOOKUP(C468,'تكويد صنف'!$A$5:B965,2,FALSE),"")</f>
        <v/>
      </c>
      <c r="E468" s="30"/>
      <c r="F468" s="31"/>
      <c r="G468" s="30"/>
      <c r="AH468" s="25" t="str">
        <f>IF(AND(NOT(ISERR(FIND('كارت صنف'!$H$1,D468&amp;C468))),E468&gt;='كارت صنف'!$H$2,E468&lt;='كارت صنف'!$H$3),COUNT($AH$2:AH467)+1,"")</f>
        <v/>
      </c>
    </row>
    <row r="469" spans="1:34" s="25" customFormat="1" x14ac:dyDescent="0.2">
      <c r="A469" s="27"/>
      <c r="B469" s="28"/>
      <c r="C469" s="29"/>
      <c r="D469" s="29" t="str">
        <f>IFERROR(VLOOKUP(C469,'تكويد صنف'!$A$5:B966,2,FALSE),"")</f>
        <v/>
      </c>
      <c r="E469" s="30"/>
      <c r="F469" s="31"/>
      <c r="G469" s="30"/>
      <c r="AH469" s="25" t="str">
        <f>IF(AND(NOT(ISERR(FIND('كارت صنف'!$H$1,D469&amp;C469))),E469&gt;='كارت صنف'!$H$2,E469&lt;='كارت صنف'!$H$3),COUNT($AH$2:AH468)+1,"")</f>
        <v/>
      </c>
    </row>
    <row r="470" spans="1:34" s="25" customFormat="1" x14ac:dyDescent="0.2">
      <c r="A470" s="27"/>
      <c r="B470" s="28"/>
      <c r="C470" s="29"/>
      <c r="D470" s="29" t="str">
        <f>IFERROR(VLOOKUP(C470,'تكويد صنف'!$A$5:B967,2,FALSE),"")</f>
        <v/>
      </c>
      <c r="E470" s="30"/>
      <c r="F470" s="31"/>
      <c r="G470" s="30"/>
      <c r="AH470" s="25" t="str">
        <f>IF(AND(NOT(ISERR(FIND('كارت صنف'!$H$1,D470&amp;C470))),E470&gt;='كارت صنف'!$H$2,E470&lt;='كارت صنف'!$H$3),COUNT($AH$2:AH469)+1,"")</f>
        <v/>
      </c>
    </row>
    <row r="471" spans="1:34" s="25" customFormat="1" x14ac:dyDescent="0.2">
      <c r="A471" s="27"/>
      <c r="B471" s="28"/>
      <c r="C471" s="29"/>
      <c r="D471" s="29" t="str">
        <f>IFERROR(VLOOKUP(C471,'تكويد صنف'!$A$5:B968,2,FALSE),"")</f>
        <v/>
      </c>
      <c r="E471" s="30"/>
      <c r="F471" s="31"/>
      <c r="G471" s="30"/>
      <c r="AH471" s="25" t="str">
        <f>IF(AND(NOT(ISERR(FIND('كارت صنف'!$H$1,D471&amp;C471))),E471&gt;='كارت صنف'!$H$2,E471&lt;='كارت صنف'!$H$3),COUNT($AH$2:AH470)+1,"")</f>
        <v/>
      </c>
    </row>
    <row r="472" spans="1:34" s="25" customFormat="1" x14ac:dyDescent="0.2">
      <c r="A472" s="27"/>
      <c r="B472" s="28"/>
      <c r="C472" s="29"/>
      <c r="D472" s="29" t="str">
        <f>IFERROR(VLOOKUP(C472,'تكويد صنف'!$A$5:B969,2,FALSE),"")</f>
        <v/>
      </c>
      <c r="E472" s="30"/>
      <c r="F472" s="31"/>
      <c r="G472" s="30"/>
      <c r="AH472" s="25" t="str">
        <f>IF(AND(NOT(ISERR(FIND('كارت صنف'!$H$1,D472&amp;C472))),E472&gt;='كارت صنف'!$H$2,E472&lt;='كارت صنف'!$H$3),COUNT($AH$2:AH471)+1,"")</f>
        <v/>
      </c>
    </row>
    <row r="473" spans="1:34" s="25" customFormat="1" x14ac:dyDescent="0.2">
      <c r="A473" s="27"/>
      <c r="B473" s="28"/>
      <c r="C473" s="29"/>
      <c r="D473" s="29" t="str">
        <f>IFERROR(VLOOKUP(C473,'تكويد صنف'!$A$5:B970,2,FALSE),"")</f>
        <v/>
      </c>
      <c r="E473" s="30"/>
      <c r="F473" s="31"/>
      <c r="G473" s="30"/>
      <c r="AH473" s="25" t="str">
        <f>IF(AND(NOT(ISERR(FIND('كارت صنف'!$H$1,D473&amp;C473))),E473&gt;='كارت صنف'!$H$2,E473&lt;='كارت صنف'!$H$3),COUNT($AH$2:AH472)+1,"")</f>
        <v/>
      </c>
    </row>
    <row r="474" spans="1:34" s="25" customFormat="1" x14ac:dyDescent="0.2">
      <c r="A474" s="27"/>
      <c r="B474" s="28"/>
      <c r="C474" s="29"/>
      <c r="D474" s="29" t="str">
        <f>IFERROR(VLOOKUP(C474,'تكويد صنف'!$A$5:B971,2,FALSE),"")</f>
        <v/>
      </c>
      <c r="E474" s="30"/>
      <c r="F474" s="31"/>
      <c r="G474" s="30"/>
      <c r="AH474" s="25" t="str">
        <f>IF(AND(NOT(ISERR(FIND('كارت صنف'!$H$1,D474&amp;C474))),E474&gt;='كارت صنف'!$H$2,E474&lt;='كارت صنف'!$H$3),COUNT($AH$2:AH473)+1,"")</f>
        <v/>
      </c>
    </row>
    <row r="475" spans="1:34" s="25" customFormat="1" x14ac:dyDescent="0.2">
      <c r="A475" s="27"/>
      <c r="B475" s="28"/>
      <c r="C475" s="29"/>
      <c r="D475" s="29" t="str">
        <f>IFERROR(VLOOKUP(C475,'تكويد صنف'!$A$5:B972,2,FALSE),"")</f>
        <v/>
      </c>
      <c r="E475" s="30"/>
      <c r="F475" s="31"/>
      <c r="G475" s="30"/>
      <c r="AH475" s="25" t="str">
        <f>IF(AND(NOT(ISERR(FIND('كارت صنف'!$H$1,D475&amp;C475))),E475&gt;='كارت صنف'!$H$2,E475&lt;='كارت صنف'!$H$3),COUNT($AH$2:AH474)+1,"")</f>
        <v/>
      </c>
    </row>
    <row r="476" spans="1:34" s="25" customFormat="1" x14ac:dyDescent="0.2">
      <c r="A476" s="27"/>
      <c r="B476" s="28"/>
      <c r="C476" s="29"/>
      <c r="D476" s="29" t="str">
        <f>IFERROR(VLOOKUP(C476,'تكويد صنف'!$A$5:B973,2,FALSE),"")</f>
        <v/>
      </c>
      <c r="E476" s="30"/>
      <c r="F476" s="31"/>
      <c r="G476" s="30"/>
      <c r="AH476" s="25" t="str">
        <f>IF(AND(NOT(ISERR(FIND('كارت صنف'!$H$1,D476&amp;C476))),E476&gt;='كارت صنف'!$H$2,E476&lt;='كارت صنف'!$H$3),COUNT($AH$2:AH475)+1,"")</f>
        <v/>
      </c>
    </row>
    <row r="477" spans="1:34" s="25" customFormat="1" x14ac:dyDescent="0.2">
      <c r="A477" s="27"/>
      <c r="B477" s="28"/>
      <c r="C477" s="29"/>
      <c r="D477" s="29" t="str">
        <f>IFERROR(VLOOKUP(C477,'تكويد صنف'!$A$5:B974,2,FALSE),"")</f>
        <v/>
      </c>
      <c r="E477" s="30"/>
      <c r="F477" s="31"/>
      <c r="G477" s="30"/>
      <c r="AH477" s="25" t="str">
        <f>IF(AND(NOT(ISERR(FIND('كارت صنف'!$H$1,D477&amp;C477))),E477&gt;='كارت صنف'!$H$2,E477&lt;='كارت صنف'!$H$3),COUNT($AH$2:AH476)+1,"")</f>
        <v/>
      </c>
    </row>
    <row r="478" spans="1:34" s="25" customFormat="1" x14ac:dyDescent="0.2">
      <c r="A478" s="27"/>
      <c r="B478" s="28"/>
      <c r="C478" s="29"/>
      <c r="D478" s="29" t="str">
        <f>IFERROR(VLOOKUP(C478,'تكويد صنف'!$A$5:B975,2,FALSE),"")</f>
        <v/>
      </c>
      <c r="E478" s="30"/>
      <c r="F478" s="31"/>
      <c r="G478" s="30"/>
      <c r="AH478" s="25" t="str">
        <f>IF(AND(NOT(ISERR(FIND('كارت صنف'!$H$1,D478&amp;C478))),E478&gt;='كارت صنف'!$H$2,E478&lt;='كارت صنف'!$H$3),COUNT($AH$2:AH477)+1,"")</f>
        <v/>
      </c>
    </row>
    <row r="479" spans="1:34" s="25" customFormat="1" x14ac:dyDescent="0.2">
      <c r="A479" s="27"/>
      <c r="B479" s="28"/>
      <c r="C479" s="29"/>
      <c r="D479" s="29" t="str">
        <f>IFERROR(VLOOKUP(C479,'تكويد صنف'!$A$5:B976,2,FALSE),"")</f>
        <v/>
      </c>
      <c r="E479" s="30"/>
      <c r="F479" s="31"/>
      <c r="G479" s="30"/>
      <c r="AH479" s="25" t="str">
        <f>IF(AND(NOT(ISERR(FIND('كارت صنف'!$H$1,D479&amp;C479))),E479&gt;='كارت صنف'!$H$2,E479&lt;='كارت صنف'!$H$3),COUNT($AH$2:AH478)+1,"")</f>
        <v/>
      </c>
    </row>
    <row r="480" spans="1:34" s="25" customFormat="1" x14ac:dyDescent="0.2">
      <c r="A480" s="27"/>
      <c r="B480" s="28"/>
      <c r="C480" s="29"/>
      <c r="D480" s="29" t="str">
        <f>IFERROR(VLOOKUP(C480,'تكويد صنف'!$A$5:B977,2,FALSE),"")</f>
        <v/>
      </c>
      <c r="E480" s="30"/>
      <c r="F480" s="31"/>
      <c r="G480" s="30"/>
      <c r="AH480" s="25" t="str">
        <f>IF(AND(NOT(ISERR(FIND('كارت صنف'!$H$1,D480&amp;C480))),E480&gt;='كارت صنف'!$H$2,E480&lt;='كارت صنف'!$H$3),COUNT($AH$2:AH479)+1,"")</f>
        <v/>
      </c>
    </row>
    <row r="481" spans="1:34" s="25" customFormat="1" x14ac:dyDescent="0.2">
      <c r="A481" s="27"/>
      <c r="B481" s="28"/>
      <c r="C481" s="29"/>
      <c r="D481" s="29" t="str">
        <f>IFERROR(VLOOKUP(C481,'تكويد صنف'!$A$5:B978,2,FALSE),"")</f>
        <v/>
      </c>
      <c r="E481" s="30"/>
      <c r="F481" s="31"/>
      <c r="G481" s="30"/>
      <c r="AH481" s="25" t="str">
        <f>IF(AND(NOT(ISERR(FIND('كارت صنف'!$H$1,D481&amp;C481))),E481&gt;='كارت صنف'!$H$2,E481&lt;='كارت صنف'!$H$3),COUNT($AH$2:AH480)+1,"")</f>
        <v/>
      </c>
    </row>
    <row r="482" spans="1:34" s="25" customFormat="1" x14ac:dyDescent="0.2">
      <c r="A482" s="27"/>
      <c r="B482" s="28"/>
      <c r="C482" s="29"/>
      <c r="D482" s="29" t="str">
        <f>IFERROR(VLOOKUP(C482,'تكويد صنف'!$A$5:B979,2,FALSE),"")</f>
        <v/>
      </c>
      <c r="E482" s="30"/>
      <c r="F482" s="31"/>
      <c r="G482" s="30"/>
      <c r="AH482" s="25" t="str">
        <f>IF(AND(NOT(ISERR(FIND('كارت صنف'!$H$1,D482&amp;C482))),E482&gt;='كارت صنف'!$H$2,E482&lt;='كارت صنف'!$H$3),COUNT($AH$2:AH481)+1,"")</f>
        <v/>
      </c>
    </row>
    <row r="483" spans="1:34" s="25" customFormat="1" x14ac:dyDescent="0.2">
      <c r="A483" s="27"/>
      <c r="B483" s="28"/>
      <c r="C483" s="29"/>
      <c r="D483" s="29" t="str">
        <f>IFERROR(VLOOKUP(C483,'تكويد صنف'!$A$5:B980,2,FALSE),"")</f>
        <v/>
      </c>
      <c r="E483" s="30"/>
      <c r="F483" s="31"/>
      <c r="G483" s="30"/>
      <c r="AH483" s="25" t="str">
        <f>IF(AND(NOT(ISERR(FIND('كارت صنف'!$H$1,D483&amp;C483))),E483&gt;='كارت صنف'!$H$2,E483&lt;='كارت صنف'!$H$3),COUNT($AH$2:AH482)+1,"")</f>
        <v/>
      </c>
    </row>
    <row r="484" spans="1:34" s="25" customFormat="1" x14ac:dyDescent="0.2">
      <c r="A484" s="27"/>
      <c r="B484" s="28"/>
      <c r="C484" s="29"/>
      <c r="D484" s="29" t="str">
        <f>IFERROR(VLOOKUP(C484,'تكويد صنف'!$A$5:B981,2,FALSE),"")</f>
        <v/>
      </c>
      <c r="E484" s="30"/>
      <c r="F484" s="31"/>
      <c r="G484" s="30"/>
      <c r="AH484" s="25" t="str">
        <f>IF(AND(NOT(ISERR(FIND('كارت صنف'!$H$1,D484&amp;C484))),E484&gt;='كارت صنف'!$H$2,E484&lt;='كارت صنف'!$H$3),COUNT($AH$2:AH483)+1,"")</f>
        <v/>
      </c>
    </row>
    <row r="485" spans="1:34" s="25" customFormat="1" x14ac:dyDescent="0.2">
      <c r="A485" s="27"/>
      <c r="B485" s="28"/>
      <c r="C485" s="29"/>
      <c r="D485" s="29" t="str">
        <f>IFERROR(VLOOKUP(C485,'تكويد صنف'!$A$5:B982,2,FALSE),"")</f>
        <v/>
      </c>
      <c r="E485" s="30"/>
      <c r="F485" s="31"/>
      <c r="G485" s="30"/>
      <c r="AH485" s="25" t="str">
        <f>IF(AND(NOT(ISERR(FIND('كارت صنف'!$H$1,D485&amp;C485))),E485&gt;='كارت صنف'!$H$2,E485&lt;='كارت صنف'!$H$3),COUNT($AH$2:AH484)+1,"")</f>
        <v/>
      </c>
    </row>
    <row r="486" spans="1:34" s="25" customFormat="1" x14ac:dyDescent="0.2">
      <c r="A486" s="27"/>
      <c r="B486" s="28"/>
      <c r="C486" s="29"/>
      <c r="D486" s="29" t="str">
        <f>IFERROR(VLOOKUP(C486,'تكويد صنف'!$A$5:B983,2,FALSE),"")</f>
        <v/>
      </c>
      <c r="E486" s="30"/>
      <c r="F486" s="31"/>
      <c r="G486" s="30"/>
      <c r="AH486" s="25" t="str">
        <f>IF(AND(NOT(ISERR(FIND('كارت صنف'!$H$1,D486&amp;C486))),E486&gt;='كارت صنف'!$H$2,E486&lt;='كارت صنف'!$H$3),COUNT($AH$2:AH485)+1,"")</f>
        <v/>
      </c>
    </row>
    <row r="487" spans="1:34" s="25" customFormat="1" x14ac:dyDescent="0.2">
      <c r="A487" s="27"/>
      <c r="B487" s="28"/>
      <c r="C487" s="29"/>
      <c r="D487" s="29" t="str">
        <f>IFERROR(VLOOKUP(C487,'تكويد صنف'!$A$5:B984,2,FALSE),"")</f>
        <v/>
      </c>
      <c r="E487" s="30"/>
      <c r="F487" s="31"/>
      <c r="G487" s="30"/>
      <c r="AH487" s="25" t="str">
        <f>IF(AND(NOT(ISERR(FIND('كارت صنف'!$H$1,D487&amp;C487))),E487&gt;='كارت صنف'!$H$2,E487&lt;='كارت صنف'!$H$3),COUNT($AH$2:AH486)+1,"")</f>
        <v/>
      </c>
    </row>
    <row r="488" spans="1:34" s="25" customFormat="1" x14ac:dyDescent="0.2">
      <c r="A488" s="27"/>
      <c r="B488" s="28"/>
      <c r="C488" s="29"/>
      <c r="D488" s="29" t="str">
        <f>IFERROR(VLOOKUP(C488,'تكويد صنف'!$A$5:B985,2,FALSE),"")</f>
        <v/>
      </c>
      <c r="E488" s="30"/>
      <c r="F488" s="31"/>
      <c r="G488" s="30"/>
      <c r="AH488" s="25" t="str">
        <f>IF(AND(NOT(ISERR(FIND('كارت صنف'!$H$1,D488&amp;C488))),E488&gt;='كارت صنف'!$H$2,E488&lt;='كارت صنف'!$H$3),COUNT($AH$2:AH487)+1,"")</f>
        <v/>
      </c>
    </row>
    <row r="489" spans="1:34" s="25" customFormat="1" x14ac:dyDescent="0.2">
      <c r="A489" s="27"/>
      <c r="B489" s="28"/>
      <c r="C489" s="29"/>
      <c r="D489" s="29" t="str">
        <f>IFERROR(VLOOKUP(C489,'تكويد صنف'!$A$5:B986,2,FALSE),"")</f>
        <v/>
      </c>
      <c r="E489" s="30"/>
      <c r="F489" s="31"/>
      <c r="G489" s="30"/>
      <c r="AH489" s="25" t="str">
        <f>IF(AND(NOT(ISERR(FIND('كارت صنف'!$H$1,D489&amp;C489))),E489&gt;='كارت صنف'!$H$2,E489&lt;='كارت صنف'!$H$3),COUNT($AH$2:AH488)+1,"")</f>
        <v/>
      </c>
    </row>
    <row r="490" spans="1:34" s="25" customFormat="1" x14ac:dyDescent="0.2">
      <c r="A490" s="27"/>
      <c r="B490" s="28"/>
      <c r="C490" s="29"/>
      <c r="D490" s="29" t="str">
        <f>IFERROR(VLOOKUP(C490,'تكويد صنف'!$A$5:B987,2,FALSE),"")</f>
        <v/>
      </c>
      <c r="E490" s="30"/>
      <c r="F490" s="31"/>
      <c r="G490" s="30"/>
      <c r="AH490" s="25" t="str">
        <f>IF(AND(NOT(ISERR(FIND('كارت صنف'!$H$1,D490&amp;C490))),E490&gt;='كارت صنف'!$H$2,E490&lt;='كارت صنف'!$H$3),COUNT($AH$2:AH489)+1,"")</f>
        <v/>
      </c>
    </row>
    <row r="491" spans="1:34" s="25" customFormat="1" x14ac:dyDescent="0.2">
      <c r="A491" s="27"/>
      <c r="B491" s="28"/>
      <c r="C491" s="29"/>
      <c r="D491" s="29" t="str">
        <f>IFERROR(VLOOKUP(C491,'تكويد صنف'!$A$5:B988,2,FALSE),"")</f>
        <v/>
      </c>
      <c r="E491" s="30"/>
      <c r="F491" s="31"/>
      <c r="G491" s="30"/>
      <c r="AH491" s="25" t="str">
        <f>IF(AND(NOT(ISERR(FIND('كارت صنف'!$H$1,D491&amp;C491))),E491&gt;='كارت صنف'!$H$2,E491&lt;='كارت صنف'!$H$3),COUNT($AH$2:AH490)+1,"")</f>
        <v/>
      </c>
    </row>
    <row r="492" spans="1:34" s="25" customFormat="1" x14ac:dyDescent="0.2">
      <c r="A492" s="27"/>
      <c r="B492" s="28"/>
      <c r="C492" s="29"/>
      <c r="D492" s="29" t="str">
        <f>IFERROR(VLOOKUP(C492,'تكويد صنف'!$A$5:B989,2,FALSE),"")</f>
        <v/>
      </c>
      <c r="E492" s="30"/>
      <c r="F492" s="31"/>
      <c r="G492" s="30"/>
      <c r="AH492" s="25" t="str">
        <f>IF(AND(NOT(ISERR(FIND('كارت صنف'!$H$1,D492&amp;C492))),E492&gt;='كارت صنف'!$H$2,E492&lt;='كارت صنف'!$H$3),COUNT($AH$2:AH491)+1,"")</f>
        <v/>
      </c>
    </row>
    <row r="493" spans="1:34" s="25" customFormat="1" x14ac:dyDescent="0.2">
      <c r="A493" s="27"/>
      <c r="B493" s="28"/>
      <c r="C493" s="29"/>
      <c r="D493" s="29" t="str">
        <f>IFERROR(VLOOKUP(C493,'تكويد صنف'!$A$5:B990,2,FALSE),"")</f>
        <v/>
      </c>
      <c r="E493" s="30"/>
      <c r="F493" s="31"/>
      <c r="G493" s="30"/>
      <c r="AH493" s="25" t="str">
        <f>IF(AND(NOT(ISERR(FIND('كارت صنف'!$H$1,D493&amp;C493))),E493&gt;='كارت صنف'!$H$2,E493&lt;='كارت صنف'!$H$3),COUNT($AH$2:AH492)+1,"")</f>
        <v/>
      </c>
    </row>
    <row r="494" spans="1:34" s="25" customFormat="1" x14ac:dyDescent="0.2">
      <c r="A494" s="27"/>
      <c r="B494" s="28"/>
      <c r="C494" s="29"/>
      <c r="D494" s="29" t="str">
        <f>IFERROR(VLOOKUP(C494,'تكويد صنف'!$A$5:B991,2,FALSE),"")</f>
        <v/>
      </c>
      <c r="E494" s="30"/>
      <c r="F494" s="31"/>
      <c r="G494" s="30"/>
      <c r="AH494" s="25" t="str">
        <f>IF(AND(NOT(ISERR(FIND('كارت صنف'!$H$1,D494&amp;C494))),E494&gt;='كارت صنف'!$H$2,E494&lt;='كارت صنف'!$H$3),COUNT($AH$2:AH493)+1,"")</f>
        <v/>
      </c>
    </row>
    <row r="495" spans="1:34" s="25" customFormat="1" x14ac:dyDescent="0.2">
      <c r="A495" s="27"/>
      <c r="B495" s="28"/>
      <c r="C495" s="29"/>
      <c r="D495" s="29" t="str">
        <f>IFERROR(VLOOKUP(C495,'تكويد صنف'!$A$5:B992,2,FALSE),"")</f>
        <v/>
      </c>
      <c r="E495" s="30"/>
      <c r="F495" s="31"/>
      <c r="G495" s="30"/>
      <c r="AH495" s="25" t="str">
        <f>IF(AND(NOT(ISERR(FIND('كارت صنف'!$H$1,D495&amp;C495))),E495&gt;='كارت صنف'!$H$2,E495&lt;='كارت صنف'!$H$3),COUNT($AH$2:AH494)+1,"")</f>
        <v/>
      </c>
    </row>
    <row r="496" spans="1:34" s="25" customFormat="1" x14ac:dyDescent="0.2">
      <c r="A496" s="27"/>
      <c r="B496" s="28"/>
      <c r="C496" s="29"/>
      <c r="D496" s="29" t="str">
        <f>IFERROR(VLOOKUP(C496,'تكويد صنف'!$A$5:B993,2,FALSE),"")</f>
        <v/>
      </c>
      <c r="E496" s="30"/>
      <c r="F496" s="31"/>
      <c r="G496" s="30"/>
      <c r="AH496" s="25" t="str">
        <f>IF(AND(NOT(ISERR(FIND('كارت صنف'!$H$1,D496&amp;C496))),E496&gt;='كارت صنف'!$H$2,E496&lt;='كارت صنف'!$H$3),COUNT($AH$2:AH495)+1,"")</f>
        <v/>
      </c>
    </row>
    <row r="497" spans="1:34" s="25" customFormat="1" x14ac:dyDescent="0.2">
      <c r="A497" s="27"/>
      <c r="B497" s="28"/>
      <c r="C497" s="29"/>
      <c r="D497" s="29" t="str">
        <f>IFERROR(VLOOKUP(C497,'تكويد صنف'!$A$5:B994,2,FALSE),"")</f>
        <v/>
      </c>
      <c r="E497" s="30"/>
      <c r="F497" s="31"/>
      <c r="G497" s="30"/>
      <c r="AH497" s="25" t="str">
        <f>IF(AND(NOT(ISERR(FIND('كارت صنف'!$H$1,D497&amp;C497))),E497&gt;='كارت صنف'!$H$2,E497&lt;='كارت صنف'!$H$3),COUNT($AH$2:AH496)+1,"")</f>
        <v/>
      </c>
    </row>
    <row r="498" spans="1:34" s="25" customFormat="1" x14ac:dyDescent="0.2">
      <c r="A498" s="27"/>
      <c r="B498" s="28"/>
      <c r="C498" s="29"/>
      <c r="D498" s="29" t="str">
        <f>IFERROR(VLOOKUP(C498,'تكويد صنف'!$A$5:B995,2,FALSE),"")</f>
        <v/>
      </c>
      <c r="E498" s="30"/>
      <c r="F498" s="31"/>
      <c r="G498" s="30"/>
      <c r="AH498" s="25" t="str">
        <f>IF(AND(NOT(ISERR(FIND('كارت صنف'!$H$1,D498&amp;C498))),E498&gt;='كارت صنف'!$H$2,E498&lt;='كارت صنف'!$H$3),COUNT($AH$2:AH497)+1,"")</f>
        <v/>
      </c>
    </row>
    <row r="499" spans="1:34" s="25" customFormat="1" x14ac:dyDescent="0.2">
      <c r="A499" s="27"/>
      <c r="B499" s="28"/>
      <c r="C499" s="29"/>
      <c r="D499" s="29" t="str">
        <f>IFERROR(VLOOKUP(C499,'تكويد صنف'!$A$5:B996,2,FALSE),"")</f>
        <v/>
      </c>
      <c r="E499" s="30"/>
      <c r="F499" s="31"/>
      <c r="G499" s="30"/>
      <c r="AH499" s="25" t="str">
        <f>IF(AND(NOT(ISERR(FIND('كارت صنف'!$H$1,D499&amp;C499))),E499&gt;='كارت صنف'!$H$2,E499&lt;='كارت صنف'!$H$3),COUNT($AH$2:AH498)+1,"")</f>
        <v/>
      </c>
    </row>
    <row r="500" spans="1:34" s="25" customFormat="1" x14ac:dyDescent="0.2">
      <c r="A500" s="27"/>
      <c r="B500" s="28"/>
      <c r="C500" s="29"/>
      <c r="D500" s="29" t="str">
        <f>IFERROR(VLOOKUP(C500,'تكويد صنف'!$A$5:B997,2,FALSE),"")</f>
        <v/>
      </c>
      <c r="E500" s="30"/>
      <c r="F500" s="31"/>
      <c r="G500" s="30"/>
      <c r="AH500" s="25" t="str">
        <f>IF(AND(NOT(ISERR(FIND('كارت صنف'!$H$1,D500&amp;C500))),E500&gt;='كارت صنف'!$H$2,E500&lt;='كارت صنف'!$H$3),COUNT($AH$2:AH499)+1,"")</f>
        <v/>
      </c>
    </row>
    <row r="501" spans="1:34" s="25" customFormat="1" x14ac:dyDescent="0.2">
      <c r="A501" s="27"/>
      <c r="B501" s="28"/>
      <c r="C501" s="29"/>
      <c r="D501" s="29" t="str">
        <f>IFERROR(VLOOKUP(C501,'تكويد صنف'!$A$5:B998,2,FALSE),"")</f>
        <v/>
      </c>
      <c r="E501" s="30"/>
      <c r="F501" s="31"/>
      <c r="G501" s="30"/>
      <c r="AH501" s="25" t="str">
        <f>IF(AND(NOT(ISERR(FIND('كارت صنف'!$H$1,D501&amp;C501))),E501&gt;='كارت صنف'!$H$2,E501&lt;='كارت صنف'!$H$3),COUNT($AH$2:AH500)+1,"")</f>
        <v/>
      </c>
    </row>
    <row r="502" spans="1:34" s="25" customFormat="1" x14ac:dyDescent="0.2">
      <c r="A502" s="27"/>
      <c r="B502" s="28"/>
      <c r="C502" s="29"/>
      <c r="D502" s="29" t="str">
        <f>IFERROR(VLOOKUP(C502,'تكويد صنف'!$A$5:B999,2,FALSE),"")</f>
        <v/>
      </c>
      <c r="E502" s="30"/>
      <c r="F502" s="31"/>
      <c r="G502" s="30"/>
      <c r="AH502" s="25" t="str">
        <f>IF(AND(NOT(ISERR(FIND('كارت صنف'!$H$1,D502&amp;C502))),E502&gt;='كارت صنف'!$H$2,E502&lt;='كارت صنف'!$H$3),COUNT($AH$2:AH501)+1,"")</f>
        <v/>
      </c>
    </row>
    <row r="503" spans="1:34" s="25" customFormat="1" x14ac:dyDescent="0.2">
      <c r="A503" s="27"/>
      <c r="B503" s="28"/>
      <c r="C503" s="29"/>
      <c r="D503" s="29" t="str">
        <f>IFERROR(VLOOKUP(C503,'تكويد صنف'!$A$5:B1000,2,FALSE),"")</f>
        <v/>
      </c>
      <c r="E503" s="30"/>
      <c r="F503" s="31"/>
      <c r="G503" s="30"/>
      <c r="AH503" s="25" t="str">
        <f>IF(AND(NOT(ISERR(FIND('كارت صنف'!$H$1,D503&amp;C503))),E503&gt;='كارت صنف'!$H$2,E503&lt;='كارت صنف'!$H$3),COUNT($AH$2:AH502)+1,"")</f>
        <v/>
      </c>
    </row>
    <row r="504" spans="1:34" s="25" customFormat="1" x14ac:dyDescent="0.2">
      <c r="A504" s="27"/>
      <c r="B504" s="28"/>
      <c r="C504" s="29"/>
      <c r="D504" s="29" t="str">
        <f>IFERROR(VLOOKUP(C504,'تكويد صنف'!$A$5:B1001,2,FALSE),"")</f>
        <v/>
      </c>
      <c r="E504" s="30"/>
      <c r="F504" s="31"/>
      <c r="G504" s="30"/>
      <c r="AH504" s="25" t="str">
        <f>IF(AND(NOT(ISERR(FIND('كارت صنف'!$H$1,D504&amp;C504))),E504&gt;='كارت صنف'!$H$2,E504&lt;='كارت صنف'!$H$3),COUNT($AH$2:AH503)+1,"")</f>
        <v/>
      </c>
    </row>
    <row r="505" spans="1:34" s="25" customFormat="1" x14ac:dyDescent="0.2">
      <c r="A505" s="27"/>
      <c r="B505" s="28"/>
      <c r="C505" s="29"/>
      <c r="D505" s="29" t="str">
        <f>IFERROR(VLOOKUP(C505,'تكويد صنف'!$A$5:B1002,2,FALSE),"")</f>
        <v/>
      </c>
      <c r="E505" s="30"/>
      <c r="F505" s="31"/>
      <c r="G505" s="30"/>
      <c r="AH505" s="25" t="str">
        <f>IF(AND(NOT(ISERR(FIND('كارت صنف'!$H$1,D505&amp;C505))),E505&gt;='كارت صنف'!$H$2,E505&lt;='كارت صنف'!$H$3),COUNT($AH$2:AH504)+1,"")</f>
        <v/>
      </c>
    </row>
    <row r="506" spans="1:34" s="25" customFormat="1" x14ac:dyDescent="0.2">
      <c r="A506" s="27"/>
      <c r="B506" s="28"/>
      <c r="C506" s="29"/>
      <c r="D506" s="29" t="str">
        <f>IFERROR(VLOOKUP(C506,'تكويد صنف'!$A$5:B1003,2,FALSE),"")</f>
        <v/>
      </c>
      <c r="E506" s="30"/>
      <c r="F506" s="31"/>
      <c r="G506" s="30"/>
      <c r="AH506" s="25" t="str">
        <f>IF(AND(NOT(ISERR(FIND('كارت صنف'!$H$1,D506&amp;C506))),E506&gt;='كارت صنف'!$H$2,E506&lt;='كارت صنف'!$H$3),COUNT($AH$2:AH505)+1,"")</f>
        <v/>
      </c>
    </row>
    <row r="507" spans="1:34" s="25" customFormat="1" x14ac:dyDescent="0.2">
      <c r="A507" s="27"/>
      <c r="B507" s="28"/>
      <c r="C507" s="29"/>
      <c r="D507" s="29" t="str">
        <f>IFERROR(VLOOKUP(C507,'تكويد صنف'!$A$5:B1004,2,FALSE),"")</f>
        <v/>
      </c>
      <c r="E507" s="30"/>
      <c r="F507" s="31"/>
      <c r="G507" s="30"/>
      <c r="AH507" s="25" t="str">
        <f>IF(AND(NOT(ISERR(FIND('كارت صنف'!$H$1,D507&amp;C507))),E507&gt;='كارت صنف'!$H$2,E507&lt;='كارت صنف'!$H$3),COUNT($AH$2:AH506)+1,"")</f>
        <v/>
      </c>
    </row>
    <row r="508" spans="1:34" s="25" customFormat="1" x14ac:dyDescent="0.2">
      <c r="A508" s="27"/>
      <c r="B508" s="28"/>
      <c r="C508" s="29"/>
      <c r="D508" s="29" t="str">
        <f>IFERROR(VLOOKUP(C508,'تكويد صنف'!$A$5:B1005,2,FALSE),"")</f>
        <v/>
      </c>
      <c r="E508" s="30"/>
      <c r="F508" s="31"/>
      <c r="G508" s="30"/>
      <c r="AH508" s="25" t="str">
        <f>IF(AND(NOT(ISERR(FIND('كارت صنف'!$H$1,D508&amp;C508))),E508&gt;='كارت صنف'!$H$2,E508&lt;='كارت صنف'!$H$3),COUNT($AH$2:AH507)+1,"")</f>
        <v/>
      </c>
    </row>
    <row r="509" spans="1:34" s="25" customFormat="1" x14ac:dyDescent="0.2">
      <c r="A509" s="27"/>
      <c r="B509" s="28"/>
      <c r="C509" s="29"/>
      <c r="D509" s="29" t="str">
        <f>IFERROR(VLOOKUP(C509,'تكويد صنف'!$A$5:B1006,2,FALSE),"")</f>
        <v/>
      </c>
      <c r="E509" s="30"/>
      <c r="F509" s="31"/>
      <c r="G509" s="30"/>
      <c r="AH509" s="25" t="str">
        <f>IF(AND(NOT(ISERR(FIND('كارت صنف'!$H$1,D509&amp;C509))),E509&gt;='كارت صنف'!$H$2,E509&lt;='كارت صنف'!$H$3),COUNT($AH$2:AH508)+1,"")</f>
        <v/>
      </c>
    </row>
    <row r="510" spans="1:34" s="25" customFormat="1" x14ac:dyDescent="0.2">
      <c r="A510" s="27"/>
      <c r="B510" s="28"/>
      <c r="C510" s="29"/>
      <c r="D510" s="29" t="str">
        <f>IFERROR(VLOOKUP(C510,'تكويد صنف'!$A$5:B1007,2,FALSE),"")</f>
        <v/>
      </c>
      <c r="E510" s="30"/>
      <c r="F510" s="31"/>
      <c r="G510" s="30"/>
      <c r="AH510" s="25" t="str">
        <f>IF(AND(NOT(ISERR(FIND('كارت صنف'!$H$1,D510&amp;C510))),E510&gt;='كارت صنف'!$H$2,E510&lt;='كارت صنف'!$H$3),COUNT($AH$2:AH509)+1,"")</f>
        <v/>
      </c>
    </row>
    <row r="511" spans="1:34" s="25" customFormat="1" x14ac:dyDescent="0.2">
      <c r="A511" s="27"/>
      <c r="B511" s="28"/>
      <c r="C511" s="29"/>
      <c r="D511" s="29" t="str">
        <f>IFERROR(VLOOKUP(C511,'تكويد صنف'!$A$5:B1008,2,FALSE),"")</f>
        <v/>
      </c>
      <c r="E511" s="30"/>
      <c r="F511" s="31"/>
      <c r="G511" s="30"/>
      <c r="AH511" s="25" t="str">
        <f>IF(AND(NOT(ISERR(FIND('كارت صنف'!$H$1,D511&amp;C511))),E511&gt;='كارت صنف'!$H$2,E511&lt;='كارت صنف'!$H$3),COUNT($AH$2:AH510)+1,"")</f>
        <v/>
      </c>
    </row>
    <row r="512" spans="1:34" s="25" customFormat="1" x14ac:dyDescent="0.2">
      <c r="A512" s="27"/>
      <c r="B512" s="28"/>
      <c r="C512" s="29"/>
      <c r="D512" s="29" t="str">
        <f>IFERROR(VLOOKUP(C512,'تكويد صنف'!$A$5:B1009,2,FALSE),"")</f>
        <v/>
      </c>
      <c r="E512" s="30"/>
      <c r="F512" s="31"/>
      <c r="G512" s="30"/>
      <c r="AH512" s="25" t="str">
        <f>IF(AND(NOT(ISERR(FIND('كارت صنف'!$H$1,D512&amp;C512))),E512&gt;='كارت صنف'!$H$2,E512&lt;='كارت صنف'!$H$3),COUNT($AH$2:AH511)+1,"")</f>
        <v/>
      </c>
    </row>
    <row r="513" spans="1:34" s="25" customFormat="1" x14ac:dyDescent="0.2">
      <c r="A513" s="27"/>
      <c r="B513" s="28"/>
      <c r="C513" s="29"/>
      <c r="D513" s="29" t="str">
        <f>IFERROR(VLOOKUP(C513,'تكويد صنف'!$A$5:B1010,2,FALSE),"")</f>
        <v/>
      </c>
      <c r="E513" s="30"/>
      <c r="F513" s="31"/>
      <c r="G513" s="30"/>
      <c r="AH513" s="25" t="str">
        <f>IF(AND(NOT(ISERR(FIND('كارت صنف'!$H$1,D513&amp;C513))),E513&gt;='كارت صنف'!$H$2,E513&lt;='كارت صنف'!$H$3),COUNT($AH$2:AH512)+1,"")</f>
        <v/>
      </c>
    </row>
    <row r="514" spans="1:34" s="25" customFormat="1" x14ac:dyDescent="0.2">
      <c r="A514" s="27"/>
      <c r="B514" s="28"/>
      <c r="C514" s="29"/>
      <c r="D514" s="29" t="str">
        <f>IFERROR(VLOOKUP(C514,'تكويد صنف'!$A$5:B1011,2,FALSE),"")</f>
        <v/>
      </c>
      <c r="E514" s="30"/>
      <c r="F514" s="31"/>
      <c r="G514" s="30"/>
      <c r="AH514" s="25" t="str">
        <f>IF(AND(NOT(ISERR(FIND('كارت صنف'!$H$1,D514&amp;C514))),E514&gt;='كارت صنف'!$H$2,E514&lt;='كارت صنف'!$H$3),COUNT($AH$2:AH513)+1,"")</f>
        <v/>
      </c>
    </row>
    <row r="515" spans="1:34" s="25" customFormat="1" x14ac:dyDescent="0.2">
      <c r="A515" s="27"/>
      <c r="B515" s="28"/>
      <c r="C515" s="29"/>
      <c r="D515" s="29" t="str">
        <f>IFERROR(VLOOKUP(C515,'تكويد صنف'!$A$5:B1012,2,FALSE),"")</f>
        <v/>
      </c>
      <c r="E515" s="30"/>
      <c r="F515" s="31"/>
      <c r="G515" s="30"/>
      <c r="AH515" s="25" t="str">
        <f>IF(AND(NOT(ISERR(FIND('كارت صنف'!$H$1,D515&amp;C515))),E515&gt;='كارت صنف'!$H$2,E515&lt;='كارت صنف'!$H$3),COUNT($AH$2:AH514)+1,"")</f>
        <v/>
      </c>
    </row>
    <row r="516" spans="1:34" s="25" customFormat="1" x14ac:dyDescent="0.2">
      <c r="A516" s="27"/>
      <c r="B516" s="28"/>
      <c r="C516" s="29"/>
      <c r="D516" s="29" t="str">
        <f>IFERROR(VLOOKUP(C516,'تكويد صنف'!$A$5:B1013,2,FALSE),"")</f>
        <v/>
      </c>
      <c r="E516" s="30"/>
      <c r="F516" s="31"/>
      <c r="G516" s="30"/>
      <c r="AH516" s="25" t="str">
        <f>IF(AND(NOT(ISERR(FIND('كارت صنف'!$H$1,D516&amp;C516))),E516&gt;='كارت صنف'!$H$2,E516&lt;='كارت صنف'!$H$3),COUNT($AH$2:AH515)+1,"")</f>
        <v/>
      </c>
    </row>
    <row r="517" spans="1:34" s="25" customFormat="1" x14ac:dyDescent="0.2">
      <c r="A517" s="27"/>
      <c r="B517" s="28"/>
      <c r="C517" s="29"/>
      <c r="D517" s="29" t="str">
        <f>IFERROR(VLOOKUP(C517,'تكويد صنف'!$A$5:B1014,2,FALSE),"")</f>
        <v/>
      </c>
      <c r="E517" s="30"/>
      <c r="F517" s="31"/>
      <c r="G517" s="30"/>
      <c r="AH517" s="25" t="str">
        <f>IF(AND(NOT(ISERR(FIND('كارت صنف'!$H$1,D517&amp;C517))),E517&gt;='كارت صنف'!$H$2,E517&lt;='كارت صنف'!$H$3),COUNT($AH$2:AH516)+1,"")</f>
        <v/>
      </c>
    </row>
    <row r="518" spans="1:34" s="25" customFormat="1" x14ac:dyDescent="0.2">
      <c r="A518" s="27"/>
      <c r="B518" s="28"/>
      <c r="C518" s="29"/>
      <c r="D518" s="29" t="str">
        <f>IFERROR(VLOOKUP(C518,'تكويد صنف'!$A$5:B1015,2,FALSE),"")</f>
        <v/>
      </c>
      <c r="E518" s="30"/>
      <c r="F518" s="31"/>
      <c r="G518" s="30"/>
      <c r="AH518" s="25" t="str">
        <f>IF(AND(NOT(ISERR(FIND('كارت صنف'!$H$1,D518&amp;C518))),E518&gt;='كارت صنف'!$H$2,E518&lt;='كارت صنف'!$H$3),COUNT($AH$2:AH517)+1,"")</f>
        <v/>
      </c>
    </row>
    <row r="519" spans="1:34" s="25" customFormat="1" x14ac:dyDescent="0.2">
      <c r="A519" s="27"/>
      <c r="B519" s="28"/>
      <c r="C519" s="29"/>
      <c r="D519" s="29" t="str">
        <f>IFERROR(VLOOKUP(C519,'تكويد صنف'!$A$5:B1016,2,FALSE),"")</f>
        <v/>
      </c>
      <c r="E519" s="30"/>
      <c r="F519" s="31"/>
      <c r="G519" s="30"/>
      <c r="AH519" s="25" t="str">
        <f>IF(AND(NOT(ISERR(FIND('كارت صنف'!$H$1,D519&amp;C519))),E519&gt;='كارت صنف'!$H$2,E519&lt;='كارت صنف'!$H$3),COUNT($AH$2:AH518)+1,"")</f>
        <v/>
      </c>
    </row>
    <row r="520" spans="1:34" s="25" customFormat="1" x14ac:dyDescent="0.2">
      <c r="A520" s="27"/>
      <c r="B520" s="28"/>
      <c r="C520" s="29"/>
      <c r="D520" s="29" t="str">
        <f>IFERROR(VLOOKUP(C520,'تكويد صنف'!$A$5:B1017,2,FALSE),"")</f>
        <v/>
      </c>
      <c r="E520" s="30"/>
      <c r="F520" s="31"/>
      <c r="G520" s="30"/>
      <c r="AH520" s="25" t="str">
        <f>IF(AND(NOT(ISERR(FIND('كارت صنف'!$H$1,D520&amp;C520))),E520&gt;='كارت صنف'!$H$2,E520&lt;='كارت صنف'!$H$3),COUNT($AH$2:AH519)+1,"")</f>
        <v/>
      </c>
    </row>
    <row r="521" spans="1:34" s="25" customFormat="1" x14ac:dyDescent="0.2">
      <c r="A521" s="27"/>
      <c r="B521" s="28"/>
      <c r="C521" s="29"/>
      <c r="D521" s="29" t="str">
        <f>IFERROR(VLOOKUP(C521,'تكويد صنف'!$A$5:B1018,2,FALSE),"")</f>
        <v/>
      </c>
      <c r="E521" s="30"/>
      <c r="F521" s="31"/>
      <c r="G521" s="30"/>
      <c r="AH521" s="25" t="str">
        <f>IF(AND(NOT(ISERR(FIND('كارت صنف'!$H$1,D521&amp;C521))),E521&gt;='كارت صنف'!$H$2,E521&lt;='كارت صنف'!$H$3),COUNT($AH$2:AH520)+1,"")</f>
        <v/>
      </c>
    </row>
    <row r="522" spans="1:34" s="25" customFormat="1" x14ac:dyDescent="0.2">
      <c r="A522" s="27"/>
      <c r="B522" s="28"/>
      <c r="C522" s="29"/>
      <c r="D522" s="29" t="str">
        <f>IFERROR(VLOOKUP(C522,'تكويد صنف'!$A$5:B1019,2,FALSE),"")</f>
        <v/>
      </c>
      <c r="E522" s="30"/>
      <c r="F522" s="31"/>
      <c r="G522" s="30"/>
      <c r="AH522" s="25" t="str">
        <f>IF(AND(NOT(ISERR(FIND('كارت صنف'!$H$1,D522&amp;C522))),E522&gt;='كارت صنف'!$H$2,E522&lt;='كارت صنف'!$H$3),COUNT($AH$2:AH521)+1,"")</f>
        <v/>
      </c>
    </row>
    <row r="523" spans="1:34" s="25" customFormat="1" x14ac:dyDescent="0.2">
      <c r="A523" s="27"/>
      <c r="B523" s="28"/>
      <c r="C523" s="29"/>
      <c r="D523" s="29" t="str">
        <f>IFERROR(VLOOKUP(C523,'تكويد صنف'!$A$5:B1020,2,FALSE),"")</f>
        <v/>
      </c>
      <c r="E523" s="30"/>
      <c r="F523" s="31"/>
      <c r="G523" s="30"/>
      <c r="AH523" s="25" t="str">
        <f>IF(AND(NOT(ISERR(FIND('كارت صنف'!$H$1,D523&amp;C523))),E523&gt;='كارت صنف'!$H$2,E523&lt;='كارت صنف'!$H$3),COUNT($AH$2:AH522)+1,"")</f>
        <v/>
      </c>
    </row>
    <row r="524" spans="1:34" s="25" customFormat="1" x14ac:dyDescent="0.2">
      <c r="A524" s="27"/>
      <c r="B524" s="28"/>
      <c r="C524" s="29"/>
      <c r="D524" s="29" t="str">
        <f>IFERROR(VLOOKUP(C524,'تكويد صنف'!$A$5:B1021,2,FALSE),"")</f>
        <v/>
      </c>
      <c r="E524" s="30"/>
      <c r="F524" s="31"/>
      <c r="G524" s="30"/>
      <c r="AH524" s="25" t="str">
        <f>IF(AND(NOT(ISERR(FIND('كارت صنف'!$H$1,D524&amp;C524))),E524&gt;='كارت صنف'!$H$2,E524&lt;='كارت صنف'!$H$3),COUNT($AH$2:AH523)+1,"")</f>
        <v/>
      </c>
    </row>
    <row r="525" spans="1:34" s="25" customFormat="1" x14ac:dyDescent="0.2">
      <c r="A525" s="27"/>
      <c r="B525" s="28"/>
      <c r="C525" s="29"/>
      <c r="D525" s="29" t="str">
        <f>IFERROR(VLOOKUP(C525,'تكويد صنف'!$A$5:B1022,2,FALSE),"")</f>
        <v/>
      </c>
      <c r="E525" s="30"/>
      <c r="F525" s="31"/>
      <c r="G525" s="30"/>
      <c r="AH525" s="25" t="str">
        <f>IF(AND(NOT(ISERR(FIND('كارت صنف'!$H$1,D525&amp;C525))),E525&gt;='كارت صنف'!$H$2,E525&lt;='كارت صنف'!$H$3),COUNT($AH$2:AH524)+1,"")</f>
        <v/>
      </c>
    </row>
    <row r="526" spans="1:34" s="25" customFormat="1" x14ac:dyDescent="0.2">
      <c r="A526" s="27"/>
      <c r="B526" s="28"/>
      <c r="C526" s="29"/>
      <c r="D526" s="29" t="str">
        <f>IFERROR(VLOOKUP(C526,'تكويد صنف'!$A$5:B1023,2,FALSE),"")</f>
        <v/>
      </c>
      <c r="E526" s="30"/>
      <c r="F526" s="31"/>
      <c r="G526" s="30"/>
      <c r="AH526" s="25" t="str">
        <f>IF(AND(NOT(ISERR(FIND('كارت صنف'!$H$1,D526&amp;C526))),E526&gt;='كارت صنف'!$H$2,E526&lt;='كارت صنف'!$H$3),COUNT($AH$2:AH525)+1,"")</f>
        <v/>
      </c>
    </row>
    <row r="527" spans="1:34" s="25" customFormat="1" x14ac:dyDescent="0.2">
      <c r="A527" s="27"/>
      <c r="B527" s="28"/>
      <c r="C527" s="29"/>
      <c r="D527" s="29" t="str">
        <f>IFERROR(VLOOKUP(C527,'تكويد صنف'!$A$5:B1024,2,FALSE),"")</f>
        <v/>
      </c>
      <c r="E527" s="30"/>
      <c r="F527" s="31"/>
      <c r="G527" s="30"/>
      <c r="AH527" s="25" t="str">
        <f>IF(AND(NOT(ISERR(FIND('كارت صنف'!$H$1,D527&amp;C527))),E527&gt;='كارت صنف'!$H$2,E527&lt;='كارت صنف'!$H$3),COUNT($AH$2:AH526)+1,"")</f>
        <v/>
      </c>
    </row>
    <row r="528" spans="1:34" s="25" customFormat="1" x14ac:dyDescent="0.2">
      <c r="A528" s="27"/>
      <c r="B528" s="28"/>
      <c r="C528" s="29"/>
      <c r="D528" s="29" t="str">
        <f>IFERROR(VLOOKUP(C528,'تكويد صنف'!$A$5:B1025,2,FALSE),"")</f>
        <v/>
      </c>
      <c r="E528" s="30"/>
      <c r="F528" s="31"/>
      <c r="G528" s="30"/>
      <c r="AH528" s="25" t="str">
        <f>IF(AND(NOT(ISERR(FIND('كارت صنف'!$H$1,D528&amp;C528))),E528&gt;='كارت صنف'!$H$2,E528&lt;='كارت صنف'!$H$3),COUNT($AH$2:AH527)+1,"")</f>
        <v/>
      </c>
    </row>
    <row r="529" spans="1:34" s="25" customFormat="1" x14ac:dyDescent="0.2">
      <c r="A529" s="27"/>
      <c r="B529" s="28"/>
      <c r="C529" s="29"/>
      <c r="D529" s="29" t="str">
        <f>IFERROR(VLOOKUP(C529,'تكويد صنف'!$A$5:B1026,2,FALSE),"")</f>
        <v/>
      </c>
      <c r="E529" s="30"/>
      <c r="F529" s="31"/>
      <c r="G529" s="30"/>
      <c r="AH529" s="25" t="str">
        <f>IF(AND(NOT(ISERR(FIND('كارت صنف'!$H$1,D529&amp;C529))),E529&gt;='كارت صنف'!$H$2,E529&lt;='كارت صنف'!$H$3),COUNT($AH$2:AH528)+1,"")</f>
        <v/>
      </c>
    </row>
    <row r="530" spans="1:34" s="25" customFormat="1" x14ac:dyDescent="0.2">
      <c r="A530" s="27"/>
      <c r="B530" s="28"/>
      <c r="C530" s="29"/>
      <c r="D530" s="29" t="str">
        <f>IFERROR(VLOOKUP(C530,'تكويد صنف'!$A$5:B1027,2,FALSE),"")</f>
        <v/>
      </c>
      <c r="E530" s="30"/>
      <c r="F530" s="31"/>
      <c r="G530" s="30"/>
      <c r="AH530" s="25" t="str">
        <f>IF(AND(NOT(ISERR(FIND('كارت صنف'!$H$1,D530&amp;C530))),E530&gt;='كارت صنف'!$H$2,E530&lt;='كارت صنف'!$H$3),COUNT($AH$2:AH529)+1,"")</f>
        <v/>
      </c>
    </row>
    <row r="531" spans="1:34" s="25" customFormat="1" x14ac:dyDescent="0.2">
      <c r="A531" s="27"/>
      <c r="B531" s="28"/>
      <c r="C531" s="29"/>
      <c r="D531" s="29" t="str">
        <f>IFERROR(VLOOKUP(C531,'تكويد صنف'!$A$5:B1028,2,FALSE),"")</f>
        <v/>
      </c>
      <c r="E531" s="30"/>
      <c r="F531" s="31"/>
      <c r="G531" s="30"/>
      <c r="AH531" s="25" t="str">
        <f>IF(AND(NOT(ISERR(FIND('كارت صنف'!$H$1,D531&amp;C531))),E531&gt;='كارت صنف'!$H$2,E531&lt;='كارت صنف'!$H$3),COUNT($AH$2:AH530)+1,"")</f>
        <v/>
      </c>
    </row>
    <row r="532" spans="1:34" s="25" customFormat="1" x14ac:dyDescent="0.2">
      <c r="A532" s="27"/>
      <c r="B532" s="28"/>
      <c r="C532" s="29"/>
      <c r="D532" s="29" t="str">
        <f>IFERROR(VLOOKUP(C532,'تكويد صنف'!$A$5:B1029,2,FALSE),"")</f>
        <v/>
      </c>
      <c r="E532" s="30"/>
      <c r="F532" s="31"/>
      <c r="G532" s="30"/>
      <c r="AH532" s="25" t="str">
        <f>IF(AND(NOT(ISERR(FIND('كارت صنف'!$H$1,D532&amp;C532))),E532&gt;='كارت صنف'!$H$2,E532&lt;='كارت صنف'!$H$3),COUNT($AH$2:AH531)+1,"")</f>
        <v/>
      </c>
    </row>
    <row r="533" spans="1:34" s="25" customFormat="1" x14ac:dyDescent="0.2">
      <c r="A533" s="27"/>
      <c r="B533" s="28"/>
      <c r="C533" s="29"/>
      <c r="D533" s="29" t="str">
        <f>IFERROR(VLOOKUP(C533,'تكويد صنف'!$A$5:B1030,2,FALSE),"")</f>
        <v/>
      </c>
      <c r="E533" s="30"/>
      <c r="F533" s="31"/>
      <c r="G533" s="30"/>
      <c r="AH533" s="25" t="str">
        <f>IF(AND(NOT(ISERR(FIND('كارت صنف'!$H$1,D533&amp;C533))),E533&gt;='كارت صنف'!$H$2,E533&lt;='كارت صنف'!$H$3),COUNT($AH$2:AH532)+1,"")</f>
        <v/>
      </c>
    </row>
    <row r="534" spans="1:34" s="25" customFormat="1" x14ac:dyDescent="0.2">
      <c r="A534" s="27"/>
      <c r="B534" s="28"/>
      <c r="C534" s="29"/>
      <c r="D534" s="29" t="str">
        <f>IFERROR(VLOOKUP(C534,'تكويد صنف'!$A$5:B1031,2,FALSE),"")</f>
        <v/>
      </c>
      <c r="E534" s="30"/>
      <c r="F534" s="31"/>
      <c r="G534" s="30"/>
      <c r="AH534" s="25" t="str">
        <f>IF(AND(NOT(ISERR(FIND('كارت صنف'!$H$1,D534&amp;C534))),E534&gt;='كارت صنف'!$H$2,E534&lt;='كارت صنف'!$H$3),COUNT($AH$2:AH533)+1,"")</f>
        <v/>
      </c>
    </row>
    <row r="535" spans="1:34" s="25" customFormat="1" x14ac:dyDescent="0.2">
      <c r="A535" s="27"/>
      <c r="B535" s="28"/>
      <c r="C535" s="29"/>
      <c r="D535" s="29" t="str">
        <f>IFERROR(VLOOKUP(C535,'تكويد صنف'!$A$5:B1032,2,FALSE),"")</f>
        <v/>
      </c>
      <c r="E535" s="30"/>
      <c r="F535" s="31"/>
      <c r="G535" s="30"/>
      <c r="AH535" s="25" t="str">
        <f>IF(AND(NOT(ISERR(FIND('كارت صنف'!$H$1,D535&amp;C535))),E535&gt;='كارت صنف'!$H$2,E535&lt;='كارت صنف'!$H$3),COUNT($AH$2:AH534)+1,"")</f>
        <v/>
      </c>
    </row>
    <row r="536" spans="1:34" s="25" customFormat="1" x14ac:dyDescent="0.2">
      <c r="A536" s="27"/>
      <c r="B536" s="28"/>
      <c r="C536" s="29"/>
      <c r="D536" s="29" t="str">
        <f>IFERROR(VLOOKUP(C536,'تكويد صنف'!$A$5:B1033,2,FALSE),"")</f>
        <v/>
      </c>
      <c r="E536" s="30"/>
      <c r="F536" s="31"/>
      <c r="G536" s="30"/>
      <c r="AH536" s="25" t="str">
        <f>IF(AND(NOT(ISERR(FIND('كارت صنف'!$H$1,D536&amp;C536))),E536&gt;='كارت صنف'!$H$2,E536&lt;='كارت صنف'!$H$3),COUNT($AH$2:AH535)+1,"")</f>
        <v/>
      </c>
    </row>
    <row r="537" spans="1:34" s="25" customFormat="1" x14ac:dyDescent="0.2">
      <c r="A537" s="27"/>
      <c r="B537" s="28"/>
      <c r="C537" s="29"/>
      <c r="D537" s="29" t="str">
        <f>IFERROR(VLOOKUP(C537,'تكويد صنف'!$A$5:B1034,2,FALSE),"")</f>
        <v/>
      </c>
      <c r="E537" s="30"/>
      <c r="F537" s="31"/>
      <c r="G537" s="30"/>
      <c r="AH537" s="25" t="str">
        <f>IF(AND(NOT(ISERR(FIND('كارت صنف'!$H$1,D537&amp;C537))),E537&gt;='كارت صنف'!$H$2,E537&lt;='كارت صنف'!$H$3),COUNT($AH$2:AH536)+1,"")</f>
        <v/>
      </c>
    </row>
    <row r="538" spans="1:34" s="25" customFormat="1" x14ac:dyDescent="0.2">
      <c r="A538" s="27"/>
      <c r="B538" s="28"/>
      <c r="C538" s="29"/>
      <c r="D538" s="29" t="str">
        <f>IFERROR(VLOOKUP(C538,'تكويد صنف'!$A$5:B1035,2,FALSE),"")</f>
        <v/>
      </c>
      <c r="E538" s="30"/>
      <c r="F538" s="31"/>
      <c r="G538" s="30"/>
      <c r="AH538" s="25" t="str">
        <f>IF(AND(NOT(ISERR(FIND('كارت صنف'!$H$1,D538&amp;C538))),E538&gt;='كارت صنف'!$H$2,E538&lt;='كارت صنف'!$H$3),COUNT($AH$2:AH537)+1,"")</f>
        <v/>
      </c>
    </row>
    <row r="539" spans="1:34" s="25" customFormat="1" x14ac:dyDescent="0.2">
      <c r="A539" s="27"/>
      <c r="B539" s="28"/>
      <c r="C539" s="29"/>
      <c r="D539" s="29" t="str">
        <f>IFERROR(VLOOKUP(C539,'تكويد صنف'!$A$5:B1036,2,FALSE),"")</f>
        <v/>
      </c>
      <c r="E539" s="30"/>
      <c r="F539" s="31"/>
      <c r="G539" s="30"/>
      <c r="AH539" s="25" t="str">
        <f>IF(AND(NOT(ISERR(FIND('كارت صنف'!$H$1,D539&amp;C539))),E539&gt;='كارت صنف'!$H$2,E539&lt;='كارت صنف'!$H$3),COUNT($AH$2:AH538)+1,"")</f>
        <v/>
      </c>
    </row>
    <row r="540" spans="1:34" s="25" customFormat="1" x14ac:dyDescent="0.2">
      <c r="A540" s="27"/>
      <c r="B540" s="28"/>
      <c r="C540" s="29"/>
      <c r="D540" s="29" t="str">
        <f>IFERROR(VLOOKUP(C540,'تكويد صنف'!$A$5:B1037,2,FALSE),"")</f>
        <v/>
      </c>
      <c r="E540" s="30"/>
      <c r="F540" s="31"/>
      <c r="G540" s="30"/>
      <c r="AH540" s="25" t="str">
        <f>IF(AND(NOT(ISERR(FIND('كارت صنف'!$H$1,D540&amp;C540))),E540&gt;='كارت صنف'!$H$2,E540&lt;='كارت صنف'!$H$3),COUNT($AH$2:AH539)+1,"")</f>
        <v/>
      </c>
    </row>
    <row r="541" spans="1:34" s="25" customFormat="1" x14ac:dyDescent="0.2">
      <c r="A541" s="27"/>
      <c r="B541" s="28"/>
      <c r="C541" s="29"/>
      <c r="D541" s="29" t="str">
        <f>IFERROR(VLOOKUP(C541,'تكويد صنف'!$A$5:B1038,2,FALSE),"")</f>
        <v/>
      </c>
      <c r="E541" s="30"/>
      <c r="F541" s="31"/>
      <c r="G541" s="30"/>
      <c r="AH541" s="25" t="str">
        <f>IF(AND(NOT(ISERR(FIND('كارت صنف'!$H$1,D541&amp;C541))),E541&gt;='كارت صنف'!$H$2,E541&lt;='كارت صنف'!$H$3),COUNT($AH$2:AH540)+1,"")</f>
        <v/>
      </c>
    </row>
    <row r="542" spans="1:34" s="25" customFormat="1" x14ac:dyDescent="0.2">
      <c r="A542" s="27"/>
      <c r="B542" s="28"/>
      <c r="C542" s="29"/>
      <c r="D542" s="29" t="str">
        <f>IFERROR(VLOOKUP(C542,'تكويد صنف'!$A$5:B1039,2,FALSE),"")</f>
        <v/>
      </c>
      <c r="E542" s="30"/>
      <c r="F542" s="31"/>
      <c r="G542" s="30"/>
      <c r="AH542" s="25" t="str">
        <f>IF(AND(NOT(ISERR(FIND('كارت صنف'!$H$1,D542&amp;C542))),E542&gt;='كارت صنف'!$H$2,E542&lt;='كارت صنف'!$H$3),COUNT($AH$2:AH541)+1,"")</f>
        <v/>
      </c>
    </row>
    <row r="543" spans="1:34" s="25" customFormat="1" x14ac:dyDescent="0.2">
      <c r="A543" s="27"/>
      <c r="B543" s="28"/>
      <c r="C543" s="29"/>
      <c r="D543" s="29" t="str">
        <f>IFERROR(VLOOKUP(C543,'تكويد صنف'!$A$5:B1040,2,FALSE),"")</f>
        <v/>
      </c>
      <c r="E543" s="30"/>
      <c r="F543" s="31"/>
      <c r="G543" s="30"/>
      <c r="AH543" s="25" t="str">
        <f>IF(AND(NOT(ISERR(FIND('كارت صنف'!$H$1,D543&amp;C543))),E543&gt;='كارت صنف'!$H$2,E543&lt;='كارت صنف'!$H$3),COUNT($AH$2:AH542)+1,"")</f>
        <v/>
      </c>
    </row>
    <row r="544" spans="1:34" s="25" customFormat="1" x14ac:dyDescent="0.2">
      <c r="A544" s="27"/>
      <c r="B544" s="28"/>
      <c r="C544" s="29"/>
      <c r="D544" s="29" t="str">
        <f>IFERROR(VLOOKUP(C544,'تكويد صنف'!$A$5:B1041,2,FALSE),"")</f>
        <v/>
      </c>
      <c r="E544" s="30"/>
      <c r="F544" s="31"/>
      <c r="G544" s="30"/>
      <c r="AH544" s="25" t="str">
        <f>IF(AND(NOT(ISERR(FIND('كارت صنف'!$H$1,D544&amp;C544))),E544&gt;='كارت صنف'!$H$2,E544&lt;='كارت صنف'!$H$3),COUNT($AH$2:AH543)+1,"")</f>
        <v/>
      </c>
    </row>
    <row r="545" spans="1:34" s="25" customFormat="1" x14ac:dyDescent="0.2">
      <c r="A545" s="27"/>
      <c r="B545" s="28"/>
      <c r="C545" s="29"/>
      <c r="D545" s="29" t="str">
        <f>IFERROR(VLOOKUP(C545,'تكويد صنف'!$A$5:B1042,2,FALSE),"")</f>
        <v/>
      </c>
      <c r="E545" s="30"/>
      <c r="F545" s="31"/>
      <c r="G545" s="30"/>
      <c r="AH545" s="25" t="str">
        <f>IF(AND(NOT(ISERR(FIND('كارت صنف'!$H$1,D545&amp;C545))),E545&gt;='كارت صنف'!$H$2,E545&lt;='كارت صنف'!$H$3),COUNT($AH$2:AH544)+1,"")</f>
        <v/>
      </c>
    </row>
    <row r="546" spans="1:34" s="25" customFormat="1" x14ac:dyDescent="0.2">
      <c r="A546" s="27"/>
      <c r="B546" s="28"/>
      <c r="C546" s="29"/>
      <c r="D546" s="29" t="str">
        <f>IFERROR(VLOOKUP(C546,'تكويد صنف'!$A$5:B1043,2,FALSE),"")</f>
        <v/>
      </c>
      <c r="E546" s="30"/>
      <c r="F546" s="31"/>
      <c r="G546" s="30"/>
      <c r="AH546" s="25" t="str">
        <f>IF(AND(NOT(ISERR(FIND('كارت صنف'!$H$1,D546&amp;C546))),E546&gt;='كارت صنف'!$H$2,E546&lt;='كارت صنف'!$H$3),COUNT($AH$2:AH545)+1,"")</f>
        <v/>
      </c>
    </row>
    <row r="547" spans="1:34" s="25" customFormat="1" x14ac:dyDescent="0.2">
      <c r="A547" s="27"/>
      <c r="B547" s="28"/>
      <c r="C547" s="29"/>
      <c r="D547" s="29" t="str">
        <f>IFERROR(VLOOKUP(C547,'تكويد صنف'!$A$5:B1044,2,FALSE),"")</f>
        <v/>
      </c>
      <c r="E547" s="30"/>
      <c r="F547" s="31"/>
      <c r="G547" s="30"/>
      <c r="AH547" s="25" t="str">
        <f>IF(AND(NOT(ISERR(FIND('كارت صنف'!$H$1,D547&amp;C547))),E547&gt;='كارت صنف'!$H$2,E547&lt;='كارت صنف'!$H$3),COUNT($AH$2:AH546)+1,"")</f>
        <v/>
      </c>
    </row>
    <row r="548" spans="1:34" s="25" customFormat="1" x14ac:dyDescent="0.2">
      <c r="A548" s="27"/>
      <c r="B548" s="28"/>
      <c r="C548" s="29"/>
      <c r="D548" s="29" t="str">
        <f>IFERROR(VLOOKUP(C548,'تكويد صنف'!$A$5:B1045,2,FALSE),"")</f>
        <v/>
      </c>
      <c r="E548" s="30"/>
      <c r="F548" s="31"/>
      <c r="G548" s="30"/>
      <c r="AH548" s="25" t="str">
        <f>IF(AND(NOT(ISERR(FIND('كارت صنف'!$H$1,D548&amp;C548))),E548&gt;='كارت صنف'!$H$2,E548&lt;='كارت صنف'!$H$3),COUNT($AH$2:AH547)+1,"")</f>
        <v/>
      </c>
    </row>
    <row r="549" spans="1:34" s="25" customFormat="1" x14ac:dyDescent="0.2">
      <c r="A549" s="27"/>
      <c r="B549" s="28"/>
      <c r="C549" s="29"/>
      <c r="D549" s="29" t="str">
        <f>IFERROR(VLOOKUP(C549,'تكويد صنف'!$A$5:B1046,2,FALSE),"")</f>
        <v/>
      </c>
      <c r="E549" s="30"/>
      <c r="F549" s="31"/>
      <c r="G549" s="30"/>
      <c r="AH549" s="25" t="str">
        <f>IF(AND(NOT(ISERR(FIND('كارت صنف'!$H$1,D549&amp;C549))),E549&gt;='كارت صنف'!$H$2,E549&lt;='كارت صنف'!$H$3),COUNT($AH$2:AH548)+1,"")</f>
        <v/>
      </c>
    </row>
    <row r="550" spans="1:34" s="25" customFormat="1" x14ac:dyDescent="0.2">
      <c r="A550" s="27"/>
      <c r="B550" s="28"/>
      <c r="C550" s="29"/>
      <c r="D550" s="29" t="str">
        <f>IFERROR(VLOOKUP(C550,'تكويد صنف'!$A$5:B1047,2,FALSE),"")</f>
        <v/>
      </c>
      <c r="E550" s="30"/>
      <c r="F550" s="31"/>
      <c r="G550" s="30"/>
      <c r="AH550" s="25" t="str">
        <f>IF(AND(NOT(ISERR(FIND('كارت صنف'!$H$1,D550&amp;C550))),E550&gt;='كارت صنف'!$H$2,E550&lt;='كارت صنف'!$H$3),COUNT($AH$2:AH549)+1,"")</f>
        <v/>
      </c>
    </row>
    <row r="551" spans="1:34" s="25" customFormat="1" x14ac:dyDescent="0.2">
      <c r="A551" s="27"/>
      <c r="B551" s="28"/>
      <c r="C551" s="29"/>
      <c r="D551" s="29" t="str">
        <f>IFERROR(VLOOKUP(C551,'تكويد صنف'!$A$5:B1048,2,FALSE),"")</f>
        <v/>
      </c>
      <c r="E551" s="30"/>
      <c r="F551" s="31"/>
      <c r="G551" s="30"/>
      <c r="AH551" s="25" t="str">
        <f>IF(AND(NOT(ISERR(FIND('كارت صنف'!$H$1,D551&amp;C551))),E551&gt;='كارت صنف'!$H$2,E551&lt;='كارت صنف'!$H$3),COUNT($AH$2:AH550)+1,"")</f>
        <v/>
      </c>
    </row>
    <row r="552" spans="1:34" s="25" customFormat="1" x14ac:dyDescent="0.2">
      <c r="A552" s="27"/>
      <c r="B552" s="28"/>
      <c r="C552" s="29"/>
      <c r="D552" s="29" t="str">
        <f>IFERROR(VLOOKUP(C552,'تكويد صنف'!$A$5:B1049,2,FALSE),"")</f>
        <v/>
      </c>
      <c r="E552" s="30"/>
      <c r="F552" s="31"/>
      <c r="G552" s="30"/>
      <c r="AH552" s="25" t="str">
        <f>IF(AND(NOT(ISERR(FIND('كارت صنف'!$H$1,D552&amp;C552))),E552&gt;='كارت صنف'!$H$2,E552&lt;='كارت صنف'!$H$3),COUNT($AH$2:AH551)+1,"")</f>
        <v/>
      </c>
    </row>
    <row r="553" spans="1:34" s="25" customFormat="1" x14ac:dyDescent="0.2">
      <c r="A553" s="27"/>
      <c r="B553" s="28"/>
      <c r="C553" s="29"/>
      <c r="D553" s="29" t="str">
        <f>IFERROR(VLOOKUP(C553,'تكويد صنف'!$A$5:B1050,2,FALSE),"")</f>
        <v/>
      </c>
      <c r="E553" s="30"/>
      <c r="F553" s="31"/>
      <c r="G553" s="30"/>
      <c r="AH553" s="25" t="str">
        <f>IF(AND(NOT(ISERR(FIND('كارت صنف'!$H$1,D553&amp;C553))),E553&gt;='كارت صنف'!$H$2,E553&lt;='كارت صنف'!$H$3),COUNT($AH$2:AH552)+1,"")</f>
        <v/>
      </c>
    </row>
    <row r="554" spans="1:34" s="25" customFormat="1" x14ac:dyDescent="0.2">
      <c r="A554" s="27"/>
      <c r="B554" s="28"/>
      <c r="C554" s="29"/>
      <c r="D554" s="29" t="str">
        <f>IFERROR(VLOOKUP(C554,'تكويد صنف'!$A$5:B1051,2,FALSE),"")</f>
        <v/>
      </c>
      <c r="E554" s="30"/>
      <c r="F554" s="31"/>
      <c r="G554" s="30"/>
      <c r="AH554" s="25" t="str">
        <f>IF(AND(NOT(ISERR(FIND('كارت صنف'!$H$1,D554&amp;C554))),E554&gt;='كارت صنف'!$H$2,E554&lt;='كارت صنف'!$H$3),COUNT($AH$2:AH553)+1,"")</f>
        <v/>
      </c>
    </row>
    <row r="555" spans="1:34" s="25" customFormat="1" x14ac:dyDescent="0.2">
      <c r="A555" s="27"/>
      <c r="B555" s="28"/>
      <c r="C555" s="29"/>
      <c r="D555" s="29" t="str">
        <f>IFERROR(VLOOKUP(C555,'تكويد صنف'!$A$5:B1052,2,FALSE),"")</f>
        <v/>
      </c>
      <c r="E555" s="30"/>
      <c r="F555" s="31"/>
      <c r="G555" s="30"/>
      <c r="AH555" s="25" t="str">
        <f>IF(AND(NOT(ISERR(FIND('كارت صنف'!$H$1,D555&amp;C555))),E555&gt;='كارت صنف'!$H$2,E555&lt;='كارت صنف'!$H$3),COUNT($AH$2:AH554)+1,"")</f>
        <v/>
      </c>
    </row>
    <row r="556" spans="1:34" s="25" customFormat="1" x14ac:dyDescent="0.2">
      <c r="A556" s="27"/>
      <c r="B556" s="28"/>
      <c r="C556" s="29"/>
      <c r="D556" s="29" t="str">
        <f>IFERROR(VLOOKUP(C556,'تكويد صنف'!$A$5:B1053,2,FALSE),"")</f>
        <v/>
      </c>
      <c r="E556" s="30"/>
      <c r="F556" s="31"/>
      <c r="G556" s="30"/>
      <c r="AH556" s="25" t="str">
        <f>IF(AND(NOT(ISERR(FIND('كارت صنف'!$H$1,D556&amp;C556))),E556&gt;='كارت صنف'!$H$2,E556&lt;='كارت صنف'!$H$3),COUNT($AH$2:AH555)+1,"")</f>
        <v/>
      </c>
    </row>
    <row r="557" spans="1:34" s="25" customFormat="1" x14ac:dyDescent="0.2">
      <c r="A557" s="27"/>
      <c r="B557" s="28"/>
      <c r="C557" s="29"/>
      <c r="D557" s="29" t="str">
        <f>IFERROR(VLOOKUP(C557,'تكويد صنف'!$A$5:B1054,2,FALSE),"")</f>
        <v/>
      </c>
      <c r="E557" s="30"/>
      <c r="F557" s="31"/>
      <c r="G557" s="30"/>
      <c r="AH557" s="25" t="str">
        <f>IF(AND(NOT(ISERR(FIND('كارت صنف'!$H$1,D557&amp;C557))),E557&gt;='كارت صنف'!$H$2,E557&lt;='كارت صنف'!$H$3),COUNT($AH$2:AH556)+1,"")</f>
        <v/>
      </c>
    </row>
    <row r="558" spans="1:34" s="25" customFormat="1" x14ac:dyDescent="0.2">
      <c r="A558" s="27"/>
      <c r="B558" s="28"/>
      <c r="C558" s="29"/>
      <c r="D558" s="29" t="str">
        <f>IFERROR(VLOOKUP(C558,'تكويد صنف'!$A$5:B1055,2,FALSE),"")</f>
        <v/>
      </c>
      <c r="E558" s="30"/>
      <c r="F558" s="31"/>
      <c r="G558" s="30"/>
      <c r="AH558" s="25" t="str">
        <f>IF(AND(NOT(ISERR(FIND('كارت صنف'!$H$1,D558&amp;C558))),E558&gt;='كارت صنف'!$H$2,E558&lt;='كارت صنف'!$H$3),COUNT($AH$2:AH557)+1,"")</f>
        <v/>
      </c>
    </row>
    <row r="559" spans="1:34" s="25" customFormat="1" x14ac:dyDescent="0.2">
      <c r="A559" s="27"/>
      <c r="B559" s="28"/>
      <c r="C559" s="29"/>
      <c r="D559" s="29" t="str">
        <f>IFERROR(VLOOKUP(C559,'تكويد صنف'!$A$5:B1056,2,FALSE),"")</f>
        <v/>
      </c>
      <c r="E559" s="30"/>
      <c r="F559" s="31"/>
      <c r="G559" s="30"/>
      <c r="AH559" s="25" t="str">
        <f>IF(AND(NOT(ISERR(FIND('كارت صنف'!$H$1,D559&amp;C559))),E559&gt;='كارت صنف'!$H$2,E559&lt;='كارت صنف'!$H$3),COUNT($AH$2:AH558)+1,"")</f>
        <v/>
      </c>
    </row>
    <row r="560" spans="1:34" s="25" customFormat="1" x14ac:dyDescent="0.2">
      <c r="A560" s="27"/>
      <c r="B560" s="28"/>
      <c r="C560" s="29"/>
      <c r="D560" s="29" t="str">
        <f>IFERROR(VLOOKUP(C560,'تكويد صنف'!$A$5:B1057,2,FALSE),"")</f>
        <v/>
      </c>
      <c r="E560" s="30"/>
      <c r="F560" s="31"/>
      <c r="G560" s="30"/>
      <c r="AH560" s="25" t="str">
        <f>IF(AND(NOT(ISERR(FIND('كارت صنف'!$H$1,D560&amp;C560))),E560&gt;='كارت صنف'!$H$2,E560&lt;='كارت صنف'!$H$3),COUNT($AH$2:AH559)+1,"")</f>
        <v/>
      </c>
    </row>
    <row r="561" spans="1:34" s="25" customFormat="1" x14ac:dyDescent="0.2">
      <c r="A561" s="27"/>
      <c r="B561" s="28"/>
      <c r="C561" s="29"/>
      <c r="D561" s="29" t="str">
        <f>IFERROR(VLOOKUP(C561,'تكويد صنف'!$A$5:B1058,2,FALSE),"")</f>
        <v/>
      </c>
      <c r="E561" s="30"/>
      <c r="F561" s="31"/>
      <c r="G561" s="30"/>
      <c r="AH561" s="25" t="str">
        <f>IF(AND(NOT(ISERR(FIND('كارت صنف'!$H$1,D561&amp;C561))),E561&gt;='كارت صنف'!$H$2,E561&lt;='كارت صنف'!$H$3),COUNT($AH$2:AH560)+1,"")</f>
        <v/>
      </c>
    </row>
    <row r="562" spans="1:34" s="25" customFormat="1" x14ac:dyDescent="0.2">
      <c r="A562" s="27"/>
      <c r="B562" s="28"/>
      <c r="C562" s="29"/>
      <c r="D562" s="29" t="str">
        <f>IFERROR(VLOOKUP(C562,'تكويد صنف'!$A$5:B1059,2,FALSE),"")</f>
        <v/>
      </c>
      <c r="E562" s="30"/>
      <c r="F562" s="31"/>
      <c r="G562" s="30"/>
      <c r="AH562" s="25" t="str">
        <f>IF(AND(NOT(ISERR(FIND('كارت صنف'!$H$1,D562&amp;C562))),E562&gt;='كارت صنف'!$H$2,E562&lt;='كارت صنف'!$H$3),COUNT($AH$2:AH561)+1,"")</f>
        <v/>
      </c>
    </row>
    <row r="563" spans="1:34" s="25" customFormat="1" x14ac:dyDescent="0.2">
      <c r="A563" s="27"/>
      <c r="B563" s="28"/>
      <c r="C563" s="29"/>
      <c r="D563" s="29" t="str">
        <f>IFERROR(VLOOKUP(C563,'تكويد صنف'!$A$5:B1060,2,FALSE),"")</f>
        <v/>
      </c>
      <c r="E563" s="30"/>
      <c r="F563" s="31"/>
      <c r="G563" s="30"/>
      <c r="AH563" s="25" t="str">
        <f>IF(AND(NOT(ISERR(FIND('كارت صنف'!$H$1,D563&amp;C563))),E563&gt;='كارت صنف'!$H$2,E563&lt;='كارت صنف'!$H$3),COUNT($AH$2:AH562)+1,"")</f>
        <v/>
      </c>
    </row>
    <row r="564" spans="1:34" s="25" customFormat="1" x14ac:dyDescent="0.2">
      <c r="A564" s="27"/>
      <c r="B564" s="28"/>
      <c r="C564" s="29"/>
      <c r="D564" s="29" t="str">
        <f>IFERROR(VLOOKUP(C564,'تكويد صنف'!$A$5:B1061,2,FALSE),"")</f>
        <v/>
      </c>
      <c r="E564" s="30"/>
      <c r="F564" s="31"/>
      <c r="G564" s="30"/>
      <c r="AH564" s="25" t="str">
        <f>IF(AND(NOT(ISERR(FIND('كارت صنف'!$H$1,D564&amp;C564))),E564&gt;='كارت صنف'!$H$2,E564&lt;='كارت صنف'!$H$3),COUNT($AH$2:AH563)+1,"")</f>
        <v/>
      </c>
    </row>
    <row r="565" spans="1:34" s="25" customFormat="1" x14ac:dyDescent="0.2">
      <c r="A565" s="27"/>
      <c r="B565" s="28"/>
      <c r="C565" s="29"/>
      <c r="D565" s="29" t="str">
        <f>IFERROR(VLOOKUP(C565,'تكويد صنف'!$A$5:B1062,2,FALSE),"")</f>
        <v/>
      </c>
      <c r="E565" s="30"/>
      <c r="F565" s="31"/>
      <c r="G565" s="30"/>
      <c r="AH565" s="25" t="str">
        <f>IF(AND(NOT(ISERR(FIND('كارت صنف'!$H$1,D565&amp;C565))),E565&gt;='كارت صنف'!$H$2,E565&lt;='كارت صنف'!$H$3),COUNT($AH$2:AH564)+1,"")</f>
        <v/>
      </c>
    </row>
    <row r="566" spans="1:34" s="25" customFormat="1" x14ac:dyDescent="0.2">
      <c r="A566" s="27"/>
      <c r="B566" s="28"/>
      <c r="C566" s="29"/>
      <c r="D566" s="29" t="str">
        <f>IFERROR(VLOOKUP(C566,'تكويد صنف'!$A$5:B1063,2,FALSE),"")</f>
        <v/>
      </c>
      <c r="E566" s="30"/>
      <c r="F566" s="31"/>
      <c r="G566" s="30"/>
      <c r="AH566" s="25" t="str">
        <f>IF(AND(NOT(ISERR(FIND('كارت صنف'!$H$1,D566&amp;C566))),E566&gt;='كارت صنف'!$H$2,E566&lt;='كارت صنف'!$H$3),COUNT($AH$2:AH565)+1,"")</f>
        <v/>
      </c>
    </row>
    <row r="567" spans="1:34" s="25" customFormat="1" x14ac:dyDescent="0.2">
      <c r="A567" s="27"/>
      <c r="B567" s="28"/>
      <c r="C567" s="29"/>
      <c r="D567" s="29" t="str">
        <f>IFERROR(VLOOKUP(C567,'تكويد صنف'!$A$5:B1064,2,FALSE),"")</f>
        <v/>
      </c>
      <c r="E567" s="30"/>
      <c r="F567" s="31"/>
      <c r="G567" s="30"/>
      <c r="AH567" s="25" t="str">
        <f>IF(AND(NOT(ISERR(FIND('كارت صنف'!$H$1,D567&amp;C567))),E567&gt;='كارت صنف'!$H$2,E567&lt;='كارت صنف'!$H$3),COUNT($AH$2:AH566)+1,"")</f>
        <v/>
      </c>
    </row>
    <row r="568" spans="1:34" s="25" customFormat="1" x14ac:dyDescent="0.2">
      <c r="A568" s="27"/>
      <c r="B568" s="28"/>
      <c r="C568" s="29"/>
      <c r="D568" s="29" t="str">
        <f>IFERROR(VLOOKUP(C568,'تكويد صنف'!$A$5:B1065,2,FALSE),"")</f>
        <v/>
      </c>
      <c r="E568" s="30"/>
      <c r="F568" s="31"/>
      <c r="G568" s="30"/>
      <c r="AH568" s="25" t="str">
        <f>IF(AND(NOT(ISERR(FIND('كارت صنف'!$H$1,D568&amp;C568))),E568&gt;='كارت صنف'!$H$2,E568&lt;='كارت صنف'!$H$3),COUNT($AH$2:AH567)+1,"")</f>
        <v/>
      </c>
    </row>
    <row r="569" spans="1:34" s="25" customFormat="1" x14ac:dyDescent="0.2">
      <c r="A569" s="27"/>
      <c r="B569" s="28"/>
      <c r="C569" s="29"/>
      <c r="D569" s="29" t="str">
        <f>IFERROR(VLOOKUP(C569,'تكويد صنف'!$A$5:B1066,2,FALSE),"")</f>
        <v/>
      </c>
      <c r="E569" s="30"/>
      <c r="F569" s="31"/>
      <c r="G569" s="30"/>
      <c r="AH569" s="25" t="str">
        <f>IF(AND(NOT(ISERR(FIND('كارت صنف'!$H$1,D569&amp;C569))),E569&gt;='كارت صنف'!$H$2,E569&lt;='كارت صنف'!$H$3),COUNT($AH$2:AH568)+1,"")</f>
        <v/>
      </c>
    </row>
    <row r="570" spans="1:34" s="25" customFormat="1" x14ac:dyDescent="0.2">
      <c r="A570" s="27"/>
      <c r="B570" s="28"/>
      <c r="C570" s="29"/>
      <c r="D570" s="29" t="str">
        <f>IFERROR(VLOOKUP(C570,'تكويد صنف'!$A$5:B1067,2,FALSE),"")</f>
        <v/>
      </c>
      <c r="E570" s="30"/>
      <c r="F570" s="31"/>
      <c r="G570" s="30"/>
      <c r="AH570" s="25" t="str">
        <f>IF(AND(NOT(ISERR(FIND('كارت صنف'!$H$1,D570&amp;C570))),E570&gt;='كارت صنف'!$H$2,E570&lt;='كارت صنف'!$H$3),COUNT($AH$2:AH569)+1,"")</f>
        <v/>
      </c>
    </row>
    <row r="571" spans="1:34" s="25" customFormat="1" x14ac:dyDescent="0.2">
      <c r="A571" s="27"/>
      <c r="B571" s="28"/>
      <c r="C571" s="29"/>
      <c r="D571" s="29" t="str">
        <f>IFERROR(VLOOKUP(C571,'تكويد صنف'!$A$5:B1068,2,FALSE),"")</f>
        <v/>
      </c>
      <c r="E571" s="30"/>
      <c r="F571" s="31"/>
      <c r="G571" s="30"/>
      <c r="AH571" s="25" t="str">
        <f>IF(AND(NOT(ISERR(FIND('كارت صنف'!$H$1,D571&amp;C571))),E571&gt;='كارت صنف'!$H$2,E571&lt;='كارت صنف'!$H$3),COUNT($AH$2:AH570)+1,"")</f>
        <v/>
      </c>
    </row>
    <row r="572" spans="1:34" s="25" customFormat="1" x14ac:dyDescent="0.2">
      <c r="A572" s="27"/>
      <c r="B572" s="28"/>
      <c r="C572" s="29"/>
      <c r="D572" s="29" t="str">
        <f>IFERROR(VLOOKUP(C572,'تكويد صنف'!$A$5:B1069,2,FALSE),"")</f>
        <v/>
      </c>
      <c r="E572" s="30"/>
      <c r="F572" s="31"/>
      <c r="G572" s="30"/>
      <c r="AH572" s="25" t="str">
        <f>IF(AND(NOT(ISERR(FIND('كارت صنف'!$H$1,D572&amp;C572))),E572&gt;='كارت صنف'!$H$2,E572&lt;='كارت صنف'!$H$3),COUNT($AH$2:AH571)+1,"")</f>
        <v/>
      </c>
    </row>
    <row r="573" spans="1:34" s="25" customFormat="1" x14ac:dyDescent="0.2">
      <c r="A573" s="27"/>
      <c r="B573" s="28"/>
      <c r="C573" s="29"/>
      <c r="D573" s="29" t="str">
        <f>IFERROR(VLOOKUP(C573,'تكويد صنف'!$A$5:B1070,2,FALSE),"")</f>
        <v/>
      </c>
      <c r="E573" s="30"/>
      <c r="F573" s="31"/>
      <c r="G573" s="30"/>
      <c r="AH573" s="25" t="str">
        <f>IF(AND(NOT(ISERR(FIND('كارت صنف'!$H$1,D573&amp;C573))),E573&gt;='كارت صنف'!$H$2,E573&lt;='كارت صنف'!$H$3),COUNT($AH$2:AH572)+1,"")</f>
        <v/>
      </c>
    </row>
    <row r="574" spans="1:34" s="25" customFormat="1" x14ac:dyDescent="0.2">
      <c r="A574" s="27"/>
      <c r="B574" s="28"/>
      <c r="C574" s="29"/>
      <c r="D574" s="29" t="str">
        <f>IFERROR(VLOOKUP(C574,'تكويد صنف'!$A$5:B1071,2,FALSE),"")</f>
        <v/>
      </c>
      <c r="E574" s="30"/>
      <c r="F574" s="31"/>
      <c r="G574" s="30"/>
      <c r="AH574" s="25" t="str">
        <f>IF(AND(NOT(ISERR(FIND('كارت صنف'!$H$1,D574&amp;C574))),E574&gt;='كارت صنف'!$H$2,E574&lt;='كارت صنف'!$H$3),COUNT($AH$2:AH573)+1,"")</f>
        <v/>
      </c>
    </row>
    <row r="575" spans="1:34" s="25" customFormat="1" x14ac:dyDescent="0.2">
      <c r="A575" s="27"/>
      <c r="B575" s="28"/>
      <c r="C575" s="29"/>
      <c r="D575" s="29" t="str">
        <f>IFERROR(VLOOKUP(C575,'تكويد صنف'!$A$5:B1072,2,FALSE),"")</f>
        <v/>
      </c>
      <c r="E575" s="30"/>
      <c r="F575" s="31"/>
      <c r="G575" s="30"/>
      <c r="AH575" s="25" t="str">
        <f>IF(AND(NOT(ISERR(FIND('كارت صنف'!$H$1,D575&amp;C575))),E575&gt;='كارت صنف'!$H$2,E575&lt;='كارت صنف'!$H$3),COUNT($AH$2:AH574)+1,"")</f>
        <v/>
      </c>
    </row>
    <row r="576" spans="1:34" s="25" customFormat="1" x14ac:dyDescent="0.2">
      <c r="A576" s="27"/>
      <c r="B576" s="28"/>
      <c r="C576" s="29"/>
      <c r="D576" s="29" t="str">
        <f>IFERROR(VLOOKUP(C576,'تكويد صنف'!$A$5:B1073,2,FALSE),"")</f>
        <v/>
      </c>
      <c r="E576" s="30"/>
      <c r="F576" s="31"/>
      <c r="G576" s="30"/>
      <c r="AH576" s="25" t="str">
        <f>IF(AND(NOT(ISERR(FIND('كارت صنف'!$H$1,D576&amp;C576))),E576&gt;='كارت صنف'!$H$2,E576&lt;='كارت صنف'!$H$3),COUNT($AH$2:AH575)+1,"")</f>
        <v/>
      </c>
    </row>
    <row r="577" spans="1:34" s="25" customFormat="1" x14ac:dyDescent="0.2">
      <c r="A577" s="27"/>
      <c r="B577" s="28"/>
      <c r="C577" s="29"/>
      <c r="D577" s="29" t="str">
        <f>IFERROR(VLOOKUP(C577,'تكويد صنف'!$A$5:B1074,2,FALSE),"")</f>
        <v/>
      </c>
      <c r="E577" s="30"/>
      <c r="F577" s="31"/>
      <c r="G577" s="30"/>
      <c r="AH577" s="25" t="str">
        <f>IF(AND(NOT(ISERR(FIND('كارت صنف'!$H$1,D577&amp;C577))),E577&gt;='كارت صنف'!$H$2,E577&lt;='كارت صنف'!$H$3),COUNT($AH$2:AH576)+1,"")</f>
        <v/>
      </c>
    </row>
    <row r="578" spans="1:34" s="25" customFormat="1" x14ac:dyDescent="0.2">
      <c r="A578" s="27"/>
      <c r="B578" s="28"/>
      <c r="C578" s="29"/>
      <c r="D578" s="29" t="str">
        <f>IFERROR(VLOOKUP(C578,'تكويد صنف'!$A$5:B1075,2,FALSE),"")</f>
        <v/>
      </c>
      <c r="E578" s="30"/>
      <c r="F578" s="31"/>
      <c r="G578" s="30"/>
      <c r="AH578" s="25" t="str">
        <f>IF(AND(NOT(ISERR(FIND('كارت صنف'!$H$1,D578&amp;C578))),E578&gt;='كارت صنف'!$H$2,E578&lt;='كارت صنف'!$H$3),COUNT($AH$2:AH577)+1,"")</f>
        <v/>
      </c>
    </row>
    <row r="579" spans="1:34" s="25" customFormat="1" x14ac:dyDescent="0.2">
      <c r="A579" s="27"/>
      <c r="B579" s="28"/>
      <c r="C579" s="29"/>
      <c r="D579" s="29" t="str">
        <f>IFERROR(VLOOKUP(C579,'تكويد صنف'!$A$5:B1076,2,FALSE),"")</f>
        <v/>
      </c>
      <c r="E579" s="30"/>
      <c r="F579" s="31"/>
      <c r="G579" s="30"/>
      <c r="AH579" s="25" t="str">
        <f>IF(AND(NOT(ISERR(FIND('كارت صنف'!$H$1,D579&amp;C579))),E579&gt;='كارت صنف'!$H$2,E579&lt;='كارت صنف'!$H$3),COUNT($AH$2:AH578)+1,"")</f>
        <v/>
      </c>
    </row>
    <row r="580" spans="1:34" s="25" customFormat="1" x14ac:dyDescent="0.2">
      <c r="A580" s="27"/>
      <c r="B580" s="28"/>
      <c r="C580" s="29"/>
      <c r="D580" s="29" t="str">
        <f>IFERROR(VLOOKUP(C580,'تكويد صنف'!$A$5:B1077,2,FALSE),"")</f>
        <v/>
      </c>
      <c r="E580" s="30"/>
      <c r="F580" s="31"/>
      <c r="G580" s="30"/>
      <c r="AH580" s="25" t="str">
        <f>IF(AND(NOT(ISERR(FIND('كارت صنف'!$H$1,D580&amp;C580))),E580&gt;='كارت صنف'!$H$2,E580&lt;='كارت صنف'!$H$3),COUNT($AH$2:AH579)+1,"")</f>
        <v/>
      </c>
    </row>
    <row r="581" spans="1:34" s="25" customFormat="1" x14ac:dyDescent="0.2">
      <c r="A581" s="27"/>
      <c r="B581" s="28"/>
      <c r="C581" s="29"/>
      <c r="D581" s="29" t="str">
        <f>IFERROR(VLOOKUP(C581,'تكويد صنف'!$A$5:B1078,2,FALSE),"")</f>
        <v/>
      </c>
      <c r="E581" s="30"/>
      <c r="F581" s="31"/>
      <c r="G581" s="30"/>
      <c r="AH581" s="25" t="str">
        <f>IF(AND(NOT(ISERR(FIND('كارت صنف'!$H$1,D581&amp;C581))),E581&gt;='كارت صنف'!$H$2,E581&lt;='كارت صنف'!$H$3),COUNT($AH$2:AH580)+1,"")</f>
        <v/>
      </c>
    </row>
    <row r="582" spans="1:34" s="25" customFormat="1" x14ac:dyDescent="0.2">
      <c r="A582" s="27"/>
      <c r="B582" s="28"/>
      <c r="C582" s="29"/>
      <c r="D582" s="29" t="str">
        <f>IFERROR(VLOOKUP(C582,'تكويد صنف'!$A$5:B1079,2,FALSE),"")</f>
        <v/>
      </c>
      <c r="E582" s="30"/>
      <c r="F582" s="31"/>
      <c r="G582" s="30"/>
      <c r="AH582" s="25" t="str">
        <f>IF(AND(NOT(ISERR(FIND('كارت صنف'!$H$1,D582&amp;C582))),E582&gt;='كارت صنف'!$H$2,E582&lt;='كارت صنف'!$H$3),COUNT($AH$2:AH581)+1,"")</f>
        <v/>
      </c>
    </row>
    <row r="583" spans="1:34" s="25" customFormat="1" x14ac:dyDescent="0.2">
      <c r="A583" s="27"/>
      <c r="B583" s="28"/>
      <c r="C583" s="29"/>
      <c r="D583" s="29" t="str">
        <f>IFERROR(VLOOKUP(C583,'تكويد صنف'!$A$5:B1080,2,FALSE),"")</f>
        <v/>
      </c>
      <c r="E583" s="30"/>
      <c r="F583" s="31"/>
      <c r="G583" s="30"/>
      <c r="AH583" s="25" t="str">
        <f>IF(AND(NOT(ISERR(FIND('كارت صنف'!$H$1,D583&amp;C583))),E583&gt;='كارت صنف'!$H$2,E583&lt;='كارت صنف'!$H$3),COUNT($AH$2:AH582)+1,"")</f>
        <v/>
      </c>
    </row>
    <row r="584" spans="1:34" s="25" customFormat="1" x14ac:dyDescent="0.2">
      <c r="A584" s="27"/>
      <c r="B584" s="28"/>
      <c r="C584" s="29"/>
      <c r="D584" s="29" t="str">
        <f>IFERROR(VLOOKUP(C584,'تكويد صنف'!$A$5:B1081,2,FALSE),"")</f>
        <v/>
      </c>
      <c r="E584" s="30"/>
      <c r="F584" s="31"/>
      <c r="G584" s="30"/>
      <c r="AH584" s="25" t="str">
        <f>IF(AND(NOT(ISERR(FIND('كارت صنف'!$H$1,D584&amp;C584))),E584&gt;='كارت صنف'!$H$2,E584&lt;='كارت صنف'!$H$3),COUNT($AH$2:AH583)+1,"")</f>
        <v/>
      </c>
    </row>
    <row r="585" spans="1:34" s="25" customFormat="1" x14ac:dyDescent="0.2">
      <c r="A585" s="27"/>
      <c r="B585" s="28"/>
      <c r="C585" s="29"/>
      <c r="D585" s="29" t="str">
        <f>IFERROR(VLOOKUP(C585,'تكويد صنف'!$A$5:B1082,2,FALSE),"")</f>
        <v/>
      </c>
      <c r="E585" s="30"/>
      <c r="F585" s="31"/>
      <c r="G585" s="30"/>
      <c r="AH585" s="25" t="str">
        <f>IF(AND(NOT(ISERR(FIND('كارت صنف'!$H$1,D585&amp;C585))),E585&gt;='كارت صنف'!$H$2,E585&lt;='كارت صنف'!$H$3),COUNT($AH$2:AH584)+1,"")</f>
        <v/>
      </c>
    </row>
    <row r="586" spans="1:34" s="25" customFormat="1" x14ac:dyDescent="0.2">
      <c r="A586" s="27"/>
      <c r="B586" s="28"/>
      <c r="C586" s="29"/>
      <c r="D586" s="29" t="str">
        <f>IFERROR(VLOOKUP(C586,'تكويد صنف'!$A$5:B1083,2,FALSE),"")</f>
        <v/>
      </c>
      <c r="E586" s="30"/>
      <c r="F586" s="31"/>
      <c r="G586" s="30"/>
      <c r="AH586" s="25" t="str">
        <f>IF(AND(NOT(ISERR(FIND('كارت صنف'!$H$1,D586&amp;C586))),E586&gt;='كارت صنف'!$H$2,E586&lt;='كارت صنف'!$H$3),COUNT($AH$2:AH585)+1,"")</f>
        <v/>
      </c>
    </row>
    <row r="587" spans="1:34" s="25" customFormat="1" x14ac:dyDescent="0.2">
      <c r="A587" s="27"/>
      <c r="B587" s="28"/>
      <c r="C587" s="29"/>
      <c r="D587" s="29" t="str">
        <f>IFERROR(VLOOKUP(C587,'تكويد صنف'!$A$5:B1084,2,FALSE),"")</f>
        <v/>
      </c>
      <c r="E587" s="30"/>
      <c r="F587" s="31"/>
      <c r="G587" s="30"/>
      <c r="AH587" s="25" t="str">
        <f>IF(AND(NOT(ISERR(FIND('كارت صنف'!$H$1,D587&amp;C587))),E587&gt;='كارت صنف'!$H$2,E587&lt;='كارت صنف'!$H$3),COUNT($AH$2:AH586)+1,"")</f>
        <v/>
      </c>
    </row>
    <row r="588" spans="1:34" s="25" customFormat="1" x14ac:dyDescent="0.2">
      <c r="A588" s="27"/>
      <c r="B588" s="28"/>
      <c r="C588" s="29"/>
      <c r="D588" s="29" t="str">
        <f>IFERROR(VLOOKUP(C588,'تكويد صنف'!$A$5:B1085,2,FALSE),"")</f>
        <v/>
      </c>
      <c r="E588" s="30"/>
      <c r="F588" s="31"/>
      <c r="G588" s="30"/>
      <c r="AH588" s="25" t="str">
        <f>IF(AND(NOT(ISERR(FIND('كارت صنف'!$H$1,D588&amp;C588))),E588&gt;='كارت صنف'!$H$2,E588&lt;='كارت صنف'!$H$3),COUNT($AH$2:AH587)+1,"")</f>
        <v/>
      </c>
    </row>
    <row r="589" spans="1:34" s="25" customFormat="1" x14ac:dyDescent="0.2">
      <c r="A589" s="27"/>
      <c r="B589" s="28"/>
      <c r="C589" s="29"/>
      <c r="D589" s="29" t="str">
        <f>IFERROR(VLOOKUP(C589,'تكويد صنف'!$A$5:B1086,2,FALSE),"")</f>
        <v/>
      </c>
      <c r="E589" s="30"/>
      <c r="F589" s="31"/>
      <c r="G589" s="30"/>
      <c r="AH589" s="25" t="str">
        <f>IF(AND(NOT(ISERR(FIND('كارت صنف'!$H$1,D589&amp;C589))),E589&gt;='كارت صنف'!$H$2,E589&lt;='كارت صنف'!$H$3),COUNT($AH$2:AH588)+1,"")</f>
        <v/>
      </c>
    </row>
    <row r="590" spans="1:34" s="25" customFormat="1" x14ac:dyDescent="0.2">
      <c r="A590" s="27"/>
      <c r="B590" s="28"/>
      <c r="C590" s="29"/>
      <c r="D590" s="29" t="str">
        <f>IFERROR(VLOOKUP(C590,'تكويد صنف'!$A$5:B1087,2,FALSE),"")</f>
        <v/>
      </c>
      <c r="E590" s="30"/>
      <c r="F590" s="31"/>
      <c r="G590" s="30"/>
      <c r="AH590" s="25" t="str">
        <f>IF(AND(NOT(ISERR(FIND('كارت صنف'!$H$1,D590&amp;C590))),E590&gt;='كارت صنف'!$H$2,E590&lt;='كارت صنف'!$H$3),COUNT($AH$2:AH589)+1,"")</f>
        <v/>
      </c>
    </row>
    <row r="591" spans="1:34" s="25" customFormat="1" x14ac:dyDescent="0.2">
      <c r="A591" s="27"/>
      <c r="B591" s="28"/>
      <c r="C591" s="29"/>
      <c r="D591" s="29" t="str">
        <f>IFERROR(VLOOKUP(C591,'تكويد صنف'!$A$5:B1088,2,FALSE),"")</f>
        <v/>
      </c>
      <c r="E591" s="30"/>
      <c r="F591" s="31"/>
      <c r="G591" s="30"/>
      <c r="AH591" s="25" t="str">
        <f>IF(AND(NOT(ISERR(FIND('كارت صنف'!$H$1,D591&amp;C591))),E591&gt;='كارت صنف'!$H$2,E591&lt;='كارت صنف'!$H$3),COUNT($AH$2:AH590)+1,"")</f>
        <v/>
      </c>
    </row>
    <row r="592" spans="1:34" s="25" customFormat="1" x14ac:dyDescent="0.2">
      <c r="A592" s="27"/>
      <c r="B592" s="28"/>
      <c r="C592" s="29"/>
      <c r="D592" s="29" t="str">
        <f>IFERROR(VLOOKUP(C592,'تكويد صنف'!$A$5:B1089,2,FALSE),"")</f>
        <v/>
      </c>
      <c r="E592" s="30"/>
      <c r="F592" s="31"/>
      <c r="G592" s="30"/>
      <c r="AH592" s="25" t="str">
        <f>IF(AND(NOT(ISERR(FIND('كارت صنف'!$H$1,D592&amp;C592))),E592&gt;='كارت صنف'!$H$2,E592&lt;='كارت صنف'!$H$3),COUNT($AH$2:AH591)+1,"")</f>
        <v/>
      </c>
    </row>
    <row r="593" spans="1:34" s="25" customFormat="1" x14ac:dyDescent="0.2">
      <c r="A593" s="27"/>
      <c r="B593" s="28"/>
      <c r="C593" s="29"/>
      <c r="D593" s="29" t="str">
        <f>IFERROR(VLOOKUP(C593,'تكويد صنف'!$A$5:B1090,2,FALSE),"")</f>
        <v/>
      </c>
      <c r="E593" s="30"/>
      <c r="F593" s="31"/>
      <c r="G593" s="30"/>
      <c r="AH593" s="25" t="str">
        <f>IF(AND(NOT(ISERR(FIND('كارت صنف'!$H$1,D593&amp;C593))),E593&gt;='كارت صنف'!$H$2,E593&lt;='كارت صنف'!$H$3),COUNT($AH$2:AH592)+1,"")</f>
        <v/>
      </c>
    </row>
    <row r="594" spans="1:34" s="25" customFormat="1" x14ac:dyDescent="0.2">
      <c r="A594" s="27"/>
      <c r="B594" s="28"/>
      <c r="C594" s="29"/>
      <c r="D594" s="29" t="str">
        <f>IFERROR(VLOOKUP(C594,'تكويد صنف'!$A$5:B1091,2,FALSE),"")</f>
        <v/>
      </c>
      <c r="E594" s="30"/>
      <c r="F594" s="31"/>
      <c r="G594" s="30"/>
      <c r="AH594" s="25" t="str">
        <f>IF(AND(NOT(ISERR(FIND('كارت صنف'!$H$1,D594&amp;C594))),E594&gt;='كارت صنف'!$H$2,E594&lt;='كارت صنف'!$H$3),COUNT($AH$2:AH593)+1,"")</f>
        <v/>
      </c>
    </row>
    <row r="595" spans="1:34" s="25" customFormat="1" x14ac:dyDescent="0.2">
      <c r="A595" s="27"/>
      <c r="B595" s="28"/>
      <c r="C595" s="29"/>
      <c r="D595" s="29" t="str">
        <f>IFERROR(VLOOKUP(C595,'تكويد صنف'!$A$5:B1092,2,FALSE),"")</f>
        <v/>
      </c>
      <c r="E595" s="30"/>
      <c r="F595" s="31"/>
      <c r="G595" s="30"/>
      <c r="AH595" s="25" t="str">
        <f>IF(AND(NOT(ISERR(FIND('كارت صنف'!$H$1,D595&amp;C595))),E595&gt;='كارت صنف'!$H$2,E595&lt;='كارت صنف'!$H$3),COUNT($AH$2:AH594)+1,"")</f>
        <v/>
      </c>
    </row>
    <row r="596" spans="1:34" s="25" customFormat="1" x14ac:dyDescent="0.2">
      <c r="A596" s="27"/>
      <c r="B596" s="28"/>
      <c r="C596" s="29"/>
      <c r="D596" s="29" t="str">
        <f>IFERROR(VLOOKUP(C596,'تكويد صنف'!$A$5:B1093,2,FALSE),"")</f>
        <v/>
      </c>
      <c r="E596" s="30"/>
      <c r="F596" s="31"/>
      <c r="G596" s="30"/>
      <c r="AH596" s="25" t="str">
        <f>IF(AND(NOT(ISERR(FIND('كارت صنف'!$H$1,D596&amp;C596))),E596&gt;='كارت صنف'!$H$2,E596&lt;='كارت صنف'!$H$3),COUNT($AH$2:AH595)+1,"")</f>
        <v/>
      </c>
    </row>
    <row r="597" spans="1:34" s="25" customFormat="1" x14ac:dyDescent="0.2">
      <c r="A597" s="27"/>
      <c r="B597" s="28"/>
      <c r="C597" s="29"/>
      <c r="D597" s="29" t="str">
        <f>IFERROR(VLOOKUP(C597,'تكويد صنف'!$A$5:B1094,2,FALSE),"")</f>
        <v/>
      </c>
      <c r="E597" s="30"/>
      <c r="F597" s="31"/>
      <c r="G597" s="30"/>
      <c r="AH597" s="25" t="str">
        <f>IF(AND(NOT(ISERR(FIND('كارت صنف'!$H$1,D597&amp;C597))),E597&gt;='كارت صنف'!$H$2,E597&lt;='كارت صنف'!$H$3),COUNT($AH$2:AH596)+1,"")</f>
        <v/>
      </c>
    </row>
    <row r="598" spans="1:34" s="25" customFormat="1" x14ac:dyDescent="0.2">
      <c r="A598" s="27"/>
      <c r="B598" s="28"/>
      <c r="C598" s="29"/>
      <c r="D598" s="29" t="str">
        <f>IFERROR(VLOOKUP(C598,'تكويد صنف'!$A$5:B1095,2,FALSE),"")</f>
        <v/>
      </c>
      <c r="E598" s="30"/>
      <c r="F598" s="31"/>
      <c r="G598" s="30"/>
      <c r="AH598" s="25" t="str">
        <f>IF(AND(NOT(ISERR(FIND('كارت صنف'!$H$1,D598&amp;C598))),E598&gt;='كارت صنف'!$H$2,E598&lt;='كارت صنف'!$H$3),COUNT($AH$2:AH597)+1,"")</f>
        <v/>
      </c>
    </row>
    <row r="599" spans="1:34" s="25" customFormat="1" x14ac:dyDescent="0.2">
      <c r="A599" s="27"/>
      <c r="B599" s="28"/>
      <c r="C599" s="29"/>
      <c r="D599" s="29" t="str">
        <f>IFERROR(VLOOKUP(C599,'تكويد صنف'!$A$5:B1096,2,FALSE),"")</f>
        <v/>
      </c>
      <c r="E599" s="30"/>
      <c r="F599" s="31"/>
      <c r="G599" s="30"/>
      <c r="AH599" s="25" t="str">
        <f>IF(AND(NOT(ISERR(FIND('كارت صنف'!$H$1,D599&amp;C599))),E599&gt;='كارت صنف'!$H$2,E599&lt;='كارت صنف'!$H$3),COUNT($AH$2:AH598)+1,"")</f>
        <v/>
      </c>
    </row>
    <row r="600" spans="1:34" s="25" customFormat="1" x14ac:dyDescent="0.2">
      <c r="A600" s="27"/>
      <c r="B600" s="28"/>
      <c r="C600" s="29"/>
      <c r="D600" s="29" t="str">
        <f>IFERROR(VLOOKUP(C600,'تكويد صنف'!$A$5:B1097,2,FALSE),"")</f>
        <v/>
      </c>
      <c r="E600" s="30"/>
      <c r="F600" s="31"/>
      <c r="G600" s="30"/>
      <c r="AH600" s="25" t="str">
        <f>IF(AND(NOT(ISERR(FIND('كارت صنف'!$H$1,D600&amp;C600))),E600&gt;='كارت صنف'!$H$2,E600&lt;='كارت صنف'!$H$3),COUNT($AH$2:AH599)+1,"")</f>
        <v/>
      </c>
    </row>
    <row r="601" spans="1:34" s="25" customFormat="1" x14ac:dyDescent="0.2">
      <c r="A601" s="27"/>
      <c r="B601" s="28"/>
      <c r="C601" s="29"/>
      <c r="D601" s="29" t="str">
        <f>IFERROR(VLOOKUP(C601,'تكويد صنف'!$A$5:B1098,2,FALSE),"")</f>
        <v/>
      </c>
      <c r="E601" s="30"/>
      <c r="F601" s="31"/>
      <c r="G601" s="30"/>
      <c r="AH601" s="25" t="str">
        <f>IF(AND(NOT(ISERR(FIND('كارت صنف'!$H$1,D601&amp;C601))),E601&gt;='كارت صنف'!$H$2,E601&lt;='كارت صنف'!$H$3),COUNT($AH$2:AH600)+1,"")</f>
        <v/>
      </c>
    </row>
    <row r="602" spans="1:34" s="25" customFormat="1" x14ac:dyDescent="0.2">
      <c r="A602" s="27"/>
      <c r="B602" s="28"/>
      <c r="C602" s="29"/>
      <c r="D602" s="29" t="str">
        <f>IFERROR(VLOOKUP(C602,'تكويد صنف'!$A$5:B1099,2,FALSE),"")</f>
        <v/>
      </c>
      <c r="E602" s="30"/>
      <c r="F602" s="31"/>
      <c r="G602" s="30"/>
      <c r="AH602" s="25" t="str">
        <f>IF(AND(NOT(ISERR(FIND('كارت صنف'!$H$1,D602&amp;C602))),E602&gt;='كارت صنف'!$H$2,E602&lt;='كارت صنف'!$H$3),COUNT($AH$2:AH601)+1,"")</f>
        <v/>
      </c>
    </row>
    <row r="603" spans="1:34" s="25" customFormat="1" x14ac:dyDescent="0.2">
      <c r="A603" s="27"/>
      <c r="B603" s="28"/>
      <c r="C603" s="29"/>
      <c r="D603" s="29" t="str">
        <f>IFERROR(VLOOKUP(C603,'تكويد صنف'!$A$5:B1100,2,FALSE),"")</f>
        <v/>
      </c>
      <c r="E603" s="30"/>
      <c r="F603" s="31"/>
      <c r="G603" s="30"/>
      <c r="AH603" s="25" t="str">
        <f>IF(AND(NOT(ISERR(FIND('كارت صنف'!$H$1,D603&amp;C603))),E603&gt;='كارت صنف'!$H$2,E603&lt;='كارت صنف'!$H$3),COUNT($AH$2:AH602)+1,"")</f>
        <v/>
      </c>
    </row>
    <row r="604" spans="1:34" s="25" customFormat="1" x14ac:dyDescent="0.2">
      <c r="A604" s="27"/>
      <c r="B604" s="28"/>
      <c r="C604" s="29"/>
      <c r="D604" s="29" t="str">
        <f>IFERROR(VLOOKUP(C604,'تكويد صنف'!$A$5:B1101,2,FALSE),"")</f>
        <v/>
      </c>
      <c r="E604" s="30"/>
      <c r="F604" s="31"/>
      <c r="G604" s="30"/>
      <c r="AH604" s="25" t="str">
        <f>IF(AND(NOT(ISERR(FIND('كارت صنف'!$H$1,D604&amp;C604))),E604&gt;='كارت صنف'!$H$2,E604&lt;='كارت صنف'!$H$3),COUNT($AH$2:AH603)+1,"")</f>
        <v/>
      </c>
    </row>
    <row r="605" spans="1:34" s="25" customFormat="1" x14ac:dyDescent="0.2">
      <c r="A605" s="27"/>
      <c r="B605" s="28"/>
      <c r="C605" s="29"/>
      <c r="D605" s="29" t="str">
        <f>IFERROR(VLOOKUP(C605,'تكويد صنف'!$A$5:B1102,2,FALSE),"")</f>
        <v/>
      </c>
      <c r="E605" s="30"/>
      <c r="F605" s="31"/>
      <c r="G605" s="30"/>
      <c r="AH605" s="25" t="str">
        <f>IF(AND(NOT(ISERR(FIND('كارت صنف'!$H$1,D605&amp;C605))),E605&gt;='كارت صنف'!$H$2,E605&lt;='كارت صنف'!$H$3),COUNT($AH$2:AH604)+1,"")</f>
        <v/>
      </c>
    </row>
    <row r="606" spans="1:34" s="25" customFormat="1" x14ac:dyDescent="0.2">
      <c r="A606" s="27"/>
      <c r="B606" s="28"/>
      <c r="C606" s="29"/>
      <c r="D606" s="29" t="str">
        <f>IFERROR(VLOOKUP(C606,'تكويد صنف'!$A$5:B1103,2,FALSE),"")</f>
        <v/>
      </c>
      <c r="E606" s="30"/>
      <c r="F606" s="31"/>
      <c r="G606" s="30"/>
      <c r="AH606" s="25" t="str">
        <f>IF(AND(NOT(ISERR(FIND('كارت صنف'!$H$1,D606&amp;C606))),E606&gt;='كارت صنف'!$H$2,E606&lt;='كارت صنف'!$H$3),COUNT($AH$2:AH605)+1,"")</f>
        <v/>
      </c>
    </row>
    <row r="607" spans="1:34" s="25" customFormat="1" x14ac:dyDescent="0.2">
      <c r="A607" s="27"/>
      <c r="B607" s="28"/>
      <c r="C607" s="29"/>
      <c r="D607" s="29" t="str">
        <f>IFERROR(VLOOKUP(C607,'تكويد صنف'!$A$5:B1104,2,FALSE),"")</f>
        <v/>
      </c>
      <c r="E607" s="30"/>
      <c r="F607" s="31"/>
      <c r="G607" s="30"/>
      <c r="AH607" s="25" t="str">
        <f>IF(AND(NOT(ISERR(FIND('كارت صنف'!$H$1,D607&amp;C607))),E607&gt;='كارت صنف'!$H$2,E607&lt;='كارت صنف'!$H$3),COUNT($AH$2:AH606)+1,"")</f>
        <v/>
      </c>
    </row>
    <row r="608" spans="1:34" s="25" customFormat="1" x14ac:dyDescent="0.2">
      <c r="A608" s="27"/>
      <c r="B608" s="28"/>
      <c r="C608" s="29"/>
      <c r="D608" s="29" t="str">
        <f>IFERROR(VLOOKUP(C608,'تكويد صنف'!$A$5:B1105,2,FALSE),"")</f>
        <v/>
      </c>
      <c r="E608" s="30"/>
      <c r="F608" s="31"/>
      <c r="G608" s="30"/>
      <c r="AH608" s="25" t="str">
        <f>IF(AND(NOT(ISERR(FIND('كارت صنف'!$H$1,D608&amp;C608))),E608&gt;='كارت صنف'!$H$2,E608&lt;='كارت صنف'!$H$3),COUNT($AH$2:AH607)+1,"")</f>
        <v/>
      </c>
    </row>
    <row r="609" spans="1:34" s="25" customFormat="1" x14ac:dyDescent="0.2">
      <c r="A609" s="27"/>
      <c r="B609" s="28"/>
      <c r="C609" s="29"/>
      <c r="D609" s="29" t="str">
        <f>IFERROR(VLOOKUP(C609,'تكويد صنف'!$A$5:B1106,2,FALSE),"")</f>
        <v/>
      </c>
      <c r="E609" s="30"/>
      <c r="F609" s="31"/>
      <c r="G609" s="30"/>
      <c r="AH609" s="25" t="str">
        <f>IF(AND(NOT(ISERR(FIND('كارت صنف'!$H$1,D609&amp;C609))),E609&gt;='كارت صنف'!$H$2,E609&lt;='كارت صنف'!$H$3),COUNT($AH$2:AH608)+1,"")</f>
        <v/>
      </c>
    </row>
    <row r="610" spans="1:34" s="25" customFormat="1" x14ac:dyDescent="0.2">
      <c r="A610" s="27"/>
      <c r="B610" s="28"/>
      <c r="C610" s="29"/>
      <c r="D610" s="29" t="str">
        <f>IFERROR(VLOOKUP(C610,'تكويد صنف'!$A$5:B1107,2,FALSE),"")</f>
        <v/>
      </c>
      <c r="E610" s="30"/>
      <c r="F610" s="31"/>
      <c r="G610" s="30"/>
      <c r="AH610" s="25" t="str">
        <f>IF(AND(NOT(ISERR(FIND('كارت صنف'!$H$1,D610&amp;C610))),E610&gt;='كارت صنف'!$H$2,E610&lt;='كارت صنف'!$H$3),COUNT($AH$2:AH609)+1,"")</f>
        <v/>
      </c>
    </row>
    <row r="611" spans="1:34" s="25" customFormat="1" x14ac:dyDescent="0.2">
      <c r="A611" s="27"/>
      <c r="B611" s="28"/>
      <c r="C611" s="29"/>
      <c r="D611" s="29" t="str">
        <f>IFERROR(VLOOKUP(C611,'تكويد صنف'!$A$5:B1108,2,FALSE),"")</f>
        <v/>
      </c>
      <c r="E611" s="30"/>
      <c r="F611" s="31"/>
      <c r="G611" s="30"/>
      <c r="AH611" s="25" t="str">
        <f>IF(AND(NOT(ISERR(FIND('كارت صنف'!$H$1,D611&amp;C611))),E611&gt;='كارت صنف'!$H$2,E611&lt;='كارت صنف'!$H$3),COUNT($AH$2:AH610)+1,"")</f>
        <v/>
      </c>
    </row>
    <row r="612" spans="1:34" s="25" customFormat="1" x14ac:dyDescent="0.2">
      <c r="A612" s="27"/>
      <c r="B612" s="28"/>
      <c r="C612" s="29"/>
      <c r="D612" s="29" t="str">
        <f>IFERROR(VLOOKUP(C612,'تكويد صنف'!$A$5:B1109,2,FALSE),"")</f>
        <v/>
      </c>
      <c r="E612" s="30"/>
      <c r="F612" s="31"/>
      <c r="G612" s="30"/>
      <c r="AH612" s="25" t="str">
        <f>IF(AND(NOT(ISERR(FIND('كارت صنف'!$H$1,D612&amp;C612))),E612&gt;='كارت صنف'!$H$2,E612&lt;='كارت صنف'!$H$3),COUNT($AH$2:AH611)+1,"")</f>
        <v/>
      </c>
    </row>
    <row r="613" spans="1:34" s="25" customFormat="1" x14ac:dyDescent="0.2">
      <c r="A613" s="27"/>
      <c r="B613" s="28"/>
      <c r="C613" s="29"/>
      <c r="D613" s="29" t="str">
        <f>IFERROR(VLOOKUP(C613,'تكويد صنف'!$A$5:B1110,2,FALSE),"")</f>
        <v/>
      </c>
      <c r="E613" s="30"/>
      <c r="F613" s="31"/>
      <c r="G613" s="30"/>
      <c r="AH613" s="25" t="str">
        <f>IF(AND(NOT(ISERR(FIND('كارت صنف'!$H$1,D613&amp;C613))),E613&gt;='كارت صنف'!$H$2,E613&lt;='كارت صنف'!$H$3),COUNT($AH$2:AH612)+1,"")</f>
        <v/>
      </c>
    </row>
    <row r="614" spans="1:34" s="25" customFormat="1" x14ac:dyDescent="0.2">
      <c r="A614" s="27"/>
      <c r="B614" s="28"/>
      <c r="C614" s="29"/>
      <c r="D614" s="29" t="str">
        <f>IFERROR(VLOOKUP(C614,'تكويد صنف'!$A$5:B1111,2,FALSE),"")</f>
        <v/>
      </c>
      <c r="E614" s="30"/>
      <c r="F614" s="31"/>
      <c r="G614" s="30"/>
      <c r="AH614" s="25" t="str">
        <f>IF(AND(NOT(ISERR(FIND('كارت صنف'!$H$1,D614&amp;C614))),E614&gt;='كارت صنف'!$H$2,E614&lt;='كارت صنف'!$H$3),COUNT($AH$2:AH613)+1,"")</f>
        <v/>
      </c>
    </row>
    <row r="615" spans="1:34" s="25" customFormat="1" x14ac:dyDescent="0.2">
      <c r="A615" s="27"/>
      <c r="B615" s="28"/>
      <c r="C615" s="29"/>
      <c r="D615" s="29" t="str">
        <f>IFERROR(VLOOKUP(C615,'تكويد صنف'!$A$5:B1112,2,FALSE),"")</f>
        <v/>
      </c>
      <c r="E615" s="30"/>
      <c r="F615" s="31"/>
      <c r="G615" s="30"/>
      <c r="AH615" s="25" t="str">
        <f>IF(AND(NOT(ISERR(FIND('كارت صنف'!$H$1,D615&amp;C615))),E615&gt;='كارت صنف'!$H$2,E615&lt;='كارت صنف'!$H$3),COUNT($AH$2:AH614)+1,"")</f>
        <v/>
      </c>
    </row>
    <row r="616" spans="1:34" s="25" customFormat="1" x14ac:dyDescent="0.2">
      <c r="A616" s="27"/>
      <c r="B616" s="28"/>
      <c r="C616" s="29"/>
      <c r="D616" s="29" t="str">
        <f>IFERROR(VLOOKUP(C616,'تكويد صنف'!$A$5:B1113,2,FALSE),"")</f>
        <v/>
      </c>
      <c r="E616" s="30"/>
      <c r="F616" s="31"/>
      <c r="G616" s="30"/>
      <c r="AH616" s="25" t="str">
        <f>IF(AND(NOT(ISERR(FIND('كارت صنف'!$H$1,D616&amp;C616))),E616&gt;='كارت صنف'!$H$2,E616&lt;='كارت صنف'!$H$3),COUNT($AH$2:AH615)+1,"")</f>
        <v/>
      </c>
    </row>
    <row r="617" spans="1:34" s="25" customFormat="1" x14ac:dyDescent="0.2">
      <c r="A617" s="27"/>
      <c r="B617" s="28"/>
      <c r="C617" s="29"/>
      <c r="D617" s="29" t="str">
        <f>IFERROR(VLOOKUP(C617,'تكويد صنف'!$A$5:B1114,2,FALSE),"")</f>
        <v/>
      </c>
      <c r="E617" s="30"/>
      <c r="F617" s="31"/>
      <c r="G617" s="30"/>
      <c r="AH617" s="25" t="str">
        <f>IF(AND(NOT(ISERR(FIND('كارت صنف'!$H$1,D617&amp;C617))),E617&gt;='كارت صنف'!$H$2,E617&lt;='كارت صنف'!$H$3),COUNT($AH$2:AH616)+1,"")</f>
        <v/>
      </c>
    </row>
    <row r="618" spans="1:34" s="25" customFormat="1" x14ac:dyDescent="0.2">
      <c r="A618" s="27"/>
      <c r="B618" s="28"/>
      <c r="C618" s="29"/>
      <c r="D618" s="29" t="str">
        <f>IFERROR(VLOOKUP(C618,'تكويد صنف'!$A$5:B1115,2,FALSE),"")</f>
        <v/>
      </c>
      <c r="E618" s="30"/>
      <c r="F618" s="31"/>
      <c r="G618" s="30"/>
      <c r="AH618" s="25" t="str">
        <f>IF(AND(NOT(ISERR(FIND('كارت صنف'!$H$1,D618&amp;C618))),E618&gt;='كارت صنف'!$H$2,E618&lt;='كارت صنف'!$H$3),COUNT($AH$2:AH617)+1,"")</f>
        <v/>
      </c>
    </row>
    <row r="619" spans="1:34" s="25" customFormat="1" x14ac:dyDescent="0.2">
      <c r="A619" s="27"/>
      <c r="B619" s="28"/>
      <c r="C619" s="29"/>
      <c r="D619" s="29" t="str">
        <f>IFERROR(VLOOKUP(C619,'تكويد صنف'!$A$5:B1116,2,FALSE),"")</f>
        <v/>
      </c>
      <c r="E619" s="30"/>
      <c r="F619" s="31"/>
      <c r="G619" s="30"/>
      <c r="AH619" s="25" t="str">
        <f>IF(AND(NOT(ISERR(FIND('كارت صنف'!$H$1,D619&amp;C619))),E619&gt;='كارت صنف'!$H$2,E619&lt;='كارت صنف'!$H$3),COUNT($AH$2:AH618)+1,"")</f>
        <v/>
      </c>
    </row>
    <row r="620" spans="1:34" s="25" customFormat="1" x14ac:dyDescent="0.2">
      <c r="A620" s="27"/>
      <c r="B620" s="28"/>
      <c r="C620" s="29"/>
      <c r="D620" s="29" t="str">
        <f>IFERROR(VLOOKUP(C620,'تكويد صنف'!$A$5:B1117,2,FALSE),"")</f>
        <v/>
      </c>
      <c r="E620" s="30"/>
      <c r="F620" s="31"/>
      <c r="G620" s="30"/>
      <c r="AH620" s="25" t="str">
        <f>IF(AND(NOT(ISERR(FIND('كارت صنف'!$H$1,D620&amp;C620))),E620&gt;='كارت صنف'!$H$2,E620&lt;='كارت صنف'!$H$3),COUNT($AH$2:AH619)+1,"")</f>
        <v/>
      </c>
    </row>
    <row r="621" spans="1:34" s="25" customFormat="1" x14ac:dyDescent="0.2">
      <c r="A621" s="27"/>
      <c r="B621" s="28"/>
      <c r="C621" s="29"/>
      <c r="D621" s="29" t="str">
        <f>IFERROR(VLOOKUP(C621,'تكويد صنف'!$A$5:B1118,2,FALSE),"")</f>
        <v/>
      </c>
      <c r="E621" s="30"/>
      <c r="F621" s="31"/>
      <c r="G621" s="30"/>
      <c r="AH621" s="25" t="str">
        <f>IF(AND(NOT(ISERR(FIND('كارت صنف'!$H$1,D621&amp;C621))),E621&gt;='كارت صنف'!$H$2,E621&lt;='كارت صنف'!$H$3),COUNT($AH$2:AH620)+1,"")</f>
        <v/>
      </c>
    </row>
    <row r="622" spans="1:34" s="25" customFormat="1" x14ac:dyDescent="0.2">
      <c r="A622" s="27"/>
      <c r="B622" s="28"/>
      <c r="C622" s="29"/>
      <c r="D622" s="29" t="str">
        <f>IFERROR(VLOOKUP(C622,'تكويد صنف'!$A$5:B1119,2,FALSE),"")</f>
        <v/>
      </c>
      <c r="E622" s="30"/>
      <c r="F622" s="31"/>
      <c r="G622" s="30"/>
      <c r="AH622" s="25" t="str">
        <f>IF(AND(NOT(ISERR(FIND('كارت صنف'!$H$1,D622&amp;C622))),E622&gt;='كارت صنف'!$H$2,E622&lt;='كارت صنف'!$H$3),COUNT($AH$2:AH621)+1,"")</f>
        <v/>
      </c>
    </row>
    <row r="623" spans="1:34" s="25" customFormat="1" x14ac:dyDescent="0.2">
      <c r="A623" s="27"/>
      <c r="B623" s="28"/>
      <c r="C623" s="29"/>
      <c r="D623" s="29" t="str">
        <f>IFERROR(VLOOKUP(C623,'تكويد صنف'!$A$5:B1120,2,FALSE),"")</f>
        <v/>
      </c>
      <c r="E623" s="30"/>
      <c r="F623" s="31"/>
      <c r="G623" s="30"/>
      <c r="AH623" s="25" t="str">
        <f>IF(AND(NOT(ISERR(FIND('كارت صنف'!$H$1,D623&amp;C623))),E623&gt;='كارت صنف'!$H$2,E623&lt;='كارت صنف'!$H$3),COUNT($AH$2:AH622)+1,"")</f>
        <v/>
      </c>
    </row>
    <row r="624" spans="1:34" s="25" customFormat="1" x14ac:dyDescent="0.2">
      <c r="A624" s="27"/>
      <c r="B624" s="28"/>
      <c r="C624" s="29"/>
      <c r="D624" s="29" t="str">
        <f>IFERROR(VLOOKUP(C624,'تكويد صنف'!$A$5:B1121,2,FALSE),"")</f>
        <v/>
      </c>
      <c r="E624" s="30"/>
      <c r="F624" s="31"/>
      <c r="G624" s="30"/>
      <c r="AH624" s="25" t="str">
        <f>IF(AND(NOT(ISERR(FIND('كارت صنف'!$H$1,D624&amp;C624))),E624&gt;='كارت صنف'!$H$2,E624&lt;='كارت صنف'!$H$3),COUNT($AH$2:AH623)+1,"")</f>
        <v/>
      </c>
    </row>
    <row r="625" spans="1:34" s="25" customFormat="1" x14ac:dyDescent="0.2">
      <c r="A625" s="27"/>
      <c r="B625" s="28"/>
      <c r="C625" s="29"/>
      <c r="D625" s="29" t="str">
        <f>IFERROR(VLOOKUP(C625,'تكويد صنف'!$A$5:B1122,2,FALSE),"")</f>
        <v/>
      </c>
      <c r="E625" s="30"/>
      <c r="F625" s="31"/>
      <c r="G625" s="30"/>
      <c r="AH625" s="25" t="str">
        <f>IF(AND(NOT(ISERR(FIND('كارت صنف'!$H$1,D625&amp;C625))),E625&gt;='كارت صنف'!$H$2,E625&lt;='كارت صنف'!$H$3),COUNT($AH$2:AH624)+1,"")</f>
        <v/>
      </c>
    </row>
    <row r="626" spans="1:34" s="25" customFormat="1" x14ac:dyDescent="0.2">
      <c r="A626" s="27"/>
      <c r="B626" s="28"/>
      <c r="C626" s="29"/>
      <c r="D626" s="29" t="str">
        <f>IFERROR(VLOOKUP(C626,'تكويد صنف'!$A$5:B1123,2,FALSE),"")</f>
        <v/>
      </c>
      <c r="E626" s="30"/>
      <c r="F626" s="31"/>
      <c r="G626" s="30"/>
      <c r="AH626" s="25" t="str">
        <f>IF(AND(NOT(ISERR(FIND('كارت صنف'!$H$1,D626&amp;C626))),E626&gt;='كارت صنف'!$H$2,E626&lt;='كارت صنف'!$H$3),COUNT($AH$2:AH625)+1,"")</f>
        <v/>
      </c>
    </row>
    <row r="627" spans="1:34" s="25" customFormat="1" x14ac:dyDescent="0.2">
      <c r="A627" s="27"/>
      <c r="B627" s="28"/>
      <c r="C627" s="29"/>
      <c r="D627" s="29" t="str">
        <f>IFERROR(VLOOKUP(C627,'تكويد صنف'!$A$5:B1124,2,FALSE),"")</f>
        <v/>
      </c>
      <c r="E627" s="30"/>
      <c r="F627" s="31"/>
      <c r="G627" s="30"/>
      <c r="AH627" s="25" t="str">
        <f>IF(AND(NOT(ISERR(FIND('كارت صنف'!$H$1,D627&amp;C627))),E627&gt;='كارت صنف'!$H$2,E627&lt;='كارت صنف'!$H$3),COUNT($AH$2:AH626)+1,"")</f>
        <v/>
      </c>
    </row>
    <row r="628" spans="1:34" s="25" customFormat="1" x14ac:dyDescent="0.2">
      <c r="A628" s="27"/>
      <c r="B628" s="28"/>
      <c r="C628" s="29"/>
      <c r="D628" s="29" t="str">
        <f>IFERROR(VLOOKUP(C628,'تكويد صنف'!$A$5:B1125,2,FALSE),"")</f>
        <v/>
      </c>
      <c r="E628" s="30"/>
      <c r="F628" s="31"/>
      <c r="G628" s="30"/>
      <c r="AH628" s="25" t="str">
        <f>IF(AND(NOT(ISERR(FIND('كارت صنف'!$H$1,D628&amp;C628))),E628&gt;='كارت صنف'!$H$2,E628&lt;='كارت صنف'!$H$3),COUNT($AH$2:AH627)+1,"")</f>
        <v/>
      </c>
    </row>
    <row r="629" spans="1:34" s="25" customFormat="1" x14ac:dyDescent="0.2">
      <c r="A629" s="27"/>
      <c r="B629" s="28"/>
      <c r="C629" s="29"/>
      <c r="D629" s="29" t="str">
        <f>IFERROR(VLOOKUP(C629,'تكويد صنف'!$A$5:B1126,2,FALSE),"")</f>
        <v/>
      </c>
      <c r="E629" s="30"/>
      <c r="F629" s="31"/>
      <c r="G629" s="30"/>
      <c r="AH629" s="25" t="str">
        <f>IF(AND(NOT(ISERR(FIND('كارت صنف'!$H$1,D629&amp;C629))),E629&gt;='كارت صنف'!$H$2,E629&lt;='كارت صنف'!$H$3),COUNT($AH$2:AH628)+1,"")</f>
        <v/>
      </c>
    </row>
    <row r="630" spans="1:34" s="25" customFormat="1" x14ac:dyDescent="0.2">
      <c r="A630" s="27"/>
      <c r="B630" s="28"/>
      <c r="C630" s="29"/>
      <c r="D630" s="29" t="str">
        <f>IFERROR(VLOOKUP(C630,'تكويد صنف'!$A$5:B1127,2,FALSE),"")</f>
        <v/>
      </c>
      <c r="E630" s="30"/>
      <c r="F630" s="31"/>
      <c r="G630" s="30"/>
      <c r="AH630" s="25" t="str">
        <f>IF(AND(NOT(ISERR(FIND('كارت صنف'!$H$1,D630&amp;C630))),E630&gt;='كارت صنف'!$H$2,E630&lt;='كارت صنف'!$H$3),COUNT($AH$2:AH629)+1,"")</f>
        <v/>
      </c>
    </row>
    <row r="631" spans="1:34" s="25" customFormat="1" x14ac:dyDescent="0.2">
      <c r="A631" s="27"/>
      <c r="B631" s="28"/>
      <c r="C631" s="29"/>
      <c r="D631" s="29" t="str">
        <f>IFERROR(VLOOKUP(C631,'تكويد صنف'!$A$5:B1128,2,FALSE),"")</f>
        <v/>
      </c>
      <c r="E631" s="30"/>
      <c r="F631" s="31"/>
      <c r="G631" s="30"/>
      <c r="AH631" s="25" t="str">
        <f>IF(AND(NOT(ISERR(FIND('كارت صنف'!$H$1,D631&amp;C631))),E631&gt;='كارت صنف'!$H$2,E631&lt;='كارت صنف'!$H$3),COUNT($AH$2:AH630)+1,"")</f>
        <v/>
      </c>
    </row>
    <row r="632" spans="1:34" s="25" customFormat="1" x14ac:dyDescent="0.2">
      <c r="A632" s="27"/>
      <c r="B632" s="28"/>
      <c r="C632" s="29"/>
      <c r="D632" s="29" t="str">
        <f>IFERROR(VLOOKUP(C632,'تكويد صنف'!$A$5:B1129,2,FALSE),"")</f>
        <v/>
      </c>
      <c r="E632" s="30"/>
      <c r="F632" s="31"/>
      <c r="G632" s="30"/>
      <c r="AH632" s="25" t="str">
        <f>IF(AND(NOT(ISERR(FIND('كارت صنف'!$H$1,D632&amp;C632))),E632&gt;='كارت صنف'!$H$2,E632&lt;='كارت صنف'!$H$3),COUNT($AH$2:AH631)+1,"")</f>
        <v/>
      </c>
    </row>
    <row r="633" spans="1:34" s="25" customFormat="1" x14ac:dyDescent="0.2">
      <c r="A633" s="27"/>
      <c r="B633" s="28"/>
      <c r="C633" s="29"/>
      <c r="D633" s="29" t="str">
        <f>IFERROR(VLOOKUP(C633,'تكويد صنف'!$A$5:B1130,2,FALSE),"")</f>
        <v/>
      </c>
      <c r="E633" s="30"/>
      <c r="F633" s="31"/>
      <c r="G633" s="30"/>
      <c r="AH633" s="25" t="str">
        <f>IF(AND(NOT(ISERR(FIND('كارت صنف'!$H$1,D633&amp;C633))),E633&gt;='كارت صنف'!$H$2,E633&lt;='كارت صنف'!$H$3),COUNT($AH$2:AH632)+1,"")</f>
        <v/>
      </c>
    </row>
    <row r="634" spans="1:34" s="25" customFormat="1" x14ac:dyDescent="0.2">
      <c r="A634" s="27"/>
      <c r="B634" s="28"/>
      <c r="C634" s="29"/>
      <c r="D634" s="29" t="str">
        <f>IFERROR(VLOOKUP(C634,'تكويد صنف'!$A$5:B1131,2,FALSE),"")</f>
        <v/>
      </c>
      <c r="E634" s="30"/>
      <c r="F634" s="31"/>
      <c r="G634" s="30"/>
      <c r="AH634" s="25" t="str">
        <f>IF(AND(NOT(ISERR(FIND('كارت صنف'!$H$1,D634&amp;C634))),E634&gt;='كارت صنف'!$H$2,E634&lt;='كارت صنف'!$H$3),COUNT($AH$2:AH633)+1,"")</f>
        <v/>
      </c>
    </row>
    <row r="635" spans="1:34" s="25" customFormat="1" x14ac:dyDescent="0.2">
      <c r="A635" s="27"/>
      <c r="B635" s="28"/>
      <c r="C635" s="29"/>
      <c r="D635" s="29" t="str">
        <f>IFERROR(VLOOKUP(C635,'تكويد صنف'!$A$5:B1132,2,FALSE),"")</f>
        <v/>
      </c>
      <c r="E635" s="30"/>
      <c r="F635" s="31"/>
      <c r="G635" s="30"/>
      <c r="AH635" s="25" t="str">
        <f>IF(AND(NOT(ISERR(FIND('كارت صنف'!$H$1,D635&amp;C635))),E635&gt;='كارت صنف'!$H$2,E635&lt;='كارت صنف'!$H$3),COUNT($AH$2:AH634)+1,"")</f>
        <v/>
      </c>
    </row>
    <row r="636" spans="1:34" s="25" customFormat="1" x14ac:dyDescent="0.2">
      <c r="A636" s="27"/>
      <c r="B636" s="28"/>
      <c r="C636" s="29"/>
      <c r="D636" s="29" t="str">
        <f>IFERROR(VLOOKUP(C636,'تكويد صنف'!$A$5:B1133,2,FALSE),"")</f>
        <v/>
      </c>
      <c r="E636" s="30"/>
      <c r="F636" s="31"/>
      <c r="G636" s="30"/>
      <c r="AH636" s="25" t="str">
        <f>IF(AND(NOT(ISERR(FIND('كارت صنف'!$H$1,D636&amp;C636))),E636&gt;='كارت صنف'!$H$2,E636&lt;='كارت صنف'!$H$3),COUNT($AH$2:AH635)+1,"")</f>
        <v/>
      </c>
    </row>
    <row r="637" spans="1:34" s="25" customFormat="1" x14ac:dyDescent="0.2">
      <c r="A637" s="27"/>
      <c r="B637" s="28"/>
      <c r="C637" s="29"/>
      <c r="D637" s="29" t="str">
        <f>IFERROR(VLOOKUP(C637,'تكويد صنف'!$A$5:B1134,2,FALSE),"")</f>
        <v/>
      </c>
      <c r="E637" s="30"/>
      <c r="F637" s="31"/>
      <c r="G637" s="30"/>
      <c r="AH637" s="25" t="str">
        <f>IF(AND(NOT(ISERR(FIND('كارت صنف'!$H$1,D637&amp;C637))),E637&gt;='كارت صنف'!$H$2,E637&lt;='كارت صنف'!$H$3),COUNT($AH$2:AH636)+1,"")</f>
        <v/>
      </c>
    </row>
    <row r="638" spans="1:34" s="25" customFormat="1" x14ac:dyDescent="0.2">
      <c r="A638" s="27"/>
      <c r="B638" s="28"/>
      <c r="C638" s="29"/>
      <c r="D638" s="29" t="str">
        <f>IFERROR(VLOOKUP(C638,'تكويد صنف'!$A$5:B1135,2,FALSE),"")</f>
        <v/>
      </c>
      <c r="E638" s="30"/>
      <c r="F638" s="31"/>
      <c r="G638" s="30"/>
      <c r="AH638" s="25" t="str">
        <f>IF(AND(NOT(ISERR(FIND('كارت صنف'!$H$1,D638&amp;C638))),E638&gt;='كارت صنف'!$H$2,E638&lt;='كارت صنف'!$H$3),COUNT($AH$2:AH637)+1,"")</f>
        <v/>
      </c>
    </row>
    <row r="639" spans="1:34" s="25" customFormat="1" x14ac:dyDescent="0.2">
      <c r="A639" s="27"/>
      <c r="B639" s="28"/>
      <c r="C639" s="29"/>
      <c r="D639" s="29" t="str">
        <f>IFERROR(VLOOKUP(C639,'تكويد صنف'!$A$5:B1136,2,FALSE),"")</f>
        <v/>
      </c>
      <c r="E639" s="30"/>
      <c r="F639" s="31"/>
      <c r="G639" s="30"/>
      <c r="AH639" s="25" t="str">
        <f>IF(AND(NOT(ISERR(FIND('كارت صنف'!$H$1,D639&amp;C639))),E639&gt;='كارت صنف'!$H$2,E639&lt;='كارت صنف'!$H$3),COUNT($AH$2:AH638)+1,"")</f>
        <v/>
      </c>
    </row>
    <row r="640" spans="1:34" s="25" customFormat="1" x14ac:dyDescent="0.2">
      <c r="A640" s="27"/>
      <c r="B640" s="28"/>
      <c r="C640" s="29"/>
      <c r="D640" s="29" t="str">
        <f>IFERROR(VLOOKUP(C640,'تكويد صنف'!$A$5:B1137,2,FALSE),"")</f>
        <v/>
      </c>
      <c r="E640" s="30"/>
      <c r="F640" s="31"/>
      <c r="G640" s="30"/>
      <c r="AH640" s="25" t="str">
        <f>IF(AND(NOT(ISERR(FIND('كارت صنف'!$H$1,D640&amp;C640))),E640&gt;='كارت صنف'!$H$2,E640&lt;='كارت صنف'!$H$3),COUNT($AH$2:AH639)+1,"")</f>
        <v/>
      </c>
    </row>
    <row r="641" spans="1:34" s="25" customFormat="1" x14ac:dyDescent="0.2">
      <c r="A641" s="27"/>
      <c r="B641" s="28"/>
      <c r="C641" s="29"/>
      <c r="D641" s="29" t="str">
        <f>IFERROR(VLOOKUP(C641,'تكويد صنف'!$A$5:B1138,2,FALSE),"")</f>
        <v/>
      </c>
      <c r="E641" s="30"/>
      <c r="F641" s="31"/>
      <c r="G641" s="30"/>
      <c r="AH641" s="25" t="str">
        <f>IF(AND(NOT(ISERR(FIND('كارت صنف'!$H$1,D641&amp;C641))),E641&gt;='كارت صنف'!$H$2,E641&lt;='كارت صنف'!$H$3),COUNT($AH$2:AH640)+1,"")</f>
        <v/>
      </c>
    </row>
    <row r="642" spans="1:34" s="25" customFormat="1" x14ac:dyDescent="0.2">
      <c r="A642" s="27"/>
      <c r="B642" s="28"/>
      <c r="C642" s="29"/>
      <c r="D642" s="29" t="str">
        <f>IFERROR(VLOOKUP(C642,'تكويد صنف'!$A$5:B1139,2,FALSE),"")</f>
        <v/>
      </c>
      <c r="E642" s="30"/>
      <c r="F642" s="31"/>
      <c r="G642" s="30"/>
      <c r="AH642" s="25" t="str">
        <f>IF(AND(NOT(ISERR(FIND('كارت صنف'!$H$1,D642&amp;C642))),E642&gt;='كارت صنف'!$H$2,E642&lt;='كارت صنف'!$H$3),COUNT($AH$2:AH641)+1,"")</f>
        <v/>
      </c>
    </row>
    <row r="643" spans="1:34" s="25" customFormat="1" x14ac:dyDescent="0.2">
      <c r="A643" s="27"/>
      <c r="B643" s="28"/>
      <c r="C643" s="29"/>
      <c r="D643" s="29" t="str">
        <f>IFERROR(VLOOKUP(C643,'تكويد صنف'!$A$5:B1140,2,FALSE),"")</f>
        <v/>
      </c>
      <c r="E643" s="30"/>
      <c r="F643" s="31"/>
      <c r="G643" s="30"/>
      <c r="AH643" s="25" t="str">
        <f>IF(AND(NOT(ISERR(FIND('كارت صنف'!$H$1,D643&amp;C643))),E643&gt;='كارت صنف'!$H$2,E643&lt;='كارت صنف'!$H$3),COUNT($AH$2:AH642)+1,"")</f>
        <v/>
      </c>
    </row>
    <row r="644" spans="1:34" s="25" customFormat="1" x14ac:dyDescent="0.2">
      <c r="A644" s="27"/>
      <c r="B644" s="28"/>
      <c r="C644" s="29"/>
      <c r="D644" s="29" t="str">
        <f>IFERROR(VLOOKUP(C644,'تكويد صنف'!$A$5:B1141,2,FALSE),"")</f>
        <v/>
      </c>
      <c r="E644" s="30"/>
      <c r="F644" s="31"/>
      <c r="G644" s="30"/>
      <c r="AH644" s="25" t="str">
        <f>IF(AND(NOT(ISERR(FIND('كارت صنف'!$H$1,D644&amp;C644))),E644&gt;='كارت صنف'!$H$2,E644&lt;='كارت صنف'!$H$3),COUNT($AH$2:AH643)+1,"")</f>
        <v/>
      </c>
    </row>
    <row r="645" spans="1:34" s="25" customFormat="1" x14ac:dyDescent="0.2">
      <c r="A645" s="27"/>
      <c r="B645" s="28"/>
      <c r="C645" s="29"/>
      <c r="D645" s="29" t="str">
        <f>IFERROR(VLOOKUP(C645,'تكويد صنف'!$A$5:B1142,2,FALSE),"")</f>
        <v/>
      </c>
      <c r="E645" s="30"/>
      <c r="F645" s="31"/>
      <c r="G645" s="30"/>
      <c r="AH645" s="25" t="str">
        <f>IF(AND(NOT(ISERR(FIND('كارت صنف'!$H$1,D645&amp;C645))),E645&gt;='كارت صنف'!$H$2,E645&lt;='كارت صنف'!$H$3),COUNT($AH$2:AH644)+1,"")</f>
        <v/>
      </c>
    </row>
    <row r="646" spans="1:34" s="25" customFormat="1" x14ac:dyDescent="0.2">
      <c r="A646" s="27"/>
      <c r="B646" s="28"/>
      <c r="C646" s="29"/>
      <c r="D646" s="29" t="str">
        <f>IFERROR(VLOOKUP(C646,'تكويد صنف'!$A$5:B1143,2,FALSE),"")</f>
        <v/>
      </c>
      <c r="E646" s="30"/>
      <c r="F646" s="31"/>
      <c r="G646" s="30"/>
      <c r="AH646" s="25" t="str">
        <f>IF(AND(NOT(ISERR(FIND('كارت صنف'!$H$1,D646&amp;C646))),E646&gt;='كارت صنف'!$H$2,E646&lt;='كارت صنف'!$H$3),COUNT($AH$2:AH645)+1,"")</f>
        <v/>
      </c>
    </row>
    <row r="647" spans="1:34" s="25" customFormat="1" x14ac:dyDescent="0.2">
      <c r="A647" s="27"/>
      <c r="B647" s="28"/>
      <c r="C647" s="29"/>
      <c r="D647" s="29" t="str">
        <f>IFERROR(VLOOKUP(C647,'تكويد صنف'!$A$5:B1144,2,FALSE),"")</f>
        <v/>
      </c>
      <c r="E647" s="30"/>
      <c r="F647" s="31"/>
      <c r="G647" s="30"/>
      <c r="AH647" s="25" t="str">
        <f>IF(AND(NOT(ISERR(FIND('كارت صنف'!$H$1,D647&amp;C647))),E647&gt;='كارت صنف'!$H$2,E647&lt;='كارت صنف'!$H$3),COUNT($AH$2:AH646)+1,"")</f>
        <v/>
      </c>
    </row>
    <row r="648" spans="1:34" s="25" customFormat="1" x14ac:dyDescent="0.2">
      <c r="A648" s="27"/>
      <c r="B648" s="28"/>
      <c r="C648" s="29"/>
      <c r="D648" s="29" t="str">
        <f>IFERROR(VLOOKUP(C648,'تكويد صنف'!$A$5:B1145,2,FALSE),"")</f>
        <v/>
      </c>
      <c r="E648" s="30"/>
      <c r="F648" s="31"/>
      <c r="G648" s="30"/>
      <c r="AH648" s="25" t="str">
        <f>IF(AND(NOT(ISERR(FIND('كارت صنف'!$H$1,D648&amp;C648))),E648&gt;='كارت صنف'!$H$2,E648&lt;='كارت صنف'!$H$3),COUNT($AH$2:AH647)+1,"")</f>
        <v/>
      </c>
    </row>
    <row r="649" spans="1:34" s="25" customFormat="1" x14ac:dyDescent="0.2">
      <c r="A649" s="27"/>
      <c r="B649" s="28"/>
      <c r="C649" s="29"/>
      <c r="D649" s="29" t="str">
        <f>IFERROR(VLOOKUP(C649,'تكويد صنف'!$A$5:B1146,2,FALSE),"")</f>
        <v/>
      </c>
      <c r="E649" s="30"/>
      <c r="F649" s="31"/>
      <c r="G649" s="30"/>
      <c r="AH649" s="25" t="str">
        <f>IF(AND(NOT(ISERR(FIND('كارت صنف'!$H$1,D649&amp;C649))),E649&gt;='كارت صنف'!$H$2,E649&lt;='كارت صنف'!$H$3),COUNT($AH$2:AH648)+1,"")</f>
        <v/>
      </c>
    </row>
    <row r="650" spans="1:34" s="25" customFormat="1" x14ac:dyDescent="0.2">
      <c r="A650" s="27"/>
      <c r="B650" s="28"/>
      <c r="C650" s="29"/>
      <c r="D650" s="29" t="str">
        <f>IFERROR(VLOOKUP(C650,'تكويد صنف'!$A$5:B1147,2,FALSE),"")</f>
        <v/>
      </c>
      <c r="E650" s="30"/>
      <c r="F650" s="31"/>
      <c r="G650" s="30"/>
      <c r="AH650" s="25" t="str">
        <f>IF(AND(NOT(ISERR(FIND('كارت صنف'!$H$1,D650&amp;C650))),E650&gt;='كارت صنف'!$H$2,E650&lt;='كارت صنف'!$H$3),COUNT($AH$2:AH649)+1,"")</f>
        <v/>
      </c>
    </row>
    <row r="651" spans="1:34" s="25" customFormat="1" x14ac:dyDescent="0.2">
      <c r="A651" s="27"/>
      <c r="B651" s="28"/>
      <c r="C651" s="29"/>
      <c r="D651" s="29" t="str">
        <f>IFERROR(VLOOKUP(C651,'تكويد صنف'!$A$5:B1148,2,FALSE),"")</f>
        <v/>
      </c>
      <c r="E651" s="30"/>
      <c r="F651" s="31"/>
      <c r="G651" s="30"/>
      <c r="AH651" s="25" t="str">
        <f>IF(AND(NOT(ISERR(FIND('كارت صنف'!$H$1,D651&amp;C651))),E651&gt;='كارت صنف'!$H$2,E651&lt;='كارت صنف'!$H$3),COUNT($AH$2:AH650)+1,"")</f>
        <v/>
      </c>
    </row>
    <row r="652" spans="1:34" s="25" customFormat="1" x14ac:dyDescent="0.2">
      <c r="A652" s="27"/>
      <c r="B652" s="28"/>
      <c r="C652" s="29"/>
      <c r="D652" s="29" t="str">
        <f>IFERROR(VLOOKUP(C652,'تكويد صنف'!$A$5:B1149,2,FALSE),"")</f>
        <v/>
      </c>
      <c r="E652" s="30"/>
      <c r="F652" s="31"/>
      <c r="G652" s="30"/>
      <c r="AH652" s="25" t="str">
        <f>IF(AND(NOT(ISERR(FIND('كارت صنف'!$H$1,D652&amp;C652))),E652&gt;='كارت صنف'!$H$2,E652&lt;='كارت صنف'!$H$3),COUNT($AH$2:AH651)+1,"")</f>
        <v/>
      </c>
    </row>
    <row r="653" spans="1:34" s="25" customFormat="1" x14ac:dyDescent="0.2">
      <c r="A653" s="27"/>
      <c r="B653" s="28"/>
      <c r="C653" s="29"/>
      <c r="D653" s="29" t="str">
        <f>IFERROR(VLOOKUP(C653,'تكويد صنف'!$A$5:B1150,2,FALSE),"")</f>
        <v/>
      </c>
      <c r="E653" s="30"/>
      <c r="F653" s="31"/>
      <c r="G653" s="30"/>
      <c r="AH653" s="25" t="str">
        <f>IF(AND(NOT(ISERR(FIND('كارت صنف'!$H$1,D653&amp;C653))),E653&gt;='كارت صنف'!$H$2,E653&lt;='كارت صنف'!$H$3),COUNT($AH$2:AH652)+1,"")</f>
        <v/>
      </c>
    </row>
    <row r="654" spans="1:34" s="25" customFormat="1" x14ac:dyDescent="0.2">
      <c r="A654" s="27"/>
      <c r="B654" s="28"/>
      <c r="C654" s="29"/>
      <c r="D654" s="29" t="str">
        <f>IFERROR(VLOOKUP(C654,'تكويد صنف'!$A$5:B1151,2,FALSE),"")</f>
        <v/>
      </c>
      <c r="E654" s="30"/>
      <c r="F654" s="31"/>
      <c r="G654" s="30"/>
      <c r="AH654" s="25" t="str">
        <f>IF(AND(NOT(ISERR(FIND('كارت صنف'!$H$1,D654&amp;C654))),E654&gt;='كارت صنف'!$H$2,E654&lt;='كارت صنف'!$H$3),COUNT($AH$2:AH653)+1,"")</f>
        <v/>
      </c>
    </row>
    <row r="655" spans="1:34" s="25" customFormat="1" x14ac:dyDescent="0.2">
      <c r="A655" s="27"/>
      <c r="B655" s="28"/>
      <c r="C655" s="29"/>
      <c r="D655" s="29" t="str">
        <f>IFERROR(VLOOKUP(C655,'تكويد صنف'!$A$5:B1152,2,FALSE),"")</f>
        <v/>
      </c>
      <c r="E655" s="30"/>
      <c r="F655" s="31"/>
      <c r="G655" s="30"/>
      <c r="AH655" s="25" t="str">
        <f>IF(AND(NOT(ISERR(FIND('كارت صنف'!$H$1,D655&amp;C655))),E655&gt;='كارت صنف'!$H$2,E655&lt;='كارت صنف'!$H$3),COUNT($AH$2:AH654)+1,"")</f>
        <v/>
      </c>
    </row>
    <row r="656" spans="1:34" s="25" customFormat="1" x14ac:dyDescent="0.2">
      <c r="A656" s="27"/>
      <c r="B656" s="28"/>
      <c r="C656" s="29"/>
      <c r="D656" s="29" t="str">
        <f>IFERROR(VLOOKUP(C656,'تكويد صنف'!$A$5:B1153,2,FALSE),"")</f>
        <v/>
      </c>
      <c r="E656" s="30"/>
      <c r="F656" s="31"/>
      <c r="G656" s="30"/>
      <c r="AH656" s="25" t="str">
        <f>IF(AND(NOT(ISERR(FIND('كارت صنف'!$H$1,D656&amp;C656))),E656&gt;='كارت صنف'!$H$2,E656&lt;='كارت صنف'!$H$3),COUNT($AH$2:AH655)+1,"")</f>
        <v/>
      </c>
    </row>
    <row r="657" spans="1:34" s="25" customFormat="1" x14ac:dyDescent="0.2">
      <c r="A657" s="27"/>
      <c r="B657" s="28"/>
      <c r="C657" s="29"/>
      <c r="D657" s="29" t="str">
        <f>IFERROR(VLOOKUP(C657,'تكويد صنف'!$A$5:B1154,2,FALSE),"")</f>
        <v/>
      </c>
      <c r="E657" s="30"/>
      <c r="F657" s="31"/>
      <c r="G657" s="30"/>
      <c r="AH657" s="25" t="str">
        <f>IF(AND(NOT(ISERR(FIND('كارت صنف'!$H$1,D657&amp;C657))),E657&gt;='كارت صنف'!$H$2,E657&lt;='كارت صنف'!$H$3),COUNT($AH$2:AH656)+1,"")</f>
        <v/>
      </c>
    </row>
    <row r="658" spans="1:34" s="25" customFormat="1" x14ac:dyDescent="0.2">
      <c r="A658" s="27"/>
      <c r="B658" s="28"/>
      <c r="C658" s="29"/>
      <c r="D658" s="29" t="str">
        <f>IFERROR(VLOOKUP(C658,'تكويد صنف'!$A$5:B1155,2,FALSE),"")</f>
        <v/>
      </c>
      <c r="E658" s="30"/>
      <c r="F658" s="31"/>
      <c r="G658" s="30"/>
      <c r="AH658" s="25" t="str">
        <f>IF(AND(NOT(ISERR(FIND('كارت صنف'!$H$1,D658&amp;C658))),E658&gt;='كارت صنف'!$H$2,E658&lt;='كارت صنف'!$H$3),COUNT($AH$2:AH657)+1,"")</f>
        <v/>
      </c>
    </row>
    <row r="659" spans="1:34" s="25" customFormat="1" x14ac:dyDescent="0.2">
      <c r="A659" s="27"/>
      <c r="B659" s="28"/>
      <c r="C659" s="29"/>
      <c r="D659" s="29" t="str">
        <f>IFERROR(VLOOKUP(C659,'تكويد صنف'!$A$5:B1156,2,FALSE),"")</f>
        <v/>
      </c>
      <c r="E659" s="30"/>
      <c r="F659" s="31"/>
      <c r="G659" s="30"/>
      <c r="AH659" s="25" t="str">
        <f>IF(AND(NOT(ISERR(FIND('كارت صنف'!$H$1,D659&amp;C659))),E659&gt;='كارت صنف'!$H$2,E659&lt;='كارت صنف'!$H$3),COUNT($AH$2:AH658)+1,"")</f>
        <v/>
      </c>
    </row>
    <row r="660" spans="1:34" s="25" customFormat="1" x14ac:dyDescent="0.2">
      <c r="A660" s="27"/>
      <c r="B660" s="28"/>
      <c r="C660" s="29"/>
      <c r="D660" s="29" t="str">
        <f>IFERROR(VLOOKUP(C660,'تكويد صنف'!$A$5:B1157,2,FALSE),"")</f>
        <v/>
      </c>
      <c r="E660" s="30"/>
      <c r="F660" s="31"/>
      <c r="G660" s="30"/>
      <c r="AH660" s="25" t="str">
        <f>IF(AND(NOT(ISERR(FIND('كارت صنف'!$H$1,D660&amp;C660))),E660&gt;='كارت صنف'!$H$2,E660&lt;='كارت صنف'!$H$3),COUNT($AH$2:AH659)+1,"")</f>
        <v/>
      </c>
    </row>
    <row r="661" spans="1:34" s="25" customFormat="1" x14ac:dyDescent="0.2">
      <c r="A661" s="27"/>
      <c r="B661" s="28"/>
      <c r="C661" s="29"/>
      <c r="D661" s="29" t="str">
        <f>IFERROR(VLOOKUP(C661,'تكويد صنف'!$A$5:B1158,2,FALSE),"")</f>
        <v/>
      </c>
      <c r="E661" s="30"/>
      <c r="F661" s="31"/>
      <c r="G661" s="30"/>
      <c r="AH661" s="25" t="str">
        <f>IF(AND(NOT(ISERR(FIND('كارت صنف'!$H$1,D661&amp;C661))),E661&gt;='كارت صنف'!$H$2,E661&lt;='كارت صنف'!$H$3),COUNT($AH$2:AH660)+1,"")</f>
        <v/>
      </c>
    </row>
    <row r="662" spans="1:34" s="25" customFormat="1" x14ac:dyDescent="0.2">
      <c r="A662" s="27"/>
      <c r="B662" s="28"/>
      <c r="C662" s="29"/>
      <c r="D662" s="29" t="str">
        <f>IFERROR(VLOOKUP(C662,'تكويد صنف'!$A$5:B1159,2,FALSE),"")</f>
        <v/>
      </c>
      <c r="E662" s="30"/>
      <c r="F662" s="31"/>
      <c r="G662" s="30"/>
      <c r="AH662" s="25" t="str">
        <f>IF(AND(NOT(ISERR(FIND('كارت صنف'!$H$1,D662&amp;C662))),E662&gt;='كارت صنف'!$H$2,E662&lt;='كارت صنف'!$H$3),COUNT($AH$2:AH661)+1,"")</f>
        <v/>
      </c>
    </row>
    <row r="663" spans="1:34" s="25" customFormat="1" x14ac:dyDescent="0.2">
      <c r="A663" s="27"/>
      <c r="B663" s="28"/>
      <c r="C663" s="29"/>
      <c r="D663" s="29" t="str">
        <f>IFERROR(VLOOKUP(C663,'تكويد صنف'!$A$5:B1160,2,FALSE),"")</f>
        <v/>
      </c>
      <c r="E663" s="30"/>
      <c r="F663" s="31"/>
      <c r="G663" s="30"/>
      <c r="AH663" s="25" t="str">
        <f>IF(AND(NOT(ISERR(FIND('كارت صنف'!$H$1,D663&amp;C663))),E663&gt;='كارت صنف'!$H$2,E663&lt;='كارت صنف'!$H$3),COUNT($AH$2:AH662)+1,"")</f>
        <v/>
      </c>
    </row>
    <row r="664" spans="1:34" s="25" customFormat="1" x14ac:dyDescent="0.2">
      <c r="A664" s="27"/>
      <c r="B664" s="28"/>
      <c r="C664" s="29"/>
      <c r="D664" s="29" t="str">
        <f>IFERROR(VLOOKUP(C664,'تكويد صنف'!$A$5:B1161,2,FALSE),"")</f>
        <v/>
      </c>
      <c r="E664" s="30"/>
      <c r="F664" s="31"/>
      <c r="G664" s="30"/>
      <c r="AH664" s="25" t="str">
        <f>IF(AND(NOT(ISERR(FIND('كارت صنف'!$H$1,D664&amp;C664))),E664&gt;='كارت صنف'!$H$2,E664&lt;='كارت صنف'!$H$3),COUNT($AH$2:AH663)+1,"")</f>
        <v/>
      </c>
    </row>
    <row r="665" spans="1:34" s="25" customFormat="1" x14ac:dyDescent="0.2">
      <c r="A665" s="27"/>
      <c r="B665" s="28"/>
      <c r="C665" s="29"/>
      <c r="D665" s="29" t="str">
        <f>IFERROR(VLOOKUP(C665,'تكويد صنف'!$A$5:B1162,2,FALSE),"")</f>
        <v/>
      </c>
      <c r="E665" s="30"/>
      <c r="F665" s="31"/>
      <c r="G665" s="30"/>
      <c r="AH665" s="25" t="str">
        <f>IF(AND(NOT(ISERR(FIND('كارت صنف'!$H$1,D665&amp;C665))),E665&gt;='كارت صنف'!$H$2,E665&lt;='كارت صنف'!$H$3),COUNT($AH$2:AH664)+1,"")</f>
        <v/>
      </c>
    </row>
    <row r="666" spans="1:34" s="25" customFormat="1" x14ac:dyDescent="0.2">
      <c r="A666" s="27"/>
      <c r="B666" s="28"/>
      <c r="C666" s="29"/>
      <c r="D666" s="29" t="str">
        <f>IFERROR(VLOOKUP(C666,'تكويد صنف'!$A$5:B1163,2,FALSE),"")</f>
        <v/>
      </c>
      <c r="E666" s="30"/>
      <c r="F666" s="31"/>
      <c r="G666" s="30"/>
      <c r="AH666" s="25" t="str">
        <f>IF(AND(NOT(ISERR(FIND('كارت صنف'!$H$1,D666&amp;C666))),E666&gt;='كارت صنف'!$H$2,E666&lt;='كارت صنف'!$H$3),COUNT($AH$2:AH665)+1,"")</f>
        <v/>
      </c>
    </row>
    <row r="667" spans="1:34" s="25" customFormat="1" x14ac:dyDescent="0.2">
      <c r="A667" s="27"/>
      <c r="B667" s="28"/>
      <c r="C667" s="29"/>
      <c r="D667" s="29" t="str">
        <f>IFERROR(VLOOKUP(C667,'تكويد صنف'!$A$5:B1164,2,FALSE),"")</f>
        <v/>
      </c>
      <c r="E667" s="30"/>
      <c r="F667" s="31"/>
      <c r="G667" s="30"/>
      <c r="AH667" s="25" t="str">
        <f>IF(AND(NOT(ISERR(FIND('كارت صنف'!$H$1,D667&amp;C667))),E667&gt;='كارت صنف'!$H$2,E667&lt;='كارت صنف'!$H$3),COUNT($AH$2:AH666)+1,"")</f>
        <v/>
      </c>
    </row>
    <row r="668" spans="1:34" s="25" customFormat="1" x14ac:dyDescent="0.2">
      <c r="A668" s="27"/>
      <c r="B668" s="28"/>
      <c r="C668" s="29"/>
      <c r="D668" s="29" t="str">
        <f>IFERROR(VLOOKUP(C668,'تكويد صنف'!$A$5:B1165,2,FALSE),"")</f>
        <v/>
      </c>
      <c r="E668" s="30"/>
      <c r="F668" s="31"/>
      <c r="G668" s="30"/>
      <c r="AH668" s="25" t="str">
        <f>IF(AND(NOT(ISERR(FIND('كارت صنف'!$H$1,D668&amp;C668))),E668&gt;='كارت صنف'!$H$2,E668&lt;='كارت صنف'!$H$3),COUNT($AH$2:AH667)+1,"")</f>
        <v/>
      </c>
    </row>
    <row r="669" spans="1:34" s="25" customFormat="1" x14ac:dyDescent="0.2">
      <c r="A669" s="27"/>
      <c r="B669" s="28"/>
      <c r="C669" s="29"/>
      <c r="D669" s="29" t="str">
        <f>IFERROR(VLOOKUP(C669,'تكويد صنف'!$A$5:B1166,2,FALSE),"")</f>
        <v/>
      </c>
      <c r="E669" s="30"/>
      <c r="F669" s="31"/>
      <c r="G669" s="30"/>
      <c r="AH669" s="25" t="str">
        <f>IF(AND(NOT(ISERR(FIND('كارت صنف'!$H$1,D669&amp;C669))),E669&gt;='كارت صنف'!$H$2,E669&lt;='كارت صنف'!$H$3),COUNT($AH$2:AH668)+1,"")</f>
        <v/>
      </c>
    </row>
    <row r="670" spans="1:34" s="25" customFormat="1" x14ac:dyDescent="0.2">
      <c r="A670" s="27"/>
      <c r="B670" s="28"/>
      <c r="C670" s="29"/>
      <c r="D670" s="29" t="str">
        <f>IFERROR(VLOOKUP(C670,'تكويد صنف'!$A$5:B1167,2,FALSE),"")</f>
        <v/>
      </c>
      <c r="E670" s="30"/>
      <c r="F670" s="31"/>
      <c r="G670" s="30"/>
      <c r="AH670" s="25" t="str">
        <f>IF(AND(NOT(ISERR(FIND('كارت صنف'!$H$1,D670&amp;C670))),E670&gt;='كارت صنف'!$H$2,E670&lt;='كارت صنف'!$H$3),COUNT($AH$2:AH669)+1,"")</f>
        <v/>
      </c>
    </row>
    <row r="671" spans="1:34" s="25" customFormat="1" x14ac:dyDescent="0.2">
      <c r="A671" s="27"/>
      <c r="B671" s="28"/>
      <c r="C671" s="29"/>
      <c r="D671" s="29" t="str">
        <f>IFERROR(VLOOKUP(C671,'تكويد صنف'!$A$5:B1168,2,FALSE),"")</f>
        <v/>
      </c>
      <c r="E671" s="30"/>
      <c r="F671" s="31"/>
      <c r="G671" s="30"/>
      <c r="AH671" s="25" t="str">
        <f>IF(AND(NOT(ISERR(FIND('كارت صنف'!$H$1,D671&amp;C671))),E671&gt;='كارت صنف'!$H$2,E671&lt;='كارت صنف'!$H$3),COUNT($AH$2:AH670)+1,"")</f>
        <v/>
      </c>
    </row>
    <row r="672" spans="1:34" s="25" customFormat="1" x14ac:dyDescent="0.2">
      <c r="A672" s="27"/>
      <c r="B672" s="28"/>
      <c r="C672" s="29"/>
      <c r="D672" s="29" t="str">
        <f>IFERROR(VLOOKUP(C672,'تكويد صنف'!$A$5:B1169,2,FALSE),"")</f>
        <v/>
      </c>
      <c r="E672" s="30"/>
      <c r="F672" s="31"/>
      <c r="G672" s="30"/>
      <c r="AH672" s="25" t="str">
        <f>IF(AND(NOT(ISERR(FIND('كارت صنف'!$H$1,D672&amp;C672))),E672&gt;='كارت صنف'!$H$2,E672&lt;='كارت صنف'!$H$3),COUNT($AH$2:AH671)+1,"")</f>
        <v/>
      </c>
    </row>
    <row r="673" spans="1:34" s="25" customFormat="1" x14ac:dyDescent="0.2">
      <c r="A673" s="27"/>
      <c r="B673" s="28"/>
      <c r="C673" s="29"/>
      <c r="D673" s="29" t="str">
        <f>IFERROR(VLOOKUP(C673,'تكويد صنف'!$A$5:B1170,2,FALSE),"")</f>
        <v/>
      </c>
      <c r="E673" s="30"/>
      <c r="F673" s="31"/>
      <c r="G673" s="30"/>
      <c r="AH673" s="25" t="str">
        <f>IF(AND(NOT(ISERR(FIND('كارت صنف'!$H$1,D673&amp;C673))),E673&gt;='كارت صنف'!$H$2,E673&lt;='كارت صنف'!$H$3),COUNT($AH$2:AH672)+1,"")</f>
        <v/>
      </c>
    </row>
    <row r="674" spans="1:34" s="25" customFormat="1" x14ac:dyDescent="0.2">
      <c r="A674" s="27"/>
      <c r="B674" s="28"/>
      <c r="C674" s="29"/>
      <c r="D674" s="29" t="str">
        <f>IFERROR(VLOOKUP(C674,'تكويد صنف'!$A$5:B1171,2,FALSE),"")</f>
        <v/>
      </c>
      <c r="E674" s="30"/>
      <c r="F674" s="31"/>
      <c r="G674" s="30"/>
      <c r="AH674" s="25" t="str">
        <f>IF(AND(NOT(ISERR(FIND('كارت صنف'!$H$1,D674&amp;C674))),E674&gt;='كارت صنف'!$H$2,E674&lt;='كارت صنف'!$H$3),COUNT($AH$2:AH673)+1,"")</f>
        <v/>
      </c>
    </row>
    <row r="675" spans="1:34" s="25" customFormat="1" x14ac:dyDescent="0.2">
      <c r="A675" s="27"/>
      <c r="B675" s="28"/>
      <c r="C675" s="29"/>
      <c r="D675" s="29" t="str">
        <f>IFERROR(VLOOKUP(C675,'تكويد صنف'!$A$5:B1172,2,FALSE),"")</f>
        <v/>
      </c>
      <c r="E675" s="30"/>
      <c r="F675" s="31"/>
      <c r="G675" s="30"/>
      <c r="AH675" s="25" t="str">
        <f>IF(AND(NOT(ISERR(FIND('كارت صنف'!$H$1,D675&amp;C675))),E675&gt;='كارت صنف'!$H$2,E675&lt;='كارت صنف'!$H$3),COUNT($AH$2:AH674)+1,"")</f>
        <v/>
      </c>
    </row>
    <row r="676" spans="1:34" s="25" customFormat="1" x14ac:dyDescent="0.2">
      <c r="A676" s="27"/>
      <c r="B676" s="28"/>
      <c r="C676" s="29"/>
      <c r="D676" s="29" t="str">
        <f>IFERROR(VLOOKUP(C676,'تكويد صنف'!$A$5:B1173,2,FALSE),"")</f>
        <v/>
      </c>
      <c r="E676" s="30"/>
      <c r="F676" s="31"/>
      <c r="G676" s="30"/>
      <c r="AH676" s="25" t="str">
        <f>IF(AND(NOT(ISERR(FIND('كارت صنف'!$H$1,D676&amp;C676))),E676&gt;='كارت صنف'!$H$2,E676&lt;='كارت صنف'!$H$3),COUNT($AH$2:AH675)+1,"")</f>
        <v/>
      </c>
    </row>
    <row r="677" spans="1:34" s="25" customFormat="1" x14ac:dyDescent="0.2">
      <c r="A677" s="27"/>
      <c r="B677" s="28"/>
      <c r="C677" s="29"/>
      <c r="D677" s="29" t="str">
        <f>IFERROR(VLOOKUP(C677,'تكويد صنف'!$A$5:B1174,2,FALSE),"")</f>
        <v/>
      </c>
      <c r="E677" s="30"/>
      <c r="F677" s="31"/>
      <c r="G677" s="30"/>
      <c r="AH677" s="25" t="str">
        <f>IF(AND(NOT(ISERR(FIND('كارت صنف'!$H$1,D677&amp;C677))),E677&gt;='كارت صنف'!$H$2,E677&lt;='كارت صنف'!$H$3),COUNT($AH$2:AH676)+1,"")</f>
        <v/>
      </c>
    </row>
    <row r="678" spans="1:34" s="25" customFormat="1" x14ac:dyDescent="0.2">
      <c r="A678" s="27"/>
      <c r="B678" s="28"/>
      <c r="C678" s="29"/>
      <c r="D678" s="29" t="str">
        <f>IFERROR(VLOOKUP(C678,'تكويد صنف'!$A$5:B1175,2,FALSE),"")</f>
        <v/>
      </c>
      <c r="E678" s="30"/>
      <c r="F678" s="31"/>
      <c r="G678" s="30"/>
      <c r="AH678" s="25" t="str">
        <f>IF(AND(NOT(ISERR(FIND('كارت صنف'!$H$1,D678&amp;C678))),E678&gt;='كارت صنف'!$H$2,E678&lt;='كارت صنف'!$H$3),COUNT($AH$2:AH677)+1,"")</f>
        <v/>
      </c>
    </row>
    <row r="679" spans="1:34" s="25" customFormat="1" x14ac:dyDescent="0.2">
      <c r="A679" s="27"/>
      <c r="B679" s="28"/>
      <c r="C679" s="29"/>
      <c r="D679" s="29" t="str">
        <f>IFERROR(VLOOKUP(C679,'تكويد صنف'!$A$5:B1176,2,FALSE),"")</f>
        <v/>
      </c>
      <c r="E679" s="30"/>
      <c r="F679" s="31"/>
      <c r="G679" s="30"/>
      <c r="AH679" s="25" t="str">
        <f>IF(AND(NOT(ISERR(FIND('كارت صنف'!$H$1,D679&amp;C679))),E679&gt;='كارت صنف'!$H$2,E679&lt;='كارت صنف'!$H$3),COUNT($AH$2:AH678)+1,"")</f>
        <v/>
      </c>
    </row>
    <row r="680" spans="1:34" s="25" customFormat="1" x14ac:dyDescent="0.2">
      <c r="A680" s="27"/>
      <c r="B680" s="28"/>
      <c r="C680" s="29"/>
      <c r="D680" s="29" t="str">
        <f>IFERROR(VLOOKUP(C680,'تكويد صنف'!$A$5:B1177,2,FALSE),"")</f>
        <v/>
      </c>
      <c r="E680" s="30"/>
      <c r="F680" s="31"/>
      <c r="G680" s="30"/>
      <c r="AH680" s="25" t="str">
        <f>IF(AND(NOT(ISERR(FIND('كارت صنف'!$H$1,D680&amp;C680))),E680&gt;='كارت صنف'!$H$2,E680&lt;='كارت صنف'!$H$3),COUNT($AH$2:AH679)+1,"")</f>
        <v/>
      </c>
    </row>
    <row r="681" spans="1:34" s="25" customFormat="1" x14ac:dyDescent="0.2">
      <c r="A681" s="27"/>
      <c r="B681" s="28"/>
      <c r="C681" s="29"/>
      <c r="D681" s="29" t="str">
        <f>IFERROR(VLOOKUP(C681,'تكويد صنف'!$A$5:B1178,2,FALSE),"")</f>
        <v/>
      </c>
      <c r="E681" s="30"/>
      <c r="F681" s="31"/>
      <c r="G681" s="30"/>
      <c r="AH681" s="25" t="str">
        <f>IF(AND(NOT(ISERR(FIND('كارت صنف'!$H$1,D681&amp;C681))),E681&gt;='كارت صنف'!$H$2,E681&lt;='كارت صنف'!$H$3),COUNT($AH$2:AH680)+1,"")</f>
        <v/>
      </c>
    </row>
    <row r="682" spans="1:34" s="25" customFormat="1" x14ac:dyDescent="0.2">
      <c r="A682" s="27"/>
      <c r="B682" s="28"/>
      <c r="C682" s="29"/>
      <c r="D682" s="29" t="str">
        <f>IFERROR(VLOOKUP(C682,'تكويد صنف'!$A$5:B1179,2,FALSE),"")</f>
        <v/>
      </c>
      <c r="E682" s="30"/>
      <c r="F682" s="31"/>
      <c r="G682" s="30"/>
      <c r="AH682" s="25" t="str">
        <f>IF(AND(NOT(ISERR(FIND('كارت صنف'!$H$1,D682&amp;C682))),E682&gt;='كارت صنف'!$H$2,E682&lt;='كارت صنف'!$H$3),COUNT($AH$2:AH681)+1,"")</f>
        <v/>
      </c>
    </row>
    <row r="683" spans="1:34" s="25" customFormat="1" x14ac:dyDescent="0.2">
      <c r="A683" s="27"/>
      <c r="B683" s="28"/>
      <c r="C683" s="29"/>
      <c r="D683" s="29" t="str">
        <f>IFERROR(VLOOKUP(C683,'تكويد صنف'!$A$5:B1180,2,FALSE),"")</f>
        <v/>
      </c>
      <c r="E683" s="30"/>
      <c r="F683" s="31"/>
      <c r="G683" s="30"/>
      <c r="AH683" s="25" t="str">
        <f>IF(AND(NOT(ISERR(FIND('كارت صنف'!$H$1,D683&amp;C683))),E683&gt;='كارت صنف'!$H$2,E683&lt;='كارت صنف'!$H$3),COUNT($AH$2:AH682)+1,"")</f>
        <v/>
      </c>
    </row>
    <row r="684" spans="1:34" s="25" customFormat="1" x14ac:dyDescent="0.2">
      <c r="A684" s="27"/>
      <c r="B684" s="28"/>
      <c r="C684" s="29"/>
      <c r="D684" s="29" t="str">
        <f>IFERROR(VLOOKUP(C684,'تكويد صنف'!$A$5:B1181,2,FALSE),"")</f>
        <v/>
      </c>
      <c r="E684" s="30"/>
      <c r="F684" s="31"/>
      <c r="G684" s="30"/>
      <c r="AH684" s="25" t="str">
        <f>IF(AND(NOT(ISERR(FIND('كارت صنف'!$H$1,D684&amp;C684))),E684&gt;='كارت صنف'!$H$2,E684&lt;='كارت صنف'!$H$3),COUNT($AH$2:AH683)+1,"")</f>
        <v/>
      </c>
    </row>
    <row r="685" spans="1:34" s="25" customFormat="1" x14ac:dyDescent="0.2">
      <c r="A685" s="27"/>
      <c r="B685" s="28"/>
      <c r="C685" s="29"/>
      <c r="D685" s="29" t="str">
        <f>IFERROR(VLOOKUP(C685,'تكويد صنف'!$A$5:B1182,2,FALSE),"")</f>
        <v/>
      </c>
      <c r="E685" s="30"/>
      <c r="F685" s="31"/>
      <c r="G685" s="30"/>
      <c r="AH685" s="25" t="str">
        <f>IF(AND(NOT(ISERR(FIND('كارت صنف'!$H$1,D685&amp;C685))),E685&gt;='كارت صنف'!$H$2,E685&lt;='كارت صنف'!$H$3),COUNT($AH$2:AH684)+1,"")</f>
        <v/>
      </c>
    </row>
    <row r="686" spans="1:34" s="25" customFormat="1" x14ac:dyDescent="0.2">
      <c r="A686" s="27"/>
      <c r="B686" s="28"/>
      <c r="C686" s="29"/>
      <c r="D686" s="29" t="str">
        <f>IFERROR(VLOOKUP(C686,'تكويد صنف'!$A$5:B1183,2,FALSE),"")</f>
        <v/>
      </c>
      <c r="E686" s="30"/>
      <c r="F686" s="31"/>
      <c r="G686" s="30"/>
      <c r="AH686" s="25" t="str">
        <f>IF(AND(NOT(ISERR(FIND('كارت صنف'!$H$1,D686&amp;C686))),E686&gt;='كارت صنف'!$H$2,E686&lt;='كارت صنف'!$H$3),COUNT($AH$2:AH685)+1,"")</f>
        <v/>
      </c>
    </row>
    <row r="687" spans="1:34" s="25" customFormat="1" x14ac:dyDescent="0.2">
      <c r="A687" s="27"/>
      <c r="B687" s="28"/>
      <c r="C687" s="29"/>
      <c r="D687" s="29" t="str">
        <f>IFERROR(VLOOKUP(C687,'تكويد صنف'!$A$5:B1184,2,FALSE),"")</f>
        <v/>
      </c>
      <c r="E687" s="30"/>
      <c r="F687" s="31"/>
      <c r="G687" s="30"/>
      <c r="AH687" s="25" t="str">
        <f>IF(AND(NOT(ISERR(FIND('كارت صنف'!$H$1,D687&amp;C687))),E687&gt;='كارت صنف'!$H$2,E687&lt;='كارت صنف'!$H$3),COUNT($AH$2:AH686)+1,"")</f>
        <v/>
      </c>
    </row>
    <row r="688" spans="1:34" s="25" customFormat="1" x14ac:dyDescent="0.2">
      <c r="A688" s="27"/>
      <c r="B688" s="28"/>
      <c r="C688" s="29"/>
      <c r="D688" s="29" t="str">
        <f>IFERROR(VLOOKUP(C688,'تكويد صنف'!$A$5:B1185,2,FALSE),"")</f>
        <v/>
      </c>
      <c r="E688" s="30"/>
      <c r="F688" s="31"/>
      <c r="G688" s="30"/>
      <c r="AH688" s="25" t="str">
        <f>IF(AND(NOT(ISERR(FIND('كارت صنف'!$H$1,D688&amp;C688))),E688&gt;='كارت صنف'!$H$2,E688&lt;='كارت صنف'!$H$3),COUNT($AH$2:AH687)+1,"")</f>
        <v/>
      </c>
    </row>
    <row r="689" spans="1:34" s="25" customFormat="1" x14ac:dyDescent="0.2">
      <c r="A689" s="27"/>
      <c r="B689" s="28"/>
      <c r="C689" s="29"/>
      <c r="D689" s="29" t="str">
        <f>IFERROR(VLOOKUP(C689,'تكويد صنف'!$A$5:B1186,2,FALSE),"")</f>
        <v/>
      </c>
      <c r="E689" s="30"/>
      <c r="F689" s="31"/>
      <c r="G689" s="30"/>
      <c r="AH689" s="25" t="str">
        <f>IF(AND(NOT(ISERR(FIND('كارت صنف'!$H$1,D689&amp;C689))),E689&gt;='كارت صنف'!$H$2,E689&lt;='كارت صنف'!$H$3),COUNT($AH$2:AH688)+1,"")</f>
        <v/>
      </c>
    </row>
    <row r="690" spans="1:34" s="25" customFormat="1" x14ac:dyDescent="0.2">
      <c r="A690" s="27"/>
      <c r="B690" s="28"/>
      <c r="C690" s="29"/>
      <c r="D690" s="29" t="str">
        <f>IFERROR(VLOOKUP(C690,'تكويد صنف'!$A$5:B1187,2,FALSE),"")</f>
        <v/>
      </c>
      <c r="E690" s="30"/>
      <c r="F690" s="31"/>
      <c r="G690" s="30"/>
      <c r="AH690" s="25" t="str">
        <f>IF(AND(NOT(ISERR(FIND('كارت صنف'!$H$1,D690&amp;C690))),E690&gt;='كارت صنف'!$H$2,E690&lt;='كارت صنف'!$H$3),COUNT($AH$2:AH689)+1,"")</f>
        <v/>
      </c>
    </row>
    <row r="691" spans="1:34" s="25" customFormat="1" x14ac:dyDescent="0.2">
      <c r="A691" s="27"/>
      <c r="B691" s="28"/>
      <c r="C691" s="29"/>
      <c r="D691" s="29" t="str">
        <f>IFERROR(VLOOKUP(C691,'تكويد صنف'!$A$5:B1188,2,FALSE),"")</f>
        <v/>
      </c>
      <c r="E691" s="30"/>
      <c r="F691" s="31"/>
      <c r="G691" s="30"/>
      <c r="AH691" s="25" t="str">
        <f>IF(AND(NOT(ISERR(FIND('كارت صنف'!$H$1,D691&amp;C691))),E691&gt;='كارت صنف'!$H$2,E691&lt;='كارت صنف'!$H$3),COUNT($AH$2:AH690)+1,"")</f>
        <v/>
      </c>
    </row>
    <row r="692" spans="1:34" s="25" customFormat="1" x14ac:dyDescent="0.2">
      <c r="A692" s="27"/>
      <c r="B692" s="28"/>
      <c r="C692" s="29"/>
      <c r="D692" s="29" t="str">
        <f>IFERROR(VLOOKUP(C692,'تكويد صنف'!$A$5:B1189,2,FALSE),"")</f>
        <v/>
      </c>
      <c r="E692" s="30"/>
      <c r="F692" s="31"/>
      <c r="G692" s="30"/>
      <c r="AH692" s="25" t="str">
        <f>IF(AND(NOT(ISERR(FIND('كارت صنف'!$H$1,D692&amp;C692))),E692&gt;='كارت صنف'!$H$2,E692&lt;='كارت صنف'!$H$3),COUNT($AH$2:AH691)+1,"")</f>
        <v/>
      </c>
    </row>
    <row r="693" spans="1:34" s="25" customFormat="1" x14ac:dyDescent="0.2">
      <c r="A693" s="27"/>
      <c r="B693" s="28"/>
      <c r="C693" s="29"/>
      <c r="D693" s="29" t="str">
        <f>IFERROR(VLOOKUP(C693,'تكويد صنف'!$A$5:B1190,2,FALSE),"")</f>
        <v/>
      </c>
      <c r="E693" s="30"/>
      <c r="F693" s="31"/>
      <c r="G693" s="30"/>
      <c r="AH693" s="25" t="str">
        <f>IF(AND(NOT(ISERR(FIND('كارت صنف'!$H$1,D693&amp;C693))),E693&gt;='كارت صنف'!$H$2,E693&lt;='كارت صنف'!$H$3),COUNT($AH$2:AH692)+1,"")</f>
        <v/>
      </c>
    </row>
    <row r="694" spans="1:34" s="25" customFormat="1" x14ac:dyDescent="0.2">
      <c r="A694" s="27"/>
      <c r="B694" s="28"/>
      <c r="C694" s="29"/>
      <c r="D694" s="29" t="str">
        <f>IFERROR(VLOOKUP(C694,'تكويد صنف'!$A$5:B1191,2,FALSE),"")</f>
        <v/>
      </c>
      <c r="E694" s="30"/>
      <c r="F694" s="31"/>
      <c r="G694" s="30"/>
      <c r="AH694" s="25" t="str">
        <f>IF(AND(NOT(ISERR(FIND('كارت صنف'!$H$1,D694&amp;C694))),E694&gt;='كارت صنف'!$H$2,E694&lt;='كارت صنف'!$H$3),COUNT($AH$2:AH693)+1,"")</f>
        <v/>
      </c>
    </row>
    <row r="695" spans="1:34" s="25" customFormat="1" x14ac:dyDescent="0.2">
      <c r="A695" s="27"/>
      <c r="B695" s="28"/>
      <c r="C695" s="29"/>
      <c r="D695" s="29" t="str">
        <f>IFERROR(VLOOKUP(C695,'تكويد صنف'!$A$5:B1192,2,FALSE),"")</f>
        <v/>
      </c>
      <c r="E695" s="30"/>
      <c r="F695" s="31"/>
      <c r="G695" s="30"/>
      <c r="AH695" s="25" t="str">
        <f>IF(AND(NOT(ISERR(FIND('كارت صنف'!$H$1,D695&amp;C695))),E695&gt;='كارت صنف'!$H$2,E695&lt;='كارت صنف'!$H$3),COUNT($AH$2:AH694)+1,"")</f>
        <v/>
      </c>
    </row>
    <row r="696" spans="1:34" s="25" customFormat="1" x14ac:dyDescent="0.2">
      <c r="A696" s="27"/>
      <c r="B696" s="28"/>
      <c r="C696" s="29"/>
      <c r="D696" s="29" t="str">
        <f>IFERROR(VLOOKUP(C696,'تكويد صنف'!$A$5:B1193,2,FALSE),"")</f>
        <v/>
      </c>
      <c r="E696" s="30"/>
      <c r="F696" s="31"/>
      <c r="G696" s="30"/>
      <c r="AH696" s="25" t="str">
        <f>IF(AND(NOT(ISERR(FIND('كارت صنف'!$H$1,D696&amp;C696))),E696&gt;='كارت صنف'!$H$2,E696&lt;='كارت صنف'!$H$3),COUNT($AH$2:AH695)+1,"")</f>
        <v/>
      </c>
    </row>
    <row r="697" spans="1:34" s="25" customFormat="1" x14ac:dyDescent="0.2">
      <c r="A697" s="27"/>
      <c r="B697" s="28"/>
      <c r="C697" s="29"/>
      <c r="D697" s="29" t="str">
        <f>IFERROR(VLOOKUP(C697,'تكويد صنف'!$A$5:B1194,2,FALSE),"")</f>
        <v/>
      </c>
      <c r="E697" s="30"/>
      <c r="F697" s="31"/>
      <c r="G697" s="30"/>
      <c r="AH697" s="25" t="str">
        <f>IF(AND(NOT(ISERR(FIND('كارت صنف'!$H$1,D697&amp;C697))),E697&gt;='كارت صنف'!$H$2,E697&lt;='كارت صنف'!$H$3),COUNT($AH$2:AH696)+1,"")</f>
        <v/>
      </c>
    </row>
    <row r="698" spans="1:34" s="25" customFormat="1" x14ac:dyDescent="0.2">
      <c r="A698" s="27"/>
      <c r="B698" s="28"/>
      <c r="C698" s="29"/>
      <c r="D698" s="29" t="str">
        <f>IFERROR(VLOOKUP(C698,'تكويد صنف'!$A$5:B1195,2,FALSE),"")</f>
        <v/>
      </c>
      <c r="E698" s="30"/>
      <c r="F698" s="31"/>
      <c r="G698" s="30"/>
      <c r="AH698" s="25" t="str">
        <f>IF(AND(NOT(ISERR(FIND('كارت صنف'!$H$1,D698&amp;C698))),E698&gt;='كارت صنف'!$H$2,E698&lt;='كارت صنف'!$H$3),COUNT($AH$2:AH697)+1,"")</f>
        <v/>
      </c>
    </row>
    <row r="699" spans="1:34" s="25" customFormat="1" x14ac:dyDescent="0.2">
      <c r="A699" s="27"/>
      <c r="B699" s="28"/>
      <c r="C699" s="29"/>
      <c r="D699" s="29" t="str">
        <f>IFERROR(VLOOKUP(C699,'تكويد صنف'!$A$5:B1196,2,FALSE),"")</f>
        <v/>
      </c>
      <c r="E699" s="30"/>
      <c r="F699" s="31"/>
      <c r="G699" s="30"/>
      <c r="AH699" s="25" t="str">
        <f>IF(AND(NOT(ISERR(FIND('كارت صنف'!$H$1,D699&amp;C699))),E699&gt;='كارت صنف'!$H$2,E699&lt;='كارت صنف'!$H$3),COUNT($AH$2:AH698)+1,"")</f>
        <v/>
      </c>
    </row>
    <row r="700" spans="1:34" s="25" customFormat="1" x14ac:dyDescent="0.2">
      <c r="A700" s="27"/>
      <c r="B700" s="28"/>
      <c r="C700" s="29"/>
      <c r="D700" s="29" t="str">
        <f>IFERROR(VLOOKUP(C700,'تكويد صنف'!$A$5:B1197,2,FALSE),"")</f>
        <v/>
      </c>
      <c r="E700" s="30"/>
      <c r="F700" s="31"/>
      <c r="G700" s="30"/>
      <c r="AH700" s="25" t="str">
        <f>IF(AND(NOT(ISERR(FIND('كارت صنف'!$H$1,D700&amp;C700))),E700&gt;='كارت صنف'!$H$2,E700&lt;='كارت صنف'!$H$3),COUNT($AH$2:AH699)+1,"")</f>
        <v/>
      </c>
    </row>
    <row r="701" spans="1:34" s="25" customFormat="1" x14ac:dyDescent="0.2">
      <c r="A701" s="27"/>
      <c r="B701" s="28"/>
      <c r="C701" s="29"/>
      <c r="D701" s="29" t="str">
        <f>IFERROR(VLOOKUP(C701,'تكويد صنف'!$A$5:B1198,2,FALSE),"")</f>
        <v/>
      </c>
      <c r="E701" s="30"/>
      <c r="F701" s="31"/>
      <c r="G701" s="30"/>
      <c r="AH701" s="25" t="str">
        <f>IF(AND(NOT(ISERR(FIND('كارت صنف'!$H$1,D701&amp;C701))),E701&gt;='كارت صنف'!$H$2,E701&lt;='كارت صنف'!$H$3),COUNT($AH$2:AH700)+1,"")</f>
        <v/>
      </c>
    </row>
    <row r="702" spans="1:34" s="25" customFormat="1" x14ac:dyDescent="0.2">
      <c r="A702" s="27"/>
      <c r="B702" s="28"/>
      <c r="C702" s="29"/>
      <c r="D702" s="29" t="str">
        <f>IFERROR(VLOOKUP(C702,'تكويد صنف'!$A$5:B1199,2,FALSE),"")</f>
        <v/>
      </c>
      <c r="E702" s="30"/>
      <c r="F702" s="31"/>
      <c r="G702" s="30"/>
      <c r="AH702" s="25" t="str">
        <f>IF(AND(NOT(ISERR(FIND('كارت صنف'!$H$1,D702&amp;C702))),E702&gt;='كارت صنف'!$H$2,E702&lt;='كارت صنف'!$H$3),COUNT($AH$2:AH701)+1,"")</f>
        <v/>
      </c>
    </row>
    <row r="703" spans="1:34" s="25" customFormat="1" x14ac:dyDescent="0.2">
      <c r="A703" s="27"/>
      <c r="B703" s="28"/>
      <c r="C703" s="29"/>
      <c r="D703" s="29" t="str">
        <f>IFERROR(VLOOKUP(C703,'تكويد صنف'!$A$5:B1200,2,FALSE),"")</f>
        <v/>
      </c>
      <c r="E703" s="30"/>
      <c r="F703" s="31"/>
      <c r="G703" s="30"/>
      <c r="AH703" s="25" t="str">
        <f>IF(AND(NOT(ISERR(FIND('كارت صنف'!$H$1,D703&amp;C703))),E703&gt;='كارت صنف'!$H$2,E703&lt;='كارت صنف'!$H$3),COUNT($AH$2:AH702)+1,"")</f>
        <v/>
      </c>
    </row>
    <row r="704" spans="1:34" s="25" customFormat="1" x14ac:dyDescent="0.2">
      <c r="A704" s="27"/>
      <c r="B704" s="28"/>
      <c r="C704" s="29"/>
      <c r="D704" s="29" t="str">
        <f>IFERROR(VLOOKUP(C704,'تكويد صنف'!$A$5:B1201,2,FALSE),"")</f>
        <v/>
      </c>
      <c r="E704" s="30"/>
      <c r="F704" s="31"/>
      <c r="G704" s="30"/>
      <c r="AH704" s="25" t="str">
        <f>IF(AND(NOT(ISERR(FIND('كارت صنف'!$H$1,D704&amp;C704))),E704&gt;='كارت صنف'!$H$2,E704&lt;='كارت صنف'!$H$3),COUNT($AH$2:AH703)+1,"")</f>
        <v/>
      </c>
    </row>
    <row r="705" spans="1:34" s="25" customFormat="1" x14ac:dyDescent="0.2">
      <c r="A705" s="27"/>
      <c r="B705" s="28"/>
      <c r="C705" s="29"/>
      <c r="D705" s="29" t="str">
        <f>IFERROR(VLOOKUP(C705,'تكويد صنف'!$A$5:B1202,2,FALSE),"")</f>
        <v/>
      </c>
      <c r="E705" s="30"/>
      <c r="F705" s="31"/>
      <c r="G705" s="30"/>
      <c r="AH705" s="25" t="str">
        <f>IF(AND(NOT(ISERR(FIND('كارت صنف'!$H$1,D705&amp;C705))),E705&gt;='كارت صنف'!$H$2,E705&lt;='كارت صنف'!$H$3),COUNT($AH$2:AH704)+1,"")</f>
        <v/>
      </c>
    </row>
    <row r="706" spans="1:34" s="25" customFormat="1" x14ac:dyDescent="0.2">
      <c r="A706" s="27"/>
      <c r="B706" s="28"/>
      <c r="C706" s="29"/>
      <c r="D706" s="29" t="str">
        <f>IFERROR(VLOOKUP(C706,'تكويد صنف'!$A$5:B1203,2,FALSE),"")</f>
        <v/>
      </c>
      <c r="E706" s="30"/>
      <c r="F706" s="31"/>
      <c r="G706" s="30"/>
      <c r="AH706" s="25" t="str">
        <f>IF(AND(NOT(ISERR(FIND('كارت صنف'!$H$1,D706&amp;C706))),E706&gt;='كارت صنف'!$H$2,E706&lt;='كارت صنف'!$H$3),COUNT($AH$2:AH705)+1,"")</f>
        <v/>
      </c>
    </row>
    <row r="707" spans="1:34" s="25" customFormat="1" x14ac:dyDescent="0.2">
      <c r="A707" s="27"/>
      <c r="B707" s="28"/>
      <c r="C707" s="29"/>
      <c r="D707" s="29" t="str">
        <f>IFERROR(VLOOKUP(C707,'تكويد صنف'!$A$5:B1204,2,FALSE),"")</f>
        <v/>
      </c>
      <c r="E707" s="30"/>
      <c r="F707" s="31"/>
      <c r="G707" s="30"/>
      <c r="AH707" s="25" t="str">
        <f>IF(AND(NOT(ISERR(FIND('كارت صنف'!$H$1,D707&amp;C707))),E707&gt;='كارت صنف'!$H$2,E707&lt;='كارت صنف'!$H$3),COUNT($AH$2:AH706)+1,"")</f>
        <v/>
      </c>
    </row>
    <row r="708" spans="1:34" s="25" customFormat="1" x14ac:dyDescent="0.2">
      <c r="A708" s="27"/>
      <c r="B708" s="28"/>
      <c r="C708" s="29"/>
      <c r="D708" s="29" t="str">
        <f>IFERROR(VLOOKUP(C708,'تكويد صنف'!$A$5:B1205,2,FALSE),"")</f>
        <v/>
      </c>
      <c r="E708" s="30"/>
      <c r="F708" s="31"/>
      <c r="G708" s="30"/>
      <c r="AH708" s="25" t="str">
        <f>IF(AND(NOT(ISERR(FIND('كارت صنف'!$H$1,D708&amp;C708))),E708&gt;='كارت صنف'!$H$2,E708&lt;='كارت صنف'!$H$3),COUNT($AH$2:AH707)+1,"")</f>
        <v/>
      </c>
    </row>
    <row r="709" spans="1:34" s="25" customFormat="1" x14ac:dyDescent="0.2">
      <c r="A709" s="27"/>
      <c r="B709" s="28"/>
      <c r="C709" s="29"/>
      <c r="D709" s="29" t="str">
        <f>IFERROR(VLOOKUP(C709,'تكويد صنف'!$A$5:B1206,2,FALSE),"")</f>
        <v/>
      </c>
      <c r="E709" s="30"/>
      <c r="F709" s="31"/>
      <c r="G709" s="30"/>
      <c r="AH709" s="25" t="str">
        <f>IF(AND(NOT(ISERR(FIND('كارت صنف'!$H$1,D709&amp;C709))),E709&gt;='كارت صنف'!$H$2,E709&lt;='كارت صنف'!$H$3),COUNT($AH$2:AH708)+1,"")</f>
        <v/>
      </c>
    </row>
    <row r="710" spans="1:34" s="25" customFormat="1" x14ac:dyDescent="0.2">
      <c r="A710" s="27"/>
      <c r="B710" s="28"/>
      <c r="C710" s="29"/>
      <c r="D710" s="29" t="str">
        <f>IFERROR(VLOOKUP(C710,'تكويد صنف'!$A$5:B1207,2,FALSE),"")</f>
        <v/>
      </c>
      <c r="E710" s="30"/>
      <c r="F710" s="31"/>
      <c r="G710" s="30"/>
      <c r="AH710" s="25" t="str">
        <f>IF(AND(NOT(ISERR(FIND('كارت صنف'!$H$1,D710&amp;C710))),E710&gt;='كارت صنف'!$H$2,E710&lt;='كارت صنف'!$H$3),COUNT($AH$2:AH709)+1,"")</f>
        <v/>
      </c>
    </row>
    <row r="711" spans="1:34" s="25" customFormat="1" x14ac:dyDescent="0.2">
      <c r="A711" s="27"/>
      <c r="B711" s="28"/>
      <c r="C711" s="29"/>
      <c r="D711" s="29" t="str">
        <f>IFERROR(VLOOKUP(C711,'تكويد صنف'!$A$5:B1208,2,FALSE),"")</f>
        <v/>
      </c>
      <c r="E711" s="30"/>
      <c r="F711" s="31"/>
      <c r="G711" s="30"/>
      <c r="AH711" s="25" t="str">
        <f>IF(AND(NOT(ISERR(FIND('كارت صنف'!$H$1,D711&amp;C711))),E711&gt;='كارت صنف'!$H$2,E711&lt;='كارت صنف'!$H$3),COUNT($AH$2:AH710)+1,"")</f>
        <v/>
      </c>
    </row>
    <row r="712" spans="1:34" s="25" customFormat="1" x14ac:dyDescent="0.2">
      <c r="A712" s="27"/>
      <c r="B712" s="28"/>
      <c r="C712" s="29"/>
      <c r="D712" s="29" t="str">
        <f>IFERROR(VLOOKUP(C712,'تكويد صنف'!$A$5:B1209,2,FALSE),"")</f>
        <v/>
      </c>
      <c r="E712" s="30"/>
      <c r="F712" s="31"/>
      <c r="G712" s="30"/>
      <c r="AH712" s="25" t="str">
        <f>IF(AND(NOT(ISERR(FIND('كارت صنف'!$H$1,D712&amp;C712))),E712&gt;='كارت صنف'!$H$2,E712&lt;='كارت صنف'!$H$3),COUNT($AH$2:AH711)+1,"")</f>
        <v/>
      </c>
    </row>
    <row r="713" spans="1:34" s="25" customFormat="1" x14ac:dyDescent="0.2">
      <c r="A713" s="27"/>
      <c r="B713" s="28"/>
      <c r="C713" s="29"/>
      <c r="D713" s="29" t="str">
        <f>IFERROR(VLOOKUP(C713,'تكويد صنف'!$A$5:B1210,2,FALSE),"")</f>
        <v/>
      </c>
      <c r="E713" s="30"/>
      <c r="F713" s="31"/>
      <c r="G713" s="30"/>
      <c r="AH713" s="25" t="str">
        <f>IF(AND(NOT(ISERR(FIND('كارت صنف'!$H$1,D713&amp;C713))),E713&gt;='كارت صنف'!$H$2,E713&lt;='كارت صنف'!$H$3),COUNT($AH$2:AH712)+1,"")</f>
        <v/>
      </c>
    </row>
    <row r="714" spans="1:34" s="25" customFormat="1" x14ac:dyDescent="0.2">
      <c r="A714" s="27"/>
      <c r="B714" s="28"/>
      <c r="C714" s="29"/>
      <c r="D714" s="29" t="str">
        <f>IFERROR(VLOOKUP(C714,'تكويد صنف'!$A$5:B1211,2,FALSE),"")</f>
        <v/>
      </c>
      <c r="E714" s="30"/>
      <c r="F714" s="31"/>
      <c r="G714" s="30"/>
      <c r="AH714" s="25" t="str">
        <f>IF(AND(NOT(ISERR(FIND('كارت صنف'!$H$1,D714&amp;C714))),E714&gt;='كارت صنف'!$H$2,E714&lt;='كارت صنف'!$H$3),COUNT($AH$2:AH713)+1,"")</f>
        <v/>
      </c>
    </row>
    <row r="715" spans="1:34" s="25" customFormat="1" x14ac:dyDescent="0.2">
      <c r="A715" s="27"/>
      <c r="B715" s="28"/>
      <c r="C715" s="29"/>
      <c r="D715" s="29" t="str">
        <f>IFERROR(VLOOKUP(C715,'تكويد صنف'!$A$5:B1212,2,FALSE),"")</f>
        <v/>
      </c>
      <c r="E715" s="30"/>
      <c r="F715" s="31"/>
      <c r="G715" s="30"/>
      <c r="AH715" s="25" t="str">
        <f>IF(AND(NOT(ISERR(FIND('كارت صنف'!$H$1,D715&amp;C715))),E715&gt;='كارت صنف'!$H$2,E715&lt;='كارت صنف'!$H$3),COUNT($AH$2:AH714)+1,"")</f>
        <v/>
      </c>
    </row>
    <row r="716" spans="1:34" s="25" customFormat="1" x14ac:dyDescent="0.2">
      <c r="A716" s="27"/>
      <c r="B716" s="28"/>
      <c r="C716" s="29"/>
      <c r="D716" s="29" t="str">
        <f>IFERROR(VLOOKUP(C716,'تكويد صنف'!$A$5:B1213,2,FALSE),"")</f>
        <v/>
      </c>
      <c r="E716" s="30"/>
      <c r="F716" s="31"/>
      <c r="G716" s="30"/>
      <c r="AH716" s="25" t="str">
        <f>IF(AND(NOT(ISERR(FIND('كارت صنف'!$H$1,D716&amp;C716))),E716&gt;='كارت صنف'!$H$2,E716&lt;='كارت صنف'!$H$3),COUNT($AH$2:AH715)+1,"")</f>
        <v/>
      </c>
    </row>
    <row r="717" spans="1:34" s="25" customFormat="1" x14ac:dyDescent="0.2">
      <c r="A717" s="27"/>
      <c r="B717" s="28"/>
      <c r="C717" s="29"/>
      <c r="D717" s="29" t="str">
        <f>IFERROR(VLOOKUP(C717,'تكويد صنف'!$A$5:B1214,2,FALSE),"")</f>
        <v/>
      </c>
      <c r="E717" s="30"/>
      <c r="F717" s="31"/>
      <c r="G717" s="30"/>
      <c r="AH717" s="25" t="str">
        <f>IF(AND(NOT(ISERR(FIND('كارت صنف'!$H$1,D717&amp;C717))),E717&gt;='كارت صنف'!$H$2,E717&lt;='كارت صنف'!$H$3),COUNT($AH$2:AH716)+1,"")</f>
        <v/>
      </c>
    </row>
    <row r="718" spans="1:34" s="25" customFormat="1" x14ac:dyDescent="0.2">
      <c r="A718" s="27"/>
      <c r="B718" s="28"/>
      <c r="C718" s="29"/>
      <c r="D718" s="29" t="str">
        <f>IFERROR(VLOOKUP(C718,'تكويد صنف'!$A$5:B1215,2,FALSE),"")</f>
        <v/>
      </c>
      <c r="E718" s="30"/>
      <c r="F718" s="31"/>
      <c r="G718" s="30"/>
      <c r="AH718" s="25" t="str">
        <f>IF(AND(NOT(ISERR(FIND('كارت صنف'!$H$1,D718&amp;C718))),E718&gt;='كارت صنف'!$H$2,E718&lt;='كارت صنف'!$H$3),COUNT($AH$2:AH717)+1,"")</f>
        <v/>
      </c>
    </row>
    <row r="719" spans="1:34" s="25" customFormat="1" x14ac:dyDescent="0.2">
      <c r="A719" s="27"/>
      <c r="B719" s="28"/>
      <c r="C719" s="29"/>
      <c r="D719" s="29" t="str">
        <f>IFERROR(VLOOKUP(C719,'تكويد صنف'!$A$5:B1216,2,FALSE),"")</f>
        <v/>
      </c>
      <c r="E719" s="30"/>
      <c r="F719" s="31"/>
      <c r="G719" s="30"/>
      <c r="AH719" s="25" t="str">
        <f>IF(AND(NOT(ISERR(FIND('كارت صنف'!$H$1,D719&amp;C719))),E719&gt;='كارت صنف'!$H$2,E719&lt;='كارت صنف'!$H$3),COUNT($AH$2:AH718)+1,"")</f>
        <v/>
      </c>
    </row>
    <row r="720" spans="1:34" s="25" customFormat="1" x14ac:dyDescent="0.2">
      <c r="A720" s="27"/>
      <c r="B720" s="28"/>
      <c r="C720" s="29"/>
      <c r="D720" s="29" t="str">
        <f>IFERROR(VLOOKUP(C720,'تكويد صنف'!$A$5:B1217,2,FALSE),"")</f>
        <v/>
      </c>
      <c r="E720" s="30"/>
      <c r="F720" s="31"/>
      <c r="G720" s="30"/>
      <c r="AH720" s="25" t="str">
        <f>IF(AND(NOT(ISERR(FIND('كارت صنف'!$H$1,D720&amp;C720))),E720&gt;='كارت صنف'!$H$2,E720&lt;='كارت صنف'!$H$3),COUNT($AH$2:AH719)+1,"")</f>
        <v/>
      </c>
    </row>
    <row r="721" spans="1:34" s="25" customFormat="1" x14ac:dyDescent="0.2">
      <c r="A721" s="27"/>
      <c r="B721" s="28"/>
      <c r="C721" s="29"/>
      <c r="D721" s="29" t="str">
        <f>IFERROR(VLOOKUP(C721,'تكويد صنف'!$A$5:B1218,2,FALSE),"")</f>
        <v/>
      </c>
      <c r="E721" s="30"/>
      <c r="F721" s="31"/>
      <c r="G721" s="30"/>
      <c r="AH721" s="25" t="str">
        <f>IF(AND(NOT(ISERR(FIND('كارت صنف'!$H$1,D721&amp;C721))),E721&gt;='كارت صنف'!$H$2,E721&lt;='كارت صنف'!$H$3),COUNT($AH$2:AH720)+1,"")</f>
        <v/>
      </c>
    </row>
    <row r="722" spans="1:34" s="25" customFormat="1" x14ac:dyDescent="0.2">
      <c r="A722" s="27"/>
      <c r="B722" s="28"/>
      <c r="C722" s="29"/>
      <c r="D722" s="29" t="str">
        <f>IFERROR(VLOOKUP(C722,'تكويد صنف'!$A$5:B1219,2,FALSE),"")</f>
        <v/>
      </c>
      <c r="E722" s="30"/>
      <c r="F722" s="31"/>
      <c r="G722" s="30"/>
      <c r="AH722" s="25" t="str">
        <f>IF(AND(NOT(ISERR(FIND('كارت صنف'!$H$1,D722&amp;C722))),E722&gt;='كارت صنف'!$H$2,E722&lt;='كارت صنف'!$H$3),COUNT($AH$2:AH721)+1,"")</f>
        <v/>
      </c>
    </row>
    <row r="723" spans="1:34" s="25" customFormat="1" x14ac:dyDescent="0.2">
      <c r="A723" s="27"/>
      <c r="B723" s="28"/>
      <c r="C723" s="29"/>
      <c r="D723" s="29" t="str">
        <f>IFERROR(VLOOKUP(C723,'تكويد صنف'!$A$5:B1220,2,FALSE),"")</f>
        <v/>
      </c>
      <c r="E723" s="30"/>
      <c r="F723" s="31"/>
      <c r="G723" s="30"/>
      <c r="AH723" s="25" t="str">
        <f>IF(AND(NOT(ISERR(FIND('كارت صنف'!$H$1,D723&amp;C723))),E723&gt;='كارت صنف'!$H$2,E723&lt;='كارت صنف'!$H$3),COUNT($AH$2:AH722)+1,"")</f>
        <v/>
      </c>
    </row>
    <row r="724" spans="1:34" s="25" customFormat="1" x14ac:dyDescent="0.2">
      <c r="A724" s="27"/>
      <c r="B724" s="28"/>
      <c r="C724" s="29"/>
      <c r="D724" s="29" t="str">
        <f>IFERROR(VLOOKUP(C724,'تكويد صنف'!$A$5:B1221,2,FALSE),"")</f>
        <v/>
      </c>
      <c r="E724" s="30"/>
      <c r="F724" s="31"/>
      <c r="G724" s="30"/>
      <c r="AH724" s="25" t="str">
        <f>IF(AND(NOT(ISERR(FIND('كارت صنف'!$H$1,D724&amp;C724))),E724&gt;='كارت صنف'!$H$2,E724&lt;='كارت صنف'!$H$3),COUNT($AH$2:AH723)+1,"")</f>
        <v/>
      </c>
    </row>
    <row r="725" spans="1:34" s="25" customFormat="1" x14ac:dyDescent="0.2">
      <c r="A725" s="27"/>
      <c r="B725" s="28"/>
      <c r="C725" s="29"/>
      <c r="D725" s="29" t="str">
        <f>IFERROR(VLOOKUP(C725,'تكويد صنف'!$A$5:B1222,2,FALSE),"")</f>
        <v/>
      </c>
      <c r="E725" s="30"/>
      <c r="F725" s="31"/>
      <c r="G725" s="30"/>
      <c r="AH725" s="25" t="str">
        <f>IF(AND(NOT(ISERR(FIND('كارت صنف'!$H$1,D725&amp;C725))),E725&gt;='كارت صنف'!$H$2,E725&lt;='كارت صنف'!$H$3),COUNT($AH$2:AH724)+1,"")</f>
        <v/>
      </c>
    </row>
    <row r="726" spans="1:34" s="25" customFormat="1" x14ac:dyDescent="0.2">
      <c r="A726" s="27"/>
      <c r="B726" s="28"/>
      <c r="C726" s="29"/>
      <c r="D726" s="29" t="str">
        <f>IFERROR(VLOOKUP(C726,'تكويد صنف'!$A$5:B1223,2,FALSE),"")</f>
        <v/>
      </c>
      <c r="E726" s="30"/>
      <c r="F726" s="31"/>
      <c r="G726" s="30"/>
      <c r="AH726" s="25" t="str">
        <f>IF(AND(NOT(ISERR(FIND('كارت صنف'!$H$1,D726&amp;C726))),E726&gt;='كارت صنف'!$H$2,E726&lt;='كارت صنف'!$H$3),COUNT($AH$2:AH725)+1,"")</f>
        <v/>
      </c>
    </row>
    <row r="727" spans="1:34" s="25" customFormat="1" x14ac:dyDescent="0.2">
      <c r="A727" s="27"/>
      <c r="B727" s="28"/>
      <c r="C727" s="29"/>
      <c r="D727" s="29" t="str">
        <f>IFERROR(VLOOKUP(C727,'تكويد صنف'!$A$5:B1224,2,FALSE),"")</f>
        <v/>
      </c>
      <c r="E727" s="30"/>
      <c r="F727" s="31"/>
      <c r="G727" s="30"/>
      <c r="AH727" s="25" t="str">
        <f>IF(AND(NOT(ISERR(FIND('كارت صنف'!$H$1,D727&amp;C727))),E727&gt;='كارت صنف'!$H$2,E727&lt;='كارت صنف'!$H$3),COUNT($AH$2:AH726)+1,"")</f>
        <v/>
      </c>
    </row>
    <row r="728" spans="1:34" s="25" customFormat="1" x14ac:dyDescent="0.2">
      <c r="A728" s="27"/>
      <c r="B728" s="28"/>
      <c r="C728" s="29"/>
      <c r="D728" s="29" t="str">
        <f>IFERROR(VLOOKUP(C728,'تكويد صنف'!$A$5:B1225,2,FALSE),"")</f>
        <v/>
      </c>
      <c r="E728" s="30"/>
      <c r="F728" s="31"/>
      <c r="G728" s="30"/>
      <c r="AH728" s="25" t="str">
        <f>IF(AND(NOT(ISERR(FIND('كارت صنف'!$H$1,D728&amp;C728))),E728&gt;='كارت صنف'!$H$2,E728&lt;='كارت صنف'!$H$3),COUNT($AH$2:AH727)+1,"")</f>
        <v/>
      </c>
    </row>
    <row r="729" spans="1:34" s="25" customFormat="1" x14ac:dyDescent="0.2">
      <c r="A729" s="27"/>
      <c r="B729" s="28"/>
      <c r="C729" s="29"/>
      <c r="D729" s="29" t="str">
        <f>IFERROR(VLOOKUP(C729,'تكويد صنف'!$A$5:B1226,2,FALSE),"")</f>
        <v/>
      </c>
      <c r="E729" s="30"/>
      <c r="F729" s="31"/>
      <c r="G729" s="30"/>
      <c r="AH729" s="25" t="str">
        <f>IF(AND(NOT(ISERR(FIND('كارت صنف'!$H$1,D729&amp;C729))),E729&gt;='كارت صنف'!$H$2,E729&lt;='كارت صنف'!$H$3),COUNT($AH$2:AH728)+1,"")</f>
        <v/>
      </c>
    </row>
    <row r="730" spans="1:34" s="25" customFormat="1" x14ac:dyDescent="0.2">
      <c r="A730" s="27"/>
      <c r="B730" s="28"/>
      <c r="C730" s="29"/>
      <c r="D730" s="29" t="str">
        <f>IFERROR(VLOOKUP(C730,'تكويد صنف'!$A$5:B1227,2,FALSE),"")</f>
        <v/>
      </c>
      <c r="E730" s="30"/>
      <c r="F730" s="31"/>
      <c r="G730" s="30"/>
      <c r="AH730" s="25" t="str">
        <f>IF(AND(NOT(ISERR(FIND('كارت صنف'!$H$1,D730&amp;C730))),E730&gt;='كارت صنف'!$H$2,E730&lt;='كارت صنف'!$H$3),COUNT($AH$2:AH729)+1,"")</f>
        <v/>
      </c>
    </row>
    <row r="731" spans="1:34" s="25" customFormat="1" x14ac:dyDescent="0.2">
      <c r="A731" s="27"/>
      <c r="B731" s="28"/>
      <c r="C731" s="29"/>
      <c r="D731" s="29" t="str">
        <f>IFERROR(VLOOKUP(C731,'تكويد صنف'!$A$5:B1228,2,FALSE),"")</f>
        <v/>
      </c>
      <c r="E731" s="30"/>
      <c r="F731" s="31"/>
      <c r="G731" s="30"/>
      <c r="AH731" s="25" t="str">
        <f>IF(AND(NOT(ISERR(FIND('كارت صنف'!$H$1,D731&amp;C731))),E731&gt;='كارت صنف'!$H$2,E731&lt;='كارت صنف'!$H$3),COUNT($AH$2:AH730)+1,"")</f>
        <v/>
      </c>
    </row>
    <row r="732" spans="1:34" s="25" customFormat="1" x14ac:dyDescent="0.2">
      <c r="A732" s="27"/>
      <c r="B732" s="28"/>
      <c r="C732" s="29"/>
      <c r="D732" s="29" t="str">
        <f>IFERROR(VLOOKUP(C732,'تكويد صنف'!$A$5:B1229,2,FALSE),"")</f>
        <v/>
      </c>
      <c r="E732" s="30"/>
      <c r="F732" s="31"/>
      <c r="G732" s="30"/>
      <c r="AH732" s="25" t="str">
        <f>IF(AND(NOT(ISERR(FIND('كارت صنف'!$H$1,D732&amp;C732))),E732&gt;='كارت صنف'!$H$2,E732&lt;='كارت صنف'!$H$3),COUNT($AH$2:AH731)+1,"")</f>
        <v/>
      </c>
    </row>
    <row r="733" spans="1:34" s="25" customFormat="1" x14ac:dyDescent="0.2">
      <c r="A733" s="27"/>
      <c r="B733" s="28"/>
      <c r="C733" s="29"/>
      <c r="D733" s="29" t="str">
        <f>IFERROR(VLOOKUP(C733,'تكويد صنف'!$A$5:B1230,2,FALSE),"")</f>
        <v/>
      </c>
      <c r="E733" s="30"/>
      <c r="F733" s="31"/>
      <c r="G733" s="30"/>
      <c r="AH733" s="25" t="str">
        <f>IF(AND(NOT(ISERR(FIND('كارت صنف'!$H$1,D733&amp;C733))),E733&gt;='كارت صنف'!$H$2,E733&lt;='كارت صنف'!$H$3),COUNT($AH$2:AH732)+1,"")</f>
        <v/>
      </c>
    </row>
    <row r="734" spans="1:34" s="25" customFormat="1" x14ac:dyDescent="0.2">
      <c r="A734" s="27"/>
      <c r="B734" s="28"/>
      <c r="C734" s="29"/>
      <c r="D734" s="29" t="str">
        <f>IFERROR(VLOOKUP(C734,'تكويد صنف'!$A$5:B1231,2,FALSE),"")</f>
        <v/>
      </c>
      <c r="E734" s="30"/>
      <c r="F734" s="31"/>
      <c r="G734" s="30"/>
      <c r="AH734" s="25" t="str">
        <f>IF(AND(NOT(ISERR(FIND('كارت صنف'!$H$1,D734&amp;C734))),E734&gt;='كارت صنف'!$H$2,E734&lt;='كارت صنف'!$H$3),COUNT($AH$2:AH733)+1,"")</f>
        <v/>
      </c>
    </row>
    <row r="735" spans="1:34" s="25" customFormat="1" x14ac:dyDescent="0.2">
      <c r="A735" s="27"/>
      <c r="B735" s="28"/>
      <c r="C735" s="29"/>
      <c r="D735" s="29" t="str">
        <f>IFERROR(VLOOKUP(C735,'تكويد صنف'!$A$5:B1232,2,FALSE),"")</f>
        <v/>
      </c>
      <c r="E735" s="30"/>
      <c r="F735" s="31"/>
      <c r="G735" s="30"/>
      <c r="AH735" s="25" t="str">
        <f>IF(AND(NOT(ISERR(FIND('كارت صنف'!$H$1,D735&amp;C735))),E735&gt;='كارت صنف'!$H$2,E735&lt;='كارت صنف'!$H$3),COUNT($AH$2:AH734)+1,"")</f>
        <v/>
      </c>
    </row>
    <row r="736" spans="1:34" s="25" customFormat="1" x14ac:dyDescent="0.2">
      <c r="A736" s="27"/>
      <c r="B736" s="28"/>
      <c r="C736" s="29"/>
      <c r="D736" s="29" t="str">
        <f>IFERROR(VLOOKUP(C736,'تكويد صنف'!$A$5:B1233,2,FALSE),"")</f>
        <v/>
      </c>
      <c r="E736" s="30"/>
      <c r="F736" s="31"/>
      <c r="G736" s="30"/>
      <c r="AH736" s="25" t="str">
        <f>IF(AND(NOT(ISERR(FIND('كارت صنف'!$H$1,D736&amp;C736))),E736&gt;='كارت صنف'!$H$2,E736&lt;='كارت صنف'!$H$3),COUNT($AH$2:AH735)+1,"")</f>
        <v/>
      </c>
    </row>
    <row r="737" spans="1:34" s="25" customFormat="1" x14ac:dyDescent="0.2">
      <c r="A737" s="27"/>
      <c r="B737" s="28"/>
      <c r="C737" s="29"/>
      <c r="D737" s="29" t="str">
        <f>IFERROR(VLOOKUP(C737,'تكويد صنف'!$A$5:B1234,2,FALSE),"")</f>
        <v/>
      </c>
      <c r="E737" s="30"/>
      <c r="F737" s="31"/>
      <c r="G737" s="30"/>
      <c r="AH737" s="25" t="str">
        <f>IF(AND(NOT(ISERR(FIND('كارت صنف'!$H$1,D737&amp;C737))),E737&gt;='كارت صنف'!$H$2,E737&lt;='كارت صنف'!$H$3),COUNT($AH$2:AH736)+1,"")</f>
        <v/>
      </c>
    </row>
    <row r="738" spans="1:34" s="25" customFormat="1" x14ac:dyDescent="0.2">
      <c r="A738" s="27"/>
      <c r="B738" s="28"/>
      <c r="C738" s="29"/>
      <c r="D738" s="29" t="str">
        <f>IFERROR(VLOOKUP(C738,'تكويد صنف'!$A$5:B1235,2,FALSE),"")</f>
        <v/>
      </c>
      <c r="E738" s="30"/>
      <c r="F738" s="31"/>
      <c r="G738" s="30"/>
      <c r="AH738" s="25" t="str">
        <f>IF(AND(NOT(ISERR(FIND('كارت صنف'!$H$1,D738&amp;C738))),E738&gt;='كارت صنف'!$H$2,E738&lt;='كارت صنف'!$H$3),COUNT($AH$2:AH737)+1,"")</f>
        <v/>
      </c>
    </row>
    <row r="739" spans="1:34" s="25" customFormat="1" x14ac:dyDescent="0.2">
      <c r="A739" s="27"/>
      <c r="B739" s="28"/>
      <c r="C739" s="29"/>
      <c r="D739" s="29" t="str">
        <f>IFERROR(VLOOKUP(C739,'تكويد صنف'!$A$5:B1236,2,FALSE),"")</f>
        <v/>
      </c>
      <c r="E739" s="30"/>
      <c r="F739" s="31"/>
      <c r="G739" s="30"/>
      <c r="AH739" s="25" t="str">
        <f>IF(AND(NOT(ISERR(FIND('كارت صنف'!$H$1,D739&amp;C739))),E739&gt;='كارت صنف'!$H$2,E739&lt;='كارت صنف'!$H$3),COUNT($AH$2:AH738)+1,"")</f>
        <v/>
      </c>
    </row>
    <row r="740" spans="1:34" s="25" customFormat="1" x14ac:dyDescent="0.2">
      <c r="A740" s="27"/>
      <c r="B740" s="28"/>
      <c r="C740" s="29"/>
      <c r="D740" s="29" t="str">
        <f>IFERROR(VLOOKUP(C740,'تكويد صنف'!$A$5:B1237,2,FALSE),"")</f>
        <v/>
      </c>
      <c r="E740" s="30"/>
      <c r="F740" s="31"/>
      <c r="G740" s="30"/>
      <c r="AH740" s="25" t="str">
        <f>IF(AND(NOT(ISERR(FIND('كارت صنف'!$H$1,D740&amp;C740))),E740&gt;='كارت صنف'!$H$2,E740&lt;='كارت صنف'!$H$3),COUNT($AH$2:AH739)+1,"")</f>
        <v/>
      </c>
    </row>
    <row r="741" spans="1:34" s="25" customFormat="1" x14ac:dyDescent="0.2">
      <c r="A741" s="27"/>
      <c r="B741" s="28"/>
      <c r="C741" s="29"/>
      <c r="D741" s="29" t="str">
        <f>IFERROR(VLOOKUP(C741,'تكويد صنف'!$A$5:B1238,2,FALSE),"")</f>
        <v/>
      </c>
      <c r="E741" s="30"/>
      <c r="F741" s="31"/>
      <c r="G741" s="30"/>
      <c r="AH741" s="25" t="str">
        <f>IF(AND(NOT(ISERR(FIND('كارت صنف'!$H$1,D741&amp;C741))),E741&gt;='كارت صنف'!$H$2,E741&lt;='كارت صنف'!$H$3),COUNT($AH$2:AH740)+1,"")</f>
        <v/>
      </c>
    </row>
    <row r="742" spans="1:34" s="25" customFormat="1" x14ac:dyDescent="0.2">
      <c r="A742" s="27"/>
      <c r="B742" s="28"/>
      <c r="C742" s="29"/>
      <c r="D742" s="29" t="str">
        <f>IFERROR(VLOOKUP(C742,'تكويد صنف'!$A$5:B1239,2,FALSE),"")</f>
        <v/>
      </c>
      <c r="E742" s="30"/>
      <c r="F742" s="31"/>
      <c r="G742" s="30"/>
      <c r="AH742" s="25" t="str">
        <f>IF(AND(NOT(ISERR(FIND('كارت صنف'!$H$1,D742&amp;C742))),E742&gt;='كارت صنف'!$H$2,E742&lt;='كارت صنف'!$H$3),COUNT($AH$2:AH741)+1,"")</f>
        <v/>
      </c>
    </row>
    <row r="743" spans="1:34" s="25" customFormat="1" x14ac:dyDescent="0.2">
      <c r="A743" s="27"/>
      <c r="B743" s="28"/>
      <c r="C743" s="29"/>
      <c r="D743" s="29" t="str">
        <f>IFERROR(VLOOKUP(C743,'تكويد صنف'!$A$5:B1240,2,FALSE),"")</f>
        <v/>
      </c>
      <c r="E743" s="30"/>
      <c r="F743" s="31"/>
      <c r="G743" s="30"/>
      <c r="AH743" s="25" t="str">
        <f>IF(AND(NOT(ISERR(FIND('كارت صنف'!$H$1,D743&amp;C743))),E743&gt;='كارت صنف'!$H$2,E743&lt;='كارت صنف'!$H$3),COUNT($AH$2:AH742)+1,"")</f>
        <v/>
      </c>
    </row>
    <row r="744" spans="1:34" s="25" customFormat="1" x14ac:dyDescent="0.2">
      <c r="A744" s="27"/>
      <c r="B744" s="28"/>
      <c r="C744" s="29"/>
      <c r="D744" s="29" t="str">
        <f>IFERROR(VLOOKUP(C744,'تكويد صنف'!$A$5:B1241,2,FALSE),"")</f>
        <v/>
      </c>
      <c r="E744" s="30"/>
      <c r="F744" s="31"/>
      <c r="G744" s="30"/>
      <c r="AH744" s="25" t="str">
        <f>IF(AND(NOT(ISERR(FIND('كارت صنف'!$H$1,D744&amp;C744))),E744&gt;='كارت صنف'!$H$2,E744&lt;='كارت صنف'!$H$3),COUNT($AH$2:AH743)+1,"")</f>
        <v/>
      </c>
    </row>
    <row r="745" spans="1:34" s="25" customFormat="1" x14ac:dyDescent="0.2">
      <c r="A745" s="27"/>
      <c r="B745" s="28"/>
      <c r="C745" s="29"/>
      <c r="D745" s="29" t="str">
        <f>IFERROR(VLOOKUP(C745,'تكويد صنف'!$A$5:B1242,2,FALSE),"")</f>
        <v/>
      </c>
      <c r="E745" s="30"/>
      <c r="F745" s="31"/>
      <c r="G745" s="30"/>
      <c r="AH745" s="25" t="str">
        <f>IF(AND(NOT(ISERR(FIND('كارت صنف'!$H$1,D745&amp;C745))),E745&gt;='كارت صنف'!$H$2,E745&lt;='كارت صنف'!$H$3),COUNT($AH$2:AH744)+1,"")</f>
        <v/>
      </c>
    </row>
    <row r="746" spans="1:34" s="25" customFormat="1" x14ac:dyDescent="0.2">
      <c r="A746" s="27"/>
      <c r="B746" s="28"/>
      <c r="C746" s="29"/>
      <c r="D746" s="29" t="str">
        <f>IFERROR(VLOOKUP(C746,'تكويد صنف'!$A$5:B1243,2,FALSE),"")</f>
        <v/>
      </c>
      <c r="E746" s="30"/>
      <c r="F746" s="31"/>
      <c r="G746" s="30"/>
      <c r="AH746" s="25" t="str">
        <f>IF(AND(NOT(ISERR(FIND('كارت صنف'!$H$1,D746&amp;C746))),E746&gt;='كارت صنف'!$H$2,E746&lt;='كارت صنف'!$H$3),COUNT($AH$2:AH745)+1,"")</f>
        <v/>
      </c>
    </row>
    <row r="747" spans="1:34" s="25" customFormat="1" x14ac:dyDescent="0.2">
      <c r="A747" s="27"/>
      <c r="B747" s="28"/>
      <c r="C747" s="29"/>
      <c r="D747" s="29" t="str">
        <f>IFERROR(VLOOKUP(C747,'تكويد صنف'!$A$5:B1244,2,FALSE),"")</f>
        <v/>
      </c>
      <c r="E747" s="30"/>
      <c r="F747" s="31"/>
      <c r="G747" s="30"/>
      <c r="AH747" s="25" t="str">
        <f>IF(AND(NOT(ISERR(FIND('كارت صنف'!$H$1,D747&amp;C747))),E747&gt;='كارت صنف'!$H$2,E747&lt;='كارت صنف'!$H$3),COUNT($AH$2:AH746)+1,"")</f>
        <v/>
      </c>
    </row>
    <row r="748" spans="1:34" s="25" customFormat="1" x14ac:dyDescent="0.2">
      <c r="A748" s="27"/>
      <c r="B748" s="28"/>
      <c r="C748" s="29"/>
      <c r="D748" s="29" t="str">
        <f>IFERROR(VLOOKUP(C748,'تكويد صنف'!$A$5:B1245,2,FALSE),"")</f>
        <v/>
      </c>
      <c r="E748" s="30"/>
      <c r="F748" s="31"/>
      <c r="G748" s="30"/>
      <c r="AH748" s="25" t="str">
        <f>IF(AND(NOT(ISERR(FIND('كارت صنف'!$H$1,D748&amp;C748))),E748&gt;='كارت صنف'!$H$2,E748&lt;='كارت صنف'!$H$3),COUNT($AH$2:AH747)+1,"")</f>
        <v/>
      </c>
    </row>
    <row r="749" spans="1:34" s="25" customFormat="1" x14ac:dyDescent="0.2">
      <c r="A749" s="27"/>
      <c r="B749" s="28"/>
      <c r="C749" s="29"/>
      <c r="D749" s="29" t="str">
        <f>IFERROR(VLOOKUP(C749,'تكويد صنف'!$A$5:B1246,2,FALSE),"")</f>
        <v/>
      </c>
      <c r="E749" s="30"/>
      <c r="F749" s="31"/>
      <c r="G749" s="30"/>
      <c r="AH749" s="25" t="str">
        <f>IF(AND(NOT(ISERR(FIND('كارت صنف'!$H$1,D749&amp;C749))),E749&gt;='كارت صنف'!$H$2,E749&lt;='كارت صنف'!$H$3),COUNT($AH$2:AH748)+1,"")</f>
        <v/>
      </c>
    </row>
    <row r="750" spans="1:34" s="25" customFormat="1" x14ac:dyDescent="0.2">
      <c r="A750" s="27"/>
      <c r="B750" s="28"/>
      <c r="C750" s="29"/>
      <c r="D750" s="29" t="str">
        <f>IFERROR(VLOOKUP(C750,'تكويد صنف'!$A$5:B1247,2,FALSE),"")</f>
        <v/>
      </c>
      <c r="E750" s="30"/>
      <c r="F750" s="31"/>
      <c r="G750" s="30"/>
      <c r="AH750" s="25" t="str">
        <f>IF(AND(NOT(ISERR(FIND('كارت صنف'!$H$1,D750&amp;C750))),E750&gt;='كارت صنف'!$H$2,E750&lt;='كارت صنف'!$H$3),COUNT($AH$2:AH749)+1,"")</f>
        <v/>
      </c>
    </row>
    <row r="751" spans="1:34" s="25" customFormat="1" x14ac:dyDescent="0.2">
      <c r="A751" s="27"/>
      <c r="B751" s="28"/>
      <c r="C751" s="29"/>
      <c r="D751" s="29" t="str">
        <f>IFERROR(VLOOKUP(C751,'تكويد صنف'!$A$5:B1248,2,FALSE),"")</f>
        <v/>
      </c>
      <c r="E751" s="30"/>
      <c r="F751" s="31"/>
      <c r="G751" s="30"/>
      <c r="AH751" s="25" t="str">
        <f>IF(AND(NOT(ISERR(FIND('كارت صنف'!$H$1,D751&amp;C751))),E751&gt;='كارت صنف'!$H$2,E751&lt;='كارت صنف'!$H$3),COUNT($AH$2:AH750)+1,"")</f>
        <v/>
      </c>
    </row>
    <row r="752" spans="1:34" s="25" customFormat="1" x14ac:dyDescent="0.2">
      <c r="A752" s="27"/>
      <c r="B752" s="28"/>
      <c r="C752" s="29"/>
      <c r="D752" s="29" t="str">
        <f>IFERROR(VLOOKUP(C752,'تكويد صنف'!$A$5:B1249,2,FALSE),"")</f>
        <v/>
      </c>
      <c r="E752" s="30"/>
      <c r="F752" s="31"/>
      <c r="G752" s="30"/>
      <c r="AH752" s="25" t="str">
        <f>IF(AND(NOT(ISERR(FIND('كارت صنف'!$H$1,D752&amp;C752))),E752&gt;='كارت صنف'!$H$2,E752&lt;='كارت صنف'!$H$3),COUNT($AH$2:AH751)+1,"")</f>
        <v/>
      </c>
    </row>
    <row r="753" spans="1:34" s="25" customFormat="1" x14ac:dyDescent="0.2">
      <c r="A753" s="27"/>
      <c r="B753" s="28"/>
      <c r="C753" s="29"/>
      <c r="D753" s="29" t="str">
        <f>IFERROR(VLOOKUP(C753,'تكويد صنف'!$A$5:B1250,2,FALSE),"")</f>
        <v/>
      </c>
      <c r="E753" s="30"/>
      <c r="F753" s="31"/>
      <c r="G753" s="30"/>
      <c r="AH753" s="25" t="str">
        <f>IF(AND(NOT(ISERR(FIND('كارت صنف'!$H$1,D753&amp;C753))),E753&gt;='كارت صنف'!$H$2,E753&lt;='كارت صنف'!$H$3),COUNT($AH$2:AH752)+1,"")</f>
        <v/>
      </c>
    </row>
    <row r="754" spans="1:34" s="25" customFormat="1" x14ac:dyDescent="0.2">
      <c r="A754" s="27"/>
      <c r="B754" s="28"/>
      <c r="C754" s="29"/>
      <c r="D754" s="29" t="str">
        <f>IFERROR(VLOOKUP(C754,'تكويد صنف'!$A$5:B1251,2,FALSE),"")</f>
        <v/>
      </c>
      <c r="E754" s="30"/>
      <c r="F754" s="31"/>
      <c r="G754" s="30"/>
      <c r="AH754" s="25" t="str">
        <f>IF(AND(NOT(ISERR(FIND('كارت صنف'!$H$1,D754&amp;C754))),E754&gt;='كارت صنف'!$H$2,E754&lt;='كارت صنف'!$H$3),COUNT($AH$2:AH753)+1,"")</f>
        <v/>
      </c>
    </row>
    <row r="755" spans="1:34" s="25" customFormat="1" x14ac:dyDescent="0.2">
      <c r="A755" s="27"/>
      <c r="B755" s="28"/>
      <c r="C755" s="29"/>
      <c r="D755" s="29" t="str">
        <f>IFERROR(VLOOKUP(C755,'تكويد صنف'!$A$5:B1252,2,FALSE),"")</f>
        <v/>
      </c>
      <c r="E755" s="30"/>
      <c r="F755" s="31"/>
      <c r="G755" s="30"/>
      <c r="AH755" s="25" t="str">
        <f>IF(AND(NOT(ISERR(FIND('كارت صنف'!$H$1,D755&amp;C755))),E755&gt;='كارت صنف'!$H$2,E755&lt;='كارت صنف'!$H$3),COUNT($AH$2:AH754)+1,"")</f>
        <v/>
      </c>
    </row>
    <row r="756" spans="1:34" s="25" customFormat="1" x14ac:dyDescent="0.2">
      <c r="A756" s="27"/>
      <c r="B756" s="28"/>
      <c r="C756" s="29"/>
      <c r="D756" s="29" t="str">
        <f>IFERROR(VLOOKUP(C756,'تكويد صنف'!$A$5:B1253,2,FALSE),"")</f>
        <v/>
      </c>
      <c r="E756" s="30"/>
      <c r="F756" s="31"/>
      <c r="G756" s="30"/>
      <c r="AH756" s="25" t="str">
        <f>IF(AND(NOT(ISERR(FIND('كارت صنف'!$H$1,D756&amp;C756))),E756&gt;='كارت صنف'!$H$2,E756&lt;='كارت صنف'!$H$3),COUNT($AH$2:AH755)+1,"")</f>
        <v/>
      </c>
    </row>
    <row r="757" spans="1:34" s="25" customFormat="1" x14ac:dyDescent="0.2">
      <c r="A757" s="27"/>
      <c r="B757" s="28"/>
      <c r="C757" s="29"/>
      <c r="D757" s="29" t="str">
        <f>IFERROR(VLOOKUP(C757,'تكويد صنف'!$A$5:B1254,2,FALSE),"")</f>
        <v/>
      </c>
      <c r="E757" s="30"/>
      <c r="F757" s="31"/>
      <c r="G757" s="30"/>
      <c r="AH757" s="25" t="str">
        <f>IF(AND(NOT(ISERR(FIND('كارت صنف'!$H$1,D757&amp;C757))),E757&gt;='كارت صنف'!$H$2,E757&lt;='كارت صنف'!$H$3),COUNT($AH$2:AH756)+1,"")</f>
        <v/>
      </c>
    </row>
    <row r="758" spans="1:34" s="25" customFormat="1" x14ac:dyDescent="0.2">
      <c r="A758" s="27"/>
      <c r="B758" s="28"/>
      <c r="C758" s="29"/>
      <c r="D758" s="29" t="str">
        <f>IFERROR(VLOOKUP(C758,'تكويد صنف'!$A$5:B1255,2,FALSE),"")</f>
        <v/>
      </c>
      <c r="E758" s="30"/>
      <c r="F758" s="31"/>
      <c r="G758" s="30"/>
      <c r="AH758" s="25" t="str">
        <f>IF(AND(NOT(ISERR(FIND('كارت صنف'!$H$1,D758&amp;C758))),E758&gt;='كارت صنف'!$H$2,E758&lt;='كارت صنف'!$H$3),COUNT($AH$2:AH757)+1,"")</f>
        <v/>
      </c>
    </row>
    <row r="759" spans="1:34" s="25" customFormat="1" x14ac:dyDescent="0.2">
      <c r="A759" s="27"/>
      <c r="B759" s="28"/>
      <c r="C759" s="29"/>
      <c r="D759" s="29" t="str">
        <f>IFERROR(VLOOKUP(C759,'تكويد صنف'!$A$5:B1256,2,FALSE),"")</f>
        <v/>
      </c>
      <c r="E759" s="30"/>
      <c r="F759" s="31"/>
      <c r="G759" s="30"/>
      <c r="AH759" s="25" t="str">
        <f>IF(AND(NOT(ISERR(FIND('كارت صنف'!$H$1,D759&amp;C759))),E759&gt;='كارت صنف'!$H$2,E759&lt;='كارت صنف'!$H$3),COUNT($AH$2:AH758)+1,"")</f>
        <v/>
      </c>
    </row>
    <row r="760" spans="1:34" s="25" customFormat="1" x14ac:dyDescent="0.2">
      <c r="A760" s="27"/>
      <c r="B760" s="28"/>
      <c r="C760" s="29"/>
      <c r="D760" s="29" t="str">
        <f>IFERROR(VLOOKUP(C760,'تكويد صنف'!$A$5:B1257,2,FALSE),"")</f>
        <v/>
      </c>
      <c r="E760" s="30"/>
      <c r="F760" s="31"/>
      <c r="G760" s="30"/>
      <c r="AH760" s="25" t="str">
        <f>IF(AND(NOT(ISERR(FIND('كارت صنف'!$H$1,D760&amp;C760))),E760&gt;='كارت صنف'!$H$2,E760&lt;='كارت صنف'!$H$3),COUNT($AH$2:AH759)+1,"")</f>
        <v/>
      </c>
    </row>
    <row r="761" spans="1:34" s="25" customFormat="1" x14ac:dyDescent="0.2">
      <c r="A761" s="27"/>
      <c r="B761" s="28"/>
      <c r="C761" s="29"/>
      <c r="D761" s="29" t="str">
        <f>IFERROR(VLOOKUP(C761,'تكويد صنف'!$A$5:B1258,2,FALSE),"")</f>
        <v/>
      </c>
      <c r="E761" s="30"/>
      <c r="F761" s="31"/>
      <c r="G761" s="30"/>
      <c r="AH761" s="25" t="str">
        <f>IF(AND(NOT(ISERR(FIND('كارت صنف'!$H$1,D761&amp;C761))),E761&gt;='كارت صنف'!$H$2,E761&lt;='كارت صنف'!$H$3),COUNT($AH$2:AH760)+1,"")</f>
        <v/>
      </c>
    </row>
    <row r="762" spans="1:34" s="25" customFormat="1" x14ac:dyDescent="0.2">
      <c r="A762" s="27"/>
      <c r="B762" s="28"/>
      <c r="C762" s="29"/>
      <c r="D762" s="29" t="str">
        <f>IFERROR(VLOOKUP(C762,'تكويد صنف'!$A$5:B1259,2,FALSE),"")</f>
        <v/>
      </c>
      <c r="E762" s="30"/>
      <c r="F762" s="31"/>
      <c r="G762" s="30"/>
      <c r="AH762" s="25" t="str">
        <f>IF(AND(NOT(ISERR(FIND('كارت صنف'!$H$1,D762&amp;C762))),E762&gt;='كارت صنف'!$H$2,E762&lt;='كارت صنف'!$H$3),COUNT($AH$2:AH761)+1,"")</f>
        <v/>
      </c>
    </row>
    <row r="763" spans="1:34" s="25" customFormat="1" x14ac:dyDescent="0.2">
      <c r="A763" s="27"/>
      <c r="B763" s="28"/>
      <c r="C763" s="29"/>
      <c r="D763" s="29" t="str">
        <f>IFERROR(VLOOKUP(C763,'تكويد صنف'!$A$5:B1260,2,FALSE),"")</f>
        <v/>
      </c>
      <c r="E763" s="30"/>
      <c r="F763" s="31"/>
      <c r="G763" s="30"/>
      <c r="AH763" s="25" t="str">
        <f>IF(AND(NOT(ISERR(FIND('كارت صنف'!$H$1,D763&amp;C763))),E763&gt;='كارت صنف'!$H$2,E763&lt;='كارت صنف'!$H$3),COUNT($AH$2:AH762)+1,"")</f>
        <v/>
      </c>
    </row>
    <row r="764" spans="1:34" s="25" customFormat="1" x14ac:dyDescent="0.2">
      <c r="A764" s="27"/>
      <c r="B764" s="28"/>
      <c r="C764" s="29"/>
      <c r="D764" s="29" t="str">
        <f>IFERROR(VLOOKUP(C764,'تكويد صنف'!$A$5:B1261,2,FALSE),"")</f>
        <v/>
      </c>
      <c r="E764" s="30"/>
      <c r="F764" s="31"/>
      <c r="G764" s="30"/>
      <c r="AH764" s="25" t="str">
        <f>IF(AND(NOT(ISERR(FIND('كارت صنف'!$H$1,D764&amp;C764))),E764&gt;='كارت صنف'!$H$2,E764&lt;='كارت صنف'!$H$3),COUNT($AH$2:AH763)+1,"")</f>
        <v/>
      </c>
    </row>
    <row r="765" spans="1:34" s="25" customFormat="1" x14ac:dyDescent="0.2">
      <c r="A765" s="27"/>
      <c r="B765" s="28"/>
      <c r="C765" s="29"/>
      <c r="D765" s="29" t="str">
        <f>IFERROR(VLOOKUP(C765,'تكويد صنف'!$A$5:B1262,2,FALSE),"")</f>
        <v/>
      </c>
      <c r="E765" s="30"/>
      <c r="F765" s="31"/>
      <c r="G765" s="30"/>
      <c r="AH765" s="25" t="str">
        <f>IF(AND(NOT(ISERR(FIND('كارت صنف'!$H$1,D765&amp;C765))),E765&gt;='كارت صنف'!$H$2,E765&lt;='كارت صنف'!$H$3),COUNT($AH$2:AH764)+1,"")</f>
        <v/>
      </c>
    </row>
    <row r="766" spans="1:34" s="25" customFormat="1" x14ac:dyDescent="0.2">
      <c r="A766" s="27"/>
      <c r="B766" s="28"/>
      <c r="C766" s="29"/>
      <c r="D766" s="29" t="str">
        <f>IFERROR(VLOOKUP(C766,'تكويد صنف'!$A$5:B1263,2,FALSE),"")</f>
        <v/>
      </c>
      <c r="E766" s="30"/>
      <c r="F766" s="31"/>
      <c r="G766" s="30"/>
      <c r="AH766" s="25" t="str">
        <f>IF(AND(NOT(ISERR(FIND('كارت صنف'!$H$1,D766&amp;C766))),E766&gt;='كارت صنف'!$H$2,E766&lt;='كارت صنف'!$H$3),COUNT($AH$2:AH765)+1,"")</f>
        <v/>
      </c>
    </row>
    <row r="767" spans="1:34" s="25" customFormat="1" x14ac:dyDescent="0.2">
      <c r="A767" s="27"/>
      <c r="B767" s="28"/>
      <c r="C767" s="29"/>
      <c r="D767" s="29" t="str">
        <f>IFERROR(VLOOKUP(C767,'تكويد صنف'!$A$5:B1264,2,FALSE),"")</f>
        <v/>
      </c>
      <c r="E767" s="30"/>
      <c r="F767" s="31"/>
      <c r="G767" s="30"/>
      <c r="AH767" s="25" t="str">
        <f>IF(AND(NOT(ISERR(FIND('كارت صنف'!$H$1,D767&amp;C767))),E767&gt;='كارت صنف'!$H$2,E767&lt;='كارت صنف'!$H$3),COUNT($AH$2:AH766)+1,"")</f>
        <v/>
      </c>
    </row>
    <row r="768" spans="1:34" s="25" customFormat="1" x14ac:dyDescent="0.2">
      <c r="A768" s="27"/>
      <c r="B768" s="28"/>
      <c r="C768" s="29"/>
      <c r="D768" s="29" t="str">
        <f>IFERROR(VLOOKUP(C768,'تكويد صنف'!$A$5:B1265,2,FALSE),"")</f>
        <v/>
      </c>
      <c r="E768" s="30"/>
      <c r="F768" s="31"/>
      <c r="G768" s="30"/>
      <c r="AH768" s="25" t="str">
        <f>IF(AND(NOT(ISERR(FIND('كارت صنف'!$H$1,D768&amp;C768))),E768&gt;='كارت صنف'!$H$2,E768&lt;='كارت صنف'!$H$3),COUNT($AH$2:AH767)+1,"")</f>
        <v/>
      </c>
    </row>
    <row r="769" spans="1:34" s="25" customFormat="1" x14ac:dyDescent="0.2">
      <c r="A769" s="27"/>
      <c r="B769" s="28"/>
      <c r="C769" s="29"/>
      <c r="D769" s="29" t="str">
        <f>IFERROR(VLOOKUP(C769,'تكويد صنف'!$A$5:B1266,2,FALSE),"")</f>
        <v/>
      </c>
      <c r="E769" s="30"/>
      <c r="F769" s="31"/>
      <c r="G769" s="30"/>
      <c r="AH769" s="25" t="str">
        <f>IF(AND(NOT(ISERR(FIND('كارت صنف'!$H$1,D769&amp;C769))),E769&gt;='كارت صنف'!$H$2,E769&lt;='كارت صنف'!$H$3),COUNT($AH$2:AH768)+1,"")</f>
        <v/>
      </c>
    </row>
    <row r="770" spans="1:34" s="25" customFormat="1" x14ac:dyDescent="0.2">
      <c r="A770" s="27"/>
      <c r="B770" s="28"/>
      <c r="C770" s="29"/>
      <c r="D770" s="29" t="str">
        <f>IFERROR(VLOOKUP(C770,'تكويد صنف'!$A$5:B1267,2,FALSE),"")</f>
        <v/>
      </c>
      <c r="E770" s="30"/>
      <c r="F770" s="31"/>
      <c r="G770" s="30"/>
      <c r="AH770" s="25" t="str">
        <f>IF(AND(NOT(ISERR(FIND('كارت صنف'!$H$1,D770&amp;C770))),E770&gt;='كارت صنف'!$H$2,E770&lt;='كارت صنف'!$H$3),COUNT($AH$2:AH769)+1,"")</f>
        <v/>
      </c>
    </row>
    <row r="771" spans="1:34" s="25" customFormat="1" x14ac:dyDescent="0.2">
      <c r="A771" s="27"/>
      <c r="B771" s="28"/>
      <c r="C771" s="29"/>
      <c r="D771" s="29" t="str">
        <f>IFERROR(VLOOKUP(C771,'تكويد صنف'!$A$5:B1268,2,FALSE),"")</f>
        <v/>
      </c>
      <c r="E771" s="30"/>
      <c r="F771" s="31"/>
      <c r="G771" s="30"/>
      <c r="AH771" s="25" t="str">
        <f>IF(AND(NOT(ISERR(FIND('كارت صنف'!$H$1,D771&amp;C771))),E771&gt;='كارت صنف'!$H$2,E771&lt;='كارت صنف'!$H$3),COUNT($AH$2:AH770)+1,"")</f>
        <v/>
      </c>
    </row>
    <row r="772" spans="1:34" s="25" customFormat="1" x14ac:dyDescent="0.2">
      <c r="A772" s="27"/>
      <c r="B772" s="28"/>
      <c r="C772" s="29"/>
      <c r="D772" s="29" t="str">
        <f>IFERROR(VLOOKUP(C772,'تكويد صنف'!$A$5:B1269,2,FALSE),"")</f>
        <v/>
      </c>
      <c r="E772" s="30"/>
      <c r="F772" s="31"/>
      <c r="G772" s="30"/>
      <c r="AH772" s="25" t="str">
        <f>IF(AND(NOT(ISERR(FIND('كارت صنف'!$H$1,D772&amp;C772))),E772&gt;='كارت صنف'!$H$2,E772&lt;='كارت صنف'!$H$3),COUNT($AH$2:AH771)+1,"")</f>
        <v/>
      </c>
    </row>
    <row r="773" spans="1:34" s="25" customFormat="1" x14ac:dyDescent="0.2">
      <c r="A773" s="27"/>
      <c r="B773" s="28"/>
      <c r="C773" s="29"/>
      <c r="D773" s="29" t="str">
        <f>IFERROR(VLOOKUP(C773,'تكويد صنف'!$A$5:B1270,2,FALSE),"")</f>
        <v/>
      </c>
      <c r="E773" s="30"/>
      <c r="F773" s="31"/>
      <c r="G773" s="30"/>
      <c r="AH773" s="25" t="str">
        <f>IF(AND(NOT(ISERR(FIND('كارت صنف'!$H$1,D773&amp;C773))),E773&gt;='كارت صنف'!$H$2,E773&lt;='كارت صنف'!$H$3),COUNT($AH$2:AH772)+1,"")</f>
        <v/>
      </c>
    </row>
    <row r="774" spans="1:34" s="25" customFormat="1" x14ac:dyDescent="0.2">
      <c r="A774" s="27"/>
      <c r="B774" s="28"/>
      <c r="C774" s="29"/>
      <c r="D774" s="29" t="str">
        <f>IFERROR(VLOOKUP(C774,'تكويد صنف'!$A$5:B1271,2,FALSE),"")</f>
        <v/>
      </c>
      <c r="E774" s="30"/>
      <c r="F774" s="31"/>
      <c r="G774" s="30"/>
      <c r="AH774" s="25" t="str">
        <f>IF(AND(NOT(ISERR(FIND('كارت صنف'!$H$1,D774&amp;C774))),E774&gt;='كارت صنف'!$H$2,E774&lt;='كارت صنف'!$H$3),COUNT($AH$2:AH773)+1,"")</f>
        <v/>
      </c>
    </row>
    <row r="775" spans="1:34" s="25" customFormat="1" x14ac:dyDescent="0.2">
      <c r="A775" s="27"/>
      <c r="B775" s="28"/>
      <c r="C775" s="29"/>
      <c r="D775" s="29" t="str">
        <f>IFERROR(VLOOKUP(C775,'تكويد صنف'!$A$5:B1272,2,FALSE),"")</f>
        <v/>
      </c>
      <c r="E775" s="30"/>
      <c r="F775" s="31"/>
      <c r="G775" s="30"/>
      <c r="AH775" s="25" t="str">
        <f>IF(AND(NOT(ISERR(FIND('كارت صنف'!$H$1,D775&amp;C775))),E775&gt;='كارت صنف'!$H$2,E775&lt;='كارت صنف'!$H$3),COUNT($AH$2:AH774)+1,"")</f>
        <v/>
      </c>
    </row>
    <row r="776" spans="1:34" s="25" customFormat="1" x14ac:dyDescent="0.2">
      <c r="A776" s="27"/>
      <c r="B776" s="28"/>
      <c r="C776" s="29"/>
      <c r="D776" s="29" t="str">
        <f>IFERROR(VLOOKUP(C776,'تكويد صنف'!$A$5:B1273,2,FALSE),"")</f>
        <v/>
      </c>
      <c r="E776" s="30"/>
      <c r="F776" s="31"/>
      <c r="G776" s="30"/>
      <c r="AH776" s="25" t="str">
        <f>IF(AND(NOT(ISERR(FIND('كارت صنف'!$H$1,D776&amp;C776))),E776&gt;='كارت صنف'!$H$2,E776&lt;='كارت صنف'!$H$3),COUNT($AH$2:AH775)+1,"")</f>
        <v/>
      </c>
    </row>
    <row r="777" spans="1:34" s="25" customFormat="1" x14ac:dyDescent="0.2">
      <c r="A777" s="27"/>
      <c r="B777" s="28"/>
      <c r="C777" s="29"/>
      <c r="D777" s="29" t="str">
        <f>IFERROR(VLOOKUP(C777,'تكويد صنف'!$A$5:B1274,2,FALSE),"")</f>
        <v/>
      </c>
      <c r="E777" s="30"/>
      <c r="F777" s="31"/>
      <c r="G777" s="30"/>
      <c r="AH777" s="25" t="str">
        <f>IF(AND(NOT(ISERR(FIND('كارت صنف'!$H$1,D777&amp;C777))),E777&gt;='كارت صنف'!$H$2,E777&lt;='كارت صنف'!$H$3),COUNT($AH$2:AH776)+1,"")</f>
        <v/>
      </c>
    </row>
    <row r="778" spans="1:34" s="25" customFormat="1" x14ac:dyDescent="0.2">
      <c r="A778" s="27"/>
      <c r="B778" s="28"/>
      <c r="C778" s="29"/>
      <c r="D778" s="29" t="str">
        <f>IFERROR(VLOOKUP(C778,'تكويد صنف'!$A$5:B1275,2,FALSE),"")</f>
        <v/>
      </c>
      <c r="E778" s="30"/>
      <c r="F778" s="31"/>
      <c r="G778" s="30"/>
      <c r="AH778" s="25" t="str">
        <f>IF(AND(NOT(ISERR(FIND('كارت صنف'!$H$1,D778&amp;C778))),E778&gt;='كارت صنف'!$H$2,E778&lt;='كارت صنف'!$H$3),COUNT($AH$2:AH777)+1,"")</f>
        <v/>
      </c>
    </row>
    <row r="779" spans="1:34" s="25" customFormat="1" x14ac:dyDescent="0.2">
      <c r="A779" s="27"/>
      <c r="B779" s="28"/>
      <c r="C779" s="29"/>
      <c r="D779" s="29" t="str">
        <f>IFERROR(VLOOKUP(C779,'تكويد صنف'!$A$5:B1276,2,FALSE),"")</f>
        <v/>
      </c>
      <c r="E779" s="30"/>
      <c r="F779" s="31"/>
      <c r="G779" s="30"/>
      <c r="AH779" s="25" t="str">
        <f>IF(AND(NOT(ISERR(FIND('كارت صنف'!$H$1,D779&amp;C779))),E779&gt;='كارت صنف'!$H$2,E779&lt;='كارت صنف'!$H$3),COUNT($AH$2:AH778)+1,"")</f>
        <v/>
      </c>
    </row>
    <row r="780" spans="1:34" s="25" customFormat="1" x14ac:dyDescent="0.2">
      <c r="A780" s="27"/>
      <c r="B780" s="28"/>
      <c r="C780" s="29"/>
      <c r="D780" s="29" t="str">
        <f>IFERROR(VLOOKUP(C780,'تكويد صنف'!$A$5:B1277,2,FALSE),"")</f>
        <v/>
      </c>
      <c r="E780" s="30"/>
      <c r="F780" s="31"/>
      <c r="G780" s="30"/>
      <c r="AH780" s="25" t="str">
        <f>IF(AND(NOT(ISERR(FIND('كارت صنف'!$H$1,D780&amp;C780))),E780&gt;='كارت صنف'!$H$2,E780&lt;='كارت صنف'!$H$3),COUNT($AH$2:AH779)+1,"")</f>
        <v/>
      </c>
    </row>
    <row r="781" spans="1:34" s="25" customFormat="1" x14ac:dyDescent="0.2">
      <c r="A781" s="27"/>
      <c r="B781" s="28"/>
      <c r="C781" s="29"/>
      <c r="D781" s="29" t="str">
        <f>IFERROR(VLOOKUP(C781,'تكويد صنف'!$A$5:B1278,2,FALSE),"")</f>
        <v/>
      </c>
      <c r="E781" s="30"/>
      <c r="F781" s="31"/>
      <c r="G781" s="30"/>
      <c r="AH781" s="25" t="str">
        <f>IF(AND(NOT(ISERR(FIND('كارت صنف'!$H$1,D781&amp;C781))),E781&gt;='كارت صنف'!$H$2,E781&lt;='كارت صنف'!$H$3),COUNT($AH$2:AH780)+1,"")</f>
        <v/>
      </c>
    </row>
    <row r="782" spans="1:34" s="25" customFormat="1" x14ac:dyDescent="0.2">
      <c r="A782" s="27"/>
      <c r="B782" s="28"/>
      <c r="C782" s="29"/>
      <c r="D782" s="29" t="str">
        <f>IFERROR(VLOOKUP(C782,'تكويد صنف'!$A$5:B1279,2,FALSE),"")</f>
        <v/>
      </c>
      <c r="E782" s="30"/>
      <c r="F782" s="31"/>
      <c r="G782" s="30"/>
      <c r="AH782" s="25" t="str">
        <f>IF(AND(NOT(ISERR(FIND('كارت صنف'!$H$1,D782&amp;C782))),E782&gt;='كارت صنف'!$H$2,E782&lt;='كارت صنف'!$H$3),COUNT($AH$2:AH781)+1,"")</f>
        <v/>
      </c>
    </row>
    <row r="783" spans="1:34" s="25" customFormat="1" x14ac:dyDescent="0.2">
      <c r="A783" s="27"/>
      <c r="B783" s="28"/>
      <c r="C783" s="29"/>
      <c r="D783" s="29" t="str">
        <f>IFERROR(VLOOKUP(C783,'تكويد صنف'!$A$5:B1280,2,FALSE),"")</f>
        <v/>
      </c>
      <c r="E783" s="30"/>
      <c r="F783" s="31"/>
      <c r="G783" s="30"/>
      <c r="AH783" s="25" t="str">
        <f>IF(AND(NOT(ISERR(FIND('كارت صنف'!$H$1,D783&amp;C783))),E783&gt;='كارت صنف'!$H$2,E783&lt;='كارت صنف'!$H$3),COUNT($AH$2:AH782)+1,"")</f>
        <v/>
      </c>
    </row>
    <row r="784" spans="1:34" s="25" customFormat="1" x14ac:dyDescent="0.2">
      <c r="A784" s="27"/>
      <c r="B784" s="28"/>
      <c r="C784" s="29"/>
      <c r="D784" s="29" t="str">
        <f>IFERROR(VLOOKUP(C784,'تكويد صنف'!$A$5:B1281,2,FALSE),"")</f>
        <v/>
      </c>
      <c r="E784" s="30"/>
      <c r="F784" s="31"/>
      <c r="G784" s="30"/>
      <c r="AH784" s="25" t="str">
        <f>IF(AND(NOT(ISERR(FIND('كارت صنف'!$H$1,D784&amp;C784))),E784&gt;='كارت صنف'!$H$2,E784&lt;='كارت صنف'!$H$3),COUNT($AH$2:AH783)+1,"")</f>
        <v/>
      </c>
    </row>
    <row r="785" spans="1:34" s="25" customFormat="1" x14ac:dyDescent="0.2">
      <c r="A785" s="27"/>
      <c r="B785" s="28"/>
      <c r="C785" s="29"/>
      <c r="D785" s="29" t="str">
        <f>IFERROR(VLOOKUP(C785,'تكويد صنف'!$A$5:B1282,2,FALSE),"")</f>
        <v/>
      </c>
      <c r="E785" s="30"/>
      <c r="F785" s="31"/>
      <c r="G785" s="30"/>
      <c r="AH785" s="25" t="str">
        <f>IF(AND(NOT(ISERR(FIND('كارت صنف'!$H$1,D785&amp;C785))),E785&gt;='كارت صنف'!$H$2,E785&lt;='كارت صنف'!$H$3),COUNT($AH$2:AH784)+1,"")</f>
        <v/>
      </c>
    </row>
    <row r="786" spans="1:34" s="25" customFormat="1" x14ac:dyDescent="0.2">
      <c r="A786" s="27"/>
      <c r="B786" s="28"/>
      <c r="C786" s="29"/>
      <c r="D786" s="29" t="str">
        <f>IFERROR(VLOOKUP(C786,'تكويد صنف'!$A$5:B1283,2,FALSE),"")</f>
        <v/>
      </c>
      <c r="E786" s="30"/>
      <c r="F786" s="31"/>
      <c r="G786" s="30"/>
      <c r="AH786" s="25" t="str">
        <f>IF(AND(NOT(ISERR(FIND('كارت صنف'!$H$1,D786&amp;C786))),E786&gt;='كارت صنف'!$H$2,E786&lt;='كارت صنف'!$H$3),COUNT($AH$2:AH785)+1,"")</f>
        <v/>
      </c>
    </row>
    <row r="787" spans="1:34" s="25" customFormat="1" x14ac:dyDescent="0.2">
      <c r="A787" s="27"/>
      <c r="B787" s="28"/>
      <c r="C787" s="29"/>
      <c r="D787" s="29" t="str">
        <f>IFERROR(VLOOKUP(C787,'تكويد صنف'!$A$5:B1284,2,FALSE),"")</f>
        <v/>
      </c>
      <c r="E787" s="30"/>
      <c r="F787" s="31"/>
      <c r="G787" s="30"/>
      <c r="AH787" s="25" t="str">
        <f>IF(AND(NOT(ISERR(FIND('كارت صنف'!$H$1,D787&amp;C787))),E787&gt;='كارت صنف'!$H$2,E787&lt;='كارت صنف'!$H$3),COUNT($AH$2:AH786)+1,"")</f>
        <v/>
      </c>
    </row>
    <row r="788" spans="1:34" s="25" customFormat="1" x14ac:dyDescent="0.2">
      <c r="A788" s="27"/>
      <c r="B788" s="28"/>
      <c r="C788" s="29"/>
      <c r="D788" s="29" t="str">
        <f>IFERROR(VLOOKUP(C788,'تكويد صنف'!$A$5:B1285,2,FALSE),"")</f>
        <v/>
      </c>
      <c r="E788" s="30"/>
      <c r="F788" s="31"/>
      <c r="G788" s="30"/>
      <c r="AH788" s="25" t="str">
        <f>IF(AND(NOT(ISERR(FIND('كارت صنف'!$H$1,D788&amp;C788))),E788&gt;='كارت صنف'!$H$2,E788&lt;='كارت صنف'!$H$3),COUNT($AH$2:AH787)+1,"")</f>
        <v/>
      </c>
    </row>
    <row r="789" spans="1:34" s="25" customFormat="1" x14ac:dyDescent="0.2">
      <c r="A789" s="27"/>
      <c r="B789" s="28"/>
      <c r="C789" s="29"/>
      <c r="D789" s="29" t="str">
        <f>IFERROR(VLOOKUP(C789,'تكويد صنف'!$A$5:B1286,2,FALSE),"")</f>
        <v/>
      </c>
      <c r="E789" s="30"/>
      <c r="F789" s="31"/>
      <c r="G789" s="30"/>
      <c r="AH789" s="25" t="str">
        <f>IF(AND(NOT(ISERR(FIND('كارت صنف'!$H$1,D789&amp;C789))),E789&gt;='كارت صنف'!$H$2,E789&lt;='كارت صنف'!$H$3),COUNT($AH$2:AH788)+1,"")</f>
        <v/>
      </c>
    </row>
    <row r="790" spans="1:34" s="25" customFormat="1" x14ac:dyDescent="0.2">
      <c r="A790" s="27"/>
      <c r="B790" s="28"/>
      <c r="C790" s="29"/>
      <c r="D790" s="29" t="str">
        <f>IFERROR(VLOOKUP(C790,'تكويد صنف'!$A$5:B1287,2,FALSE),"")</f>
        <v/>
      </c>
      <c r="E790" s="30"/>
      <c r="F790" s="31"/>
      <c r="G790" s="30"/>
      <c r="AH790" s="25" t="str">
        <f>IF(AND(NOT(ISERR(FIND('كارت صنف'!$H$1,D790&amp;C790))),E790&gt;='كارت صنف'!$H$2,E790&lt;='كارت صنف'!$H$3),COUNT($AH$2:AH789)+1,"")</f>
        <v/>
      </c>
    </row>
    <row r="791" spans="1:34" s="25" customFormat="1" x14ac:dyDescent="0.2">
      <c r="A791" s="27"/>
      <c r="B791" s="28"/>
      <c r="C791" s="29"/>
      <c r="D791" s="29" t="str">
        <f>IFERROR(VLOOKUP(C791,'تكويد صنف'!$A$5:B1288,2,FALSE),"")</f>
        <v/>
      </c>
      <c r="E791" s="30"/>
      <c r="F791" s="31"/>
      <c r="G791" s="30"/>
      <c r="AH791" s="25" t="str">
        <f>IF(AND(NOT(ISERR(FIND('كارت صنف'!$H$1,D791&amp;C791))),E791&gt;='كارت صنف'!$H$2,E791&lt;='كارت صنف'!$H$3),COUNT($AH$2:AH790)+1,"")</f>
        <v/>
      </c>
    </row>
    <row r="792" spans="1:34" s="25" customFormat="1" x14ac:dyDescent="0.2">
      <c r="A792" s="27"/>
      <c r="B792" s="28"/>
      <c r="C792" s="29"/>
      <c r="D792" s="29" t="str">
        <f>IFERROR(VLOOKUP(C792,'تكويد صنف'!$A$5:B1289,2,FALSE),"")</f>
        <v/>
      </c>
      <c r="E792" s="30"/>
      <c r="F792" s="31"/>
      <c r="G792" s="30"/>
      <c r="AH792" s="25" t="str">
        <f>IF(AND(NOT(ISERR(FIND('كارت صنف'!$H$1,D792&amp;C792))),E792&gt;='كارت صنف'!$H$2,E792&lt;='كارت صنف'!$H$3),COUNT($AH$2:AH791)+1,"")</f>
        <v/>
      </c>
    </row>
    <row r="793" spans="1:34" s="25" customFormat="1" x14ac:dyDescent="0.2">
      <c r="A793" s="27"/>
      <c r="B793" s="28"/>
      <c r="C793" s="29"/>
      <c r="D793" s="29" t="str">
        <f>IFERROR(VLOOKUP(C793,'تكويد صنف'!$A$5:B1290,2,FALSE),"")</f>
        <v/>
      </c>
      <c r="E793" s="30"/>
      <c r="F793" s="31"/>
      <c r="G793" s="30"/>
      <c r="AH793" s="25" t="str">
        <f>IF(AND(NOT(ISERR(FIND('كارت صنف'!$H$1,D793&amp;C793))),E793&gt;='كارت صنف'!$H$2,E793&lt;='كارت صنف'!$H$3),COUNT($AH$2:AH792)+1,"")</f>
        <v/>
      </c>
    </row>
    <row r="794" spans="1:34" s="25" customFormat="1" x14ac:dyDescent="0.2">
      <c r="A794" s="27"/>
      <c r="B794" s="28"/>
      <c r="C794" s="29"/>
      <c r="D794" s="29" t="str">
        <f>IFERROR(VLOOKUP(C794,'تكويد صنف'!$A$5:B1291,2,FALSE),"")</f>
        <v/>
      </c>
      <c r="E794" s="30"/>
      <c r="F794" s="31"/>
      <c r="G794" s="30"/>
      <c r="AH794" s="25" t="str">
        <f>IF(AND(NOT(ISERR(FIND('كارت صنف'!$H$1,D794&amp;C794))),E794&gt;='كارت صنف'!$H$2,E794&lt;='كارت صنف'!$H$3),COUNT($AH$2:AH793)+1,"")</f>
        <v/>
      </c>
    </row>
    <row r="795" spans="1:34" s="25" customFormat="1" x14ac:dyDescent="0.2">
      <c r="A795" s="27"/>
      <c r="B795" s="28"/>
      <c r="C795" s="29"/>
      <c r="D795" s="29" t="str">
        <f>IFERROR(VLOOKUP(C795,'تكويد صنف'!$A$5:B1292,2,FALSE),"")</f>
        <v/>
      </c>
      <c r="E795" s="30"/>
      <c r="F795" s="31"/>
      <c r="G795" s="30"/>
      <c r="AH795" s="25" t="str">
        <f>IF(AND(NOT(ISERR(FIND('كارت صنف'!$H$1,D795&amp;C795))),E795&gt;='كارت صنف'!$H$2,E795&lt;='كارت صنف'!$H$3),COUNT($AH$2:AH794)+1,"")</f>
        <v/>
      </c>
    </row>
    <row r="796" spans="1:34" s="25" customFormat="1" x14ac:dyDescent="0.2">
      <c r="A796" s="27"/>
      <c r="B796" s="28"/>
      <c r="C796" s="29"/>
      <c r="D796" s="29" t="str">
        <f>IFERROR(VLOOKUP(C796,'تكويد صنف'!$A$5:B1293,2,FALSE),"")</f>
        <v/>
      </c>
      <c r="E796" s="30"/>
      <c r="F796" s="31"/>
      <c r="G796" s="30"/>
      <c r="AH796" s="25" t="str">
        <f>IF(AND(NOT(ISERR(FIND('كارت صنف'!$H$1,D796&amp;C796))),E796&gt;='كارت صنف'!$H$2,E796&lt;='كارت صنف'!$H$3),COUNT($AH$2:AH795)+1,"")</f>
        <v/>
      </c>
    </row>
    <row r="797" spans="1:34" s="25" customFormat="1" x14ac:dyDescent="0.2">
      <c r="A797" s="27"/>
      <c r="B797" s="28"/>
      <c r="C797" s="29"/>
      <c r="D797" s="29" t="str">
        <f>IFERROR(VLOOKUP(C797,'تكويد صنف'!$A$5:B1294,2,FALSE),"")</f>
        <v/>
      </c>
      <c r="E797" s="30"/>
      <c r="F797" s="31"/>
      <c r="G797" s="30"/>
      <c r="AH797" s="25" t="str">
        <f>IF(AND(NOT(ISERR(FIND('كارت صنف'!$H$1,D797&amp;C797))),E797&gt;='كارت صنف'!$H$2,E797&lt;='كارت صنف'!$H$3),COUNT($AH$2:AH796)+1,"")</f>
        <v/>
      </c>
    </row>
    <row r="798" spans="1:34" s="25" customFormat="1" x14ac:dyDescent="0.2">
      <c r="A798" s="27"/>
      <c r="B798" s="28"/>
      <c r="C798" s="29"/>
      <c r="D798" s="29" t="str">
        <f>IFERROR(VLOOKUP(C798,'تكويد صنف'!$A$5:B1295,2,FALSE),"")</f>
        <v/>
      </c>
      <c r="E798" s="30"/>
      <c r="F798" s="31"/>
      <c r="G798" s="30"/>
      <c r="AH798" s="25" t="str">
        <f>IF(AND(NOT(ISERR(FIND('كارت صنف'!$H$1,D798&amp;C798))),E798&gt;='كارت صنف'!$H$2,E798&lt;='كارت صنف'!$H$3),COUNT($AH$2:AH797)+1,"")</f>
        <v/>
      </c>
    </row>
    <row r="799" spans="1:34" s="25" customFormat="1" x14ac:dyDescent="0.2">
      <c r="A799" s="27"/>
      <c r="B799" s="28"/>
      <c r="C799" s="29"/>
      <c r="D799" s="29" t="str">
        <f>IFERROR(VLOOKUP(C799,'تكويد صنف'!$A$5:B1296,2,FALSE),"")</f>
        <v/>
      </c>
      <c r="E799" s="30"/>
      <c r="F799" s="31"/>
      <c r="G799" s="30"/>
      <c r="AH799" s="25" t="str">
        <f>IF(AND(NOT(ISERR(FIND('كارت صنف'!$H$1,D799&amp;C799))),E799&gt;='كارت صنف'!$H$2,E799&lt;='كارت صنف'!$H$3),COUNT($AH$2:AH798)+1,"")</f>
        <v/>
      </c>
    </row>
    <row r="800" spans="1:34" s="25" customFormat="1" x14ac:dyDescent="0.2">
      <c r="A800" s="27"/>
      <c r="B800" s="28"/>
      <c r="C800" s="29"/>
      <c r="D800" s="29" t="str">
        <f>IFERROR(VLOOKUP(C800,'تكويد صنف'!$A$5:B1297,2,FALSE),"")</f>
        <v/>
      </c>
      <c r="E800" s="30"/>
      <c r="F800" s="31"/>
      <c r="G800" s="30"/>
      <c r="AH800" s="25" t="str">
        <f>IF(AND(NOT(ISERR(FIND('كارت صنف'!$H$1,D800&amp;C800))),E800&gt;='كارت صنف'!$H$2,E800&lt;='كارت صنف'!$H$3),COUNT($AH$2:AH799)+1,"")</f>
        <v/>
      </c>
    </row>
    <row r="801" spans="1:34" s="25" customFormat="1" x14ac:dyDescent="0.2">
      <c r="A801" s="27"/>
      <c r="B801" s="28"/>
      <c r="C801" s="29"/>
      <c r="D801" s="29" t="str">
        <f>IFERROR(VLOOKUP(C801,'تكويد صنف'!$A$5:B1298,2,FALSE),"")</f>
        <v/>
      </c>
      <c r="E801" s="30"/>
      <c r="F801" s="31"/>
      <c r="G801" s="30"/>
      <c r="AH801" s="25" t="str">
        <f>IF(AND(NOT(ISERR(FIND('كارت صنف'!$H$1,D801&amp;C801))),E801&gt;='كارت صنف'!$H$2,E801&lt;='كارت صنف'!$H$3),COUNT($AH$2:AH800)+1,"")</f>
        <v/>
      </c>
    </row>
    <row r="802" spans="1:34" s="25" customFormat="1" x14ac:dyDescent="0.2">
      <c r="A802" s="27"/>
      <c r="B802" s="28"/>
      <c r="C802" s="29"/>
      <c r="D802" s="29" t="str">
        <f>IFERROR(VLOOKUP(C802,'تكويد صنف'!$A$5:B1299,2,FALSE),"")</f>
        <v/>
      </c>
      <c r="E802" s="30"/>
      <c r="F802" s="31"/>
      <c r="G802" s="30"/>
      <c r="AH802" s="25" t="str">
        <f>IF(AND(NOT(ISERR(FIND('كارت صنف'!$H$1,D802&amp;C802))),E802&gt;='كارت صنف'!$H$2,E802&lt;='كارت صنف'!$H$3),COUNT($AH$2:AH801)+1,"")</f>
        <v/>
      </c>
    </row>
    <row r="803" spans="1:34" s="25" customFormat="1" x14ac:dyDescent="0.2">
      <c r="A803" s="27"/>
      <c r="B803" s="28"/>
      <c r="C803" s="29"/>
      <c r="D803" s="29" t="str">
        <f>IFERROR(VLOOKUP(C803,'تكويد صنف'!$A$5:B1300,2,FALSE),"")</f>
        <v/>
      </c>
      <c r="E803" s="30"/>
      <c r="F803" s="31"/>
      <c r="G803" s="30"/>
      <c r="AH803" s="25" t="str">
        <f>IF(AND(NOT(ISERR(FIND('كارت صنف'!$H$1,D803&amp;C803))),E803&gt;='كارت صنف'!$H$2,E803&lt;='كارت صنف'!$H$3),COUNT($AH$2:AH802)+1,"")</f>
        <v/>
      </c>
    </row>
    <row r="804" spans="1:34" s="25" customFormat="1" x14ac:dyDescent="0.2">
      <c r="A804" s="27"/>
      <c r="B804" s="28"/>
      <c r="C804" s="29"/>
      <c r="D804" s="29" t="str">
        <f>IFERROR(VLOOKUP(C804,'تكويد صنف'!$A$5:B1301,2,FALSE),"")</f>
        <v/>
      </c>
      <c r="E804" s="30"/>
      <c r="F804" s="31"/>
      <c r="G804" s="30"/>
      <c r="AH804" s="25" t="str">
        <f>IF(AND(NOT(ISERR(FIND('كارت صنف'!$H$1,D804&amp;C804))),E804&gt;='كارت صنف'!$H$2,E804&lt;='كارت صنف'!$H$3),COUNT($AH$2:AH803)+1,"")</f>
        <v/>
      </c>
    </row>
    <row r="805" spans="1:34" s="25" customFormat="1" x14ac:dyDescent="0.2">
      <c r="A805" s="27"/>
      <c r="B805" s="28"/>
      <c r="C805" s="29"/>
      <c r="D805" s="29" t="str">
        <f>IFERROR(VLOOKUP(C805,'تكويد صنف'!$A$5:B1302,2,FALSE),"")</f>
        <v/>
      </c>
      <c r="E805" s="30"/>
      <c r="F805" s="31"/>
      <c r="G805" s="30"/>
      <c r="AH805" s="25" t="str">
        <f>IF(AND(NOT(ISERR(FIND('كارت صنف'!$H$1,D805&amp;C805))),E805&gt;='كارت صنف'!$H$2,E805&lt;='كارت صنف'!$H$3),COUNT($AH$2:AH804)+1,"")</f>
        <v/>
      </c>
    </row>
    <row r="806" spans="1:34" s="25" customFormat="1" x14ac:dyDescent="0.2">
      <c r="A806" s="27"/>
      <c r="B806" s="28"/>
      <c r="C806" s="29"/>
      <c r="D806" s="29" t="str">
        <f>IFERROR(VLOOKUP(C806,'تكويد صنف'!$A$5:B1303,2,FALSE),"")</f>
        <v/>
      </c>
      <c r="E806" s="30"/>
      <c r="F806" s="31"/>
      <c r="G806" s="30"/>
      <c r="AH806" s="25" t="str">
        <f>IF(AND(NOT(ISERR(FIND('كارت صنف'!$H$1,D806&amp;C806))),E806&gt;='كارت صنف'!$H$2,E806&lt;='كارت صنف'!$H$3),COUNT($AH$2:AH805)+1,"")</f>
        <v/>
      </c>
    </row>
    <row r="807" spans="1:34" s="25" customFormat="1" x14ac:dyDescent="0.2">
      <c r="A807" s="27"/>
      <c r="B807" s="28"/>
      <c r="C807" s="29"/>
      <c r="D807" s="29" t="str">
        <f>IFERROR(VLOOKUP(C807,'تكويد صنف'!$A$5:B1304,2,FALSE),"")</f>
        <v/>
      </c>
      <c r="E807" s="30"/>
      <c r="F807" s="31"/>
      <c r="G807" s="30"/>
      <c r="AH807" s="25" t="str">
        <f>IF(AND(NOT(ISERR(FIND('كارت صنف'!$H$1,D807&amp;C807))),E807&gt;='كارت صنف'!$H$2,E807&lt;='كارت صنف'!$H$3),COUNT($AH$2:AH806)+1,"")</f>
        <v/>
      </c>
    </row>
    <row r="808" spans="1:34" s="25" customFormat="1" x14ac:dyDescent="0.2">
      <c r="A808" s="27"/>
      <c r="B808" s="28"/>
      <c r="C808" s="29"/>
      <c r="D808" s="29" t="str">
        <f>IFERROR(VLOOKUP(C808,'تكويد صنف'!$A$5:B1305,2,FALSE),"")</f>
        <v/>
      </c>
      <c r="E808" s="30"/>
      <c r="F808" s="31"/>
      <c r="G808" s="30"/>
      <c r="AH808" s="25" t="str">
        <f>IF(AND(NOT(ISERR(FIND('كارت صنف'!$H$1,D808&amp;C808))),E808&gt;='كارت صنف'!$H$2,E808&lt;='كارت صنف'!$H$3),COUNT($AH$2:AH807)+1,"")</f>
        <v/>
      </c>
    </row>
    <row r="809" spans="1:34" s="25" customFormat="1" x14ac:dyDescent="0.2">
      <c r="A809" s="27"/>
      <c r="B809" s="28"/>
      <c r="C809" s="29"/>
      <c r="D809" s="29" t="str">
        <f>IFERROR(VLOOKUP(C809,'تكويد صنف'!$A$5:B1306,2,FALSE),"")</f>
        <v/>
      </c>
      <c r="E809" s="30"/>
      <c r="F809" s="31"/>
      <c r="G809" s="30"/>
      <c r="AH809" s="25" t="str">
        <f>IF(AND(NOT(ISERR(FIND('كارت صنف'!$H$1,D809&amp;C809))),E809&gt;='كارت صنف'!$H$2,E809&lt;='كارت صنف'!$H$3),COUNT($AH$2:AH808)+1,"")</f>
        <v/>
      </c>
    </row>
    <row r="810" spans="1:34" s="25" customFormat="1" x14ac:dyDescent="0.2">
      <c r="A810" s="27"/>
      <c r="B810" s="28"/>
      <c r="C810" s="29"/>
      <c r="D810" s="29" t="str">
        <f>IFERROR(VLOOKUP(C810,'تكويد صنف'!$A$5:B1307,2,FALSE),"")</f>
        <v/>
      </c>
      <c r="E810" s="30"/>
      <c r="F810" s="31"/>
      <c r="G810" s="30"/>
      <c r="AH810" s="25" t="str">
        <f>IF(AND(NOT(ISERR(FIND('كارت صنف'!$H$1,D810&amp;C810))),E810&gt;='كارت صنف'!$H$2,E810&lt;='كارت صنف'!$H$3),COUNT($AH$2:AH809)+1,"")</f>
        <v/>
      </c>
    </row>
    <row r="811" spans="1:34" s="25" customFormat="1" x14ac:dyDescent="0.2">
      <c r="A811" s="27"/>
      <c r="B811" s="28"/>
      <c r="C811" s="29"/>
      <c r="D811" s="29" t="str">
        <f>IFERROR(VLOOKUP(C811,'تكويد صنف'!$A$5:B1308,2,FALSE),"")</f>
        <v/>
      </c>
      <c r="E811" s="30"/>
      <c r="F811" s="31"/>
      <c r="G811" s="30"/>
      <c r="AH811" s="25" t="str">
        <f>IF(AND(NOT(ISERR(FIND('كارت صنف'!$H$1,D811&amp;C811))),E811&gt;='كارت صنف'!$H$2,E811&lt;='كارت صنف'!$H$3),COUNT($AH$2:AH810)+1,"")</f>
        <v/>
      </c>
    </row>
    <row r="812" spans="1:34" s="25" customFormat="1" x14ac:dyDescent="0.2">
      <c r="A812" s="27"/>
      <c r="B812" s="28"/>
      <c r="C812" s="29"/>
      <c r="D812" s="29" t="str">
        <f>IFERROR(VLOOKUP(C812,'تكويد صنف'!$A$5:B1309,2,FALSE),"")</f>
        <v/>
      </c>
      <c r="E812" s="30"/>
      <c r="F812" s="31"/>
      <c r="G812" s="30"/>
      <c r="AH812" s="25" t="str">
        <f>IF(AND(NOT(ISERR(FIND('كارت صنف'!$H$1,D812&amp;C812))),E812&gt;='كارت صنف'!$H$2,E812&lt;='كارت صنف'!$H$3),COUNT($AH$2:AH811)+1,"")</f>
        <v/>
      </c>
    </row>
    <row r="813" spans="1:34" s="25" customFormat="1" x14ac:dyDescent="0.2">
      <c r="A813" s="27"/>
      <c r="B813" s="28"/>
      <c r="C813" s="29"/>
      <c r="D813" s="29" t="str">
        <f>IFERROR(VLOOKUP(C813,'تكويد صنف'!$A$5:B1310,2,FALSE),"")</f>
        <v/>
      </c>
      <c r="E813" s="30"/>
      <c r="F813" s="31"/>
      <c r="G813" s="30"/>
      <c r="AH813" s="25" t="str">
        <f>IF(AND(NOT(ISERR(FIND('كارت صنف'!$H$1,D813&amp;C813))),E813&gt;='كارت صنف'!$H$2,E813&lt;='كارت صنف'!$H$3),COUNT($AH$2:AH812)+1,"")</f>
        <v/>
      </c>
    </row>
    <row r="814" spans="1:34" s="25" customFormat="1" x14ac:dyDescent="0.2">
      <c r="A814" s="27"/>
      <c r="B814" s="28"/>
      <c r="C814" s="29"/>
      <c r="D814" s="29" t="str">
        <f>IFERROR(VLOOKUP(C814,'تكويد صنف'!$A$5:B1311,2,FALSE),"")</f>
        <v/>
      </c>
      <c r="E814" s="30"/>
      <c r="F814" s="31"/>
      <c r="G814" s="30"/>
      <c r="AH814" s="25" t="str">
        <f>IF(AND(NOT(ISERR(FIND('كارت صنف'!$H$1,D814&amp;C814))),E814&gt;='كارت صنف'!$H$2,E814&lt;='كارت صنف'!$H$3),COUNT($AH$2:AH813)+1,"")</f>
        <v/>
      </c>
    </row>
    <row r="815" spans="1:34" s="25" customFormat="1" x14ac:dyDescent="0.2">
      <c r="A815" s="27"/>
      <c r="B815" s="28"/>
      <c r="C815" s="29"/>
      <c r="D815" s="29" t="str">
        <f>IFERROR(VLOOKUP(C815,'تكويد صنف'!$A$5:B1312,2,FALSE),"")</f>
        <v/>
      </c>
      <c r="E815" s="30"/>
      <c r="F815" s="31"/>
      <c r="G815" s="30"/>
      <c r="AH815" s="25" t="str">
        <f>IF(AND(NOT(ISERR(FIND('كارت صنف'!$H$1,D815&amp;C815))),E815&gt;='كارت صنف'!$H$2,E815&lt;='كارت صنف'!$H$3),COUNT($AH$2:AH814)+1,"")</f>
        <v/>
      </c>
    </row>
    <row r="816" spans="1:34" s="25" customFormat="1" x14ac:dyDescent="0.2">
      <c r="A816" s="27"/>
      <c r="B816" s="28"/>
      <c r="C816" s="29"/>
      <c r="D816" s="29" t="str">
        <f>IFERROR(VLOOKUP(C816,'تكويد صنف'!$A$5:B1313,2,FALSE),"")</f>
        <v/>
      </c>
      <c r="E816" s="30"/>
      <c r="F816" s="31"/>
      <c r="G816" s="30"/>
      <c r="AH816" s="25" t="str">
        <f>IF(AND(NOT(ISERR(FIND('كارت صنف'!$H$1,D816&amp;C816))),E816&gt;='كارت صنف'!$H$2,E816&lt;='كارت صنف'!$H$3),COUNT($AH$2:AH815)+1,"")</f>
        <v/>
      </c>
    </row>
    <row r="817" spans="1:34" s="25" customFormat="1" x14ac:dyDescent="0.2">
      <c r="A817" s="27"/>
      <c r="B817" s="28"/>
      <c r="C817" s="29"/>
      <c r="D817" s="29" t="str">
        <f>IFERROR(VLOOKUP(C817,'تكويد صنف'!$A$5:B1314,2,FALSE),"")</f>
        <v/>
      </c>
      <c r="E817" s="30"/>
      <c r="F817" s="31"/>
      <c r="G817" s="30"/>
      <c r="AH817" s="25" t="str">
        <f>IF(AND(NOT(ISERR(FIND('كارت صنف'!$H$1,D817&amp;C817))),E817&gt;='كارت صنف'!$H$2,E817&lt;='كارت صنف'!$H$3),COUNT($AH$2:AH816)+1,"")</f>
        <v/>
      </c>
    </row>
    <row r="818" spans="1:34" s="25" customFormat="1" x14ac:dyDescent="0.2">
      <c r="A818" s="27"/>
      <c r="B818" s="28"/>
      <c r="C818" s="29"/>
      <c r="D818" s="29" t="str">
        <f>IFERROR(VLOOKUP(C818,'تكويد صنف'!$A$5:B1315,2,FALSE),"")</f>
        <v/>
      </c>
      <c r="E818" s="30"/>
      <c r="F818" s="31"/>
      <c r="G818" s="30"/>
      <c r="AH818" s="25" t="str">
        <f>IF(AND(NOT(ISERR(FIND('كارت صنف'!$H$1,D818&amp;C818))),E818&gt;='كارت صنف'!$H$2,E818&lt;='كارت صنف'!$H$3),COUNT($AH$2:AH817)+1,"")</f>
        <v/>
      </c>
    </row>
    <row r="819" spans="1:34" s="25" customFormat="1" x14ac:dyDescent="0.2">
      <c r="A819" s="27"/>
      <c r="B819" s="28"/>
      <c r="C819" s="29"/>
      <c r="D819" s="29" t="str">
        <f>IFERROR(VLOOKUP(C819,'تكويد صنف'!$A$5:B1316,2,FALSE),"")</f>
        <v/>
      </c>
      <c r="E819" s="30"/>
      <c r="F819" s="31"/>
      <c r="G819" s="30"/>
      <c r="AH819" s="25" t="str">
        <f>IF(AND(NOT(ISERR(FIND('كارت صنف'!$H$1,D819&amp;C819))),E819&gt;='كارت صنف'!$H$2,E819&lt;='كارت صنف'!$H$3),COUNT($AH$2:AH818)+1,"")</f>
        <v/>
      </c>
    </row>
    <row r="820" spans="1:34" s="25" customFormat="1" x14ac:dyDescent="0.2">
      <c r="A820" s="27"/>
      <c r="B820" s="28"/>
      <c r="C820" s="29"/>
      <c r="D820" s="29" t="str">
        <f>IFERROR(VLOOKUP(C820,'تكويد صنف'!$A$5:B1317,2,FALSE),"")</f>
        <v/>
      </c>
      <c r="E820" s="30"/>
      <c r="F820" s="31"/>
      <c r="G820" s="30"/>
      <c r="AH820" s="25" t="str">
        <f>IF(AND(NOT(ISERR(FIND('كارت صنف'!$H$1,D820&amp;C820))),E820&gt;='كارت صنف'!$H$2,E820&lt;='كارت صنف'!$H$3),COUNT($AH$2:AH819)+1,"")</f>
        <v/>
      </c>
    </row>
    <row r="821" spans="1:34" s="25" customFormat="1" x14ac:dyDescent="0.2">
      <c r="A821" s="27"/>
      <c r="B821" s="28"/>
      <c r="C821" s="29"/>
      <c r="D821" s="29" t="str">
        <f>IFERROR(VLOOKUP(C821,'تكويد صنف'!$A$5:B1318,2,FALSE),"")</f>
        <v/>
      </c>
      <c r="E821" s="30"/>
      <c r="F821" s="31"/>
      <c r="G821" s="30"/>
      <c r="AH821" s="25" t="str">
        <f>IF(AND(NOT(ISERR(FIND('كارت صنف'!$H$1,D821&amp;C821))),E821&gt;='كارت صنف'!$H$2,E821&lt;='كارت صنف'!$H$3),COUNT($AH$2:AH820)+1,"")</f>
        <v/>
      </c>
    </row>
    <row r="822" spans="1:34" s="25" customFormat="1" x14ac:dyDescent="0.2">
      <c r="A822" s="27"/>
      <c r="B822" s="28"/>
      <c r="C822" s="29"/>
      <c r="D822" s="29" t="str">
        <f>IFERROR(VLOOKUP(C822,'تكويد صنف'!$A$5:B1319,2,FALSE),"")</f>
        <v/>
      </c>
      <c r="E822" s="30"/>
      <c r="F822" s="31"/>
      <c r="G822" s="30"/>
      <c r="AH822" s="25" t="str">
        <f>IF(AND(NOT(ISERR(FIND('كارت صنف'!$H$1,D822&amp;C822))),E822&gt;='كارت صنف'!$H$2,E822&lt;='كارت صنف'!$H$3),COUNT($AH$2:AH821)+1,"")</f>
        <v/>
      </c>
    </row>
    <row r="823" spans="1:34" s="25" customFormat="1" x14ac:dyDescent="0.2">
      <c r="A823" s="27"/>
      <c r="B823" s="28"/>
      <c r="C823" s="29"/>
      <c r="D823" s="29" t="str">
        <f>IFERROR(VLOOKUP(C823,'تكويد صنف'!$A$5:B1320,2,FALSE),"")</f>
        <v/>
      </c>
      <c r="E823" s="30"/>
      <c r="F823" s="31"/>
      <c r="G823" s="30"/>
      <c r="AH823" s="25" t="str">
        <f>IF(AND(NOT(ISERR(FIND('كارت صنف'!$H$1,D823&amp;C823))),E823&gt;='كارت صنف'!$H$2,E823&lt;='كارت صنف'!$H$3),COUNT($AH$2:AH822)+1,"")</f>
        <v/>
      </c>
    </row>
    <row r="824" spans="1:34" s="25" customFormat="1" x14ac:dyDescent="0.2">
      <c r="A824" s="27"/>
      <c r="B824" s="28"/>
      <c r="C824" s="29"/>
      <c r="D824" s="29" t="str">
        <f>IFERROR(VLOOKUP(C824,'تكويد صنف'!$A$5:B1321,2,FALSE),"")</f>
        <v/>
      </c>
      <c r="E824" s="30"/>
      <c r="F824" s="31"/>
      <c r="G824" s="30"/>
      <c r="AH824" s="25" t="str">
        <f>IF(AND(NOT(ISERR(FIND('كارت صنف'!$H$1,D824&amp;C824))),E824&gt;='كارت صنف'!$H$2,E824&lt;='كارت صنف'!$H$3),COUNT($AH$2:AH823)+1,"")</f>
        <v/>
      </c>
    </row>
    <row r="825" spans="1:34" s="25" customFormat="1" x14ac:dyDescent="0.2">
      <c r="A825" s="27"/>
      <c r="B825" s="28"/>
      <c r="C825" s="29"/>
      <c r="D825" s="29" t="str">
        <f>IFERROR(VLOOKUP(C825,'تكويد صنف'!$A$5:B1322,2,FALSE),"")</f>
        <v/>
      </c>
      <c r="E825" s="30"/>
      <c r="F825" s="31"/>
      <c r="G825" s="30"/>
      <c r="AH825" s="25" t="str">
        <f>IF(AND(NOT(ISERR(FIND('كارت صنف'!$H$1,D825&amp;C825))),E825&gt;='كارت صنف'!$H$2,E825&lt;='كارت صنف'!$H$3),COUNT($AH$2:AH824)+1,"")</f>
        <v/>
      </c>
    </row>
    <row r="826" spans="1:34" s="25" customFormat="1" x14ac:dyDescent="0.2">
      <c r="A826" s="27"/>
      <c r="B826" s="28"/>
      <c r="C826" s="29"/>
      <c r="D826" s="29" t="str">
        <f>IFERROR(VLOOKUP(C826,'تكويد صنف'!$A$5:B1323,2,FALSE),"")</f>
        <v/>
      </c>
      <c r="E826" s="30"/>
      <c r="F826" s="31"/>
      <c r="G826" s="30"/>
      <c r="AH826" s="25" t="str">
        <f>IF(AND(NOT(ISERR(FIND('كارت صنف'!$H$1,D826&amp;C826))),E826&gt;='كارت صنف'!$H$2,E826&lt;='كارت صنف'!$H$3),COUNT($AH$2:AH825)+1,"")</f>
        <v/>
      </c>
    </row>
    <row r="827" spans="1:34" s="25" customFormat="1" x14ac:dyDescent="0.2">
      <c r="A827" s="27"/>
      <c r="B827" s="28"/>
      <c r="C827" s="29"/>
      <c r="D827" s="29" t="str">
        <f>IFERROR(VLOOKUP(C827,'تكويد صنف'!$A$5:B1324,2,FALSE),"")</f>
        <v/>
      </c>
      <c r="E827" s="30"/>
      <c r="F827" s="31"/>
      <c r="G827" s="30"/>
      <c r="AH827" s="25" t="str">
        <f>IF(AND(NOT(ISERR(FIND('كارت صنف'!$H$1,D827&amp;C827))),E827&gt;='كارت صنف'!$H$2,E827&lt;='كارت صنف'!$H$3),COUNT($AH$2:AH826)+1,"")</f>
        <v/>
      </c>
    </row>
    <row r="828" spans="1:34" s="25" customFormat="1" x14ac:dyDescent="0.2">
      <c r="A828" s="27"/>
      <c r="B828" s="28"/>
      <c r="C828" s="29"/>
      <c r="D828" s="29" t="str">
        <f>IFERROR(VLOOKUP(C828,'تكويد صنف'!$A$5:B1325,2,FALSE),"")</f>
        <v/>
      </c>
      <c r="E828" s="30"/>
      <c r="F828" s="31"/>
      <c r="G828" s="30"/>
      <c r="AH828" s="25" t="str">
        <f>IF(AND(NOT(ISERR(FIND('كارت صنف'!$H$1,D828&amp;C828))),E828&gt;='كارت صنف'!$H$2,E828&lt;='كارت صنف'!$H$3),COUNT($AH$2:AH827)+1,"")</f>
        <v/>
      </c>
    </row>
    <row r="829" spans="1:34" s="25" customFormat="1" x14ac:dyDescent="0.2">
      <c r="A829" s="27"/>
      <c r="B829" s="28"/>
      <c r="C829" s="29"/>
      <c r="D829" s="29" t="str">
        <f>IFERROR(VLOOKUP(C829,'تكويد صنف'!$A$5:B1326,2,FALSE),"")</f>
        <v/>
      </c>
      <c r="E829" s="30"/>
      <c r="F829" s="31"/>
      <c r="G829" s="30"/>
      <c r="AH829" s="25" t="str">
        <f>IF(AND(NOT(ISERR(FIND('كارت صنف'!$H$1,D829&amp;C829))),E829&gt;='كارت صنف'!$H$2,E829&lt;='كارت صنف'!$H$3),COUNT($AH$2:AH828)+1,"")</f>
        <v/>
      </c>
    </row>
    <row r="830" spans="1:34" s="25" customFormat="1" x14ac:dyDescent="0.2">
      <c r="A830" s="27"/>
      <c r="B830" s="28"/>
      <c r="C830" s="29"/>
      <c r="D830" s="29" t="str">
        <f>IFERROR(VLOOKUP(C830,'تكويد صنف'!$A$5:B1327,2,FALSE),"")</f>
        <v/>
      </c>
      <c r="E830" s="30"/>
      <c r="F830" s="31"/>
      <c r="G830" s="30"/>
      <c r="AH830" s="25" t="str">
        <f>IF(AND(NOT(ISERR(FIND('كارت صنف'!$H$1,D830&amp;C830))),E830&gt;='كارت صنف'!$H$2,E830&lt;='كارت صنف'!$H$3),COUNT($AH$2:AH829)+1,"")</f>
        <v/>
      </c>
    </row>
    <row r="831" spans="1:34" s="25" customFormat="1" x14ac:dyDescent="0.2">
      <c r="A831" s="27"/>
      <c r="B831" s="28"/>
      <c r="C831" s="29"/>
      <c r="D831" s="29" t="str">
        <f>IFERROR(VLOOKUP(C831,'تكويد صنف'!$A$5:B1328,2,FALSE),"")</f>
        <v/>
      </c>
      <c r="E831" s="30"/>
      <c r="F831" s="31"/>
      <c r="G831" s="30"/>
      <c r="AH831" s="25" t="str">
        <f>IF(AND(NOT(ISERR(FIND('كارت صنف'!$H$1,D831&amp;C831))),E831&gt;='كارت صنف'!$H$2,E831&lt;='كارت صنف'!$H$3),COUNT($AH$2:AH830)+1,"")</f>
        <v/>
      </c>
    </row>
    <row r="832" spans="1:34" s="25" customFormat="1" x14ac:dyDescent="0.2">
      <c r="A832" s="27"/>
      <c r="B832" s="28"/>
      <c r="C832" s="29"/>
      <c r="D832" s="29" t="str">
        <f>IFERROR(VLOOKUP(C832,'تكويد صنف'!$A$5:B1329,2,FALSE),"")</f>
        <v/>
      </c>
      <c r="E832" s="30"/>
      <c r="F832" s="31"/>
      <c r="G832" s="30"/>
      <c r="AH832" s="25" t="str">
        <f>IF(AND(NOT(ISERR(FIND('كارت صنف'!$H$1,D832&amp;C832))),E832&gt;='كارت صنف'!$H$2,E832&lt;='كارت صنف'!$H$3),COUNT($AH$2:AH831)+1,"")</f>
        <v/>
      </c>
    </row>
    <row r="833" spans="1:34" s="25" customFormat="1" x14ac:dyDescent="0.2">
      <c r="A833" s="27"/>
      <c r="B833" s="28"/>
      <c r="C833" s="29"/>
      <c r="D833" s="29" t="str">
        <f>IFERROR(VLOOKUP(C833,'تكويد صنف'!$A$5:B1330,2,FALSE),"")</f>
        <v/>
      </c>
      <c r="E833" s="30"/>
      <c r="F833" s="31"/>
      <c r="G833" s="30"/>
      <c r="AH833" s="25" t="str">
        <f>IF(AND(NOT(ISERR(FIND('كارت صنف'!$H$1,D833&amp;C833))),E833&gt;='كارت صنف'!$H$2,E833&lt;='كارت صنف'!$H$3),COUNT($AH$2:AH832)+1,"")</f>
        <v/>
      </c>
    </row>
    <row r="834" spans="1:34" s="25" customFormat="1" x14ac:dyDescent="0.2">
      <c r="A834" s="27"/>
      <c r="B834" s="28"/>
      <c r="C834" s="29"/>
      <c r="D834" s="29" t="str">
        <f>IFERROR(VLOOKUP(C834,'تكويد صنف'!$A$5:B1331,2,FALSE),"")</f>
        <v/>
      </c>
      <c r="E834" s="30"/>
      <c r="F834" s="31"/>
      <c r="G834" s="30"/>
      <c r="AH834" s="25" t="str">
        <f>IF(AND(NOT(ISERR(FIND('كارت صنف'!$H$1,D834&amp;C834))),E834&gt;='كارت صنف'!$H$2,E834&lt;='كارت صنف'!$H$3),COUNT($AH$2:AH833)+1,"")</f>
        <v/>
      </c>
    </row>
    <row r="835" spans="1:34" s="25" customFormat="1" x14ac:dyDescent="0.2">
      <c r="A835" s="27"/>
      <c r="B835" s="28"/>
      <c r="C835" s="29"/>
      <c r="D835" s="29" t="str">
        <f>IFERROR(VLOOKUP(C835,'تكويد صنف'!$A$5:B1332,2,FALSE),"")</f>
        <v/>
      </c>
      <c r="E835" s="30"/>
      <c r="F835" s="31"/>
      <c r="G835" s="30"/>
      <c r="AH835" s="25" t="str">
        <f>IF(AND(NOT(ISERR(FIND('كارت صنف'!$H$1,D835&amp;C835))),E835&gt;='كارت صنف'!$H$2,E835&lt;='كارت صنف'!$H$3),COUNT($AH$2:AH834)+1,"")</f>
        <v/>
      </c>
    </row>
    <row r="836" spans="1:34" s="25" customFormat="1" x14ac:dyDescent="0.2">
      <c r="A836" s="27"/>
      <c r="B836" s="28"/>
      <c r="C836" s="29"/>
      <c r="D836" s="29" t="str">
        <f>IFERROR(VLOOKUP(C836,'تكويد صنف'!$A$5:B1333,2,FALSE),"")</f>
        <v/>
      </c>
      <c r="E836" s="30"/>
      <c r="F836" s="31"/>
      <c r="G836" s="30"/>
      <c r="AH836" s="25" t="str">
        <f>IF(AND(NOT(ISERR(FIND('كارت صنف'!$H$1,D836&amp;C836))),E836&gt;='كارت صنف'!$H$2,E836&lt;='كارت صنف'!$H$3),COUNT($AH$2:AH835)+1,"")</f>
        <v/>
      </c>
    </row>
    <row r="837" spans="1:34" s="25" customFormat="1" x14ac:dyDescent="0.2">
      <c r="A837" s="27"/>
      <c r="B837" s="28"/>
      <c r="C837" s="29"/>
      <c r="D837" s="29" t="str">
        <f>IFERROR(VLOOKUP(C837,'تكويد صنف'!$A$5:B1334,2,FALSE),"")</f>
        <v/>
      </c>
      <c r="E837" s="30"/>
      <c r="F837" s="31"/>
      <c r="G837" s="30"/>
      <c r="AH837" s="25" t="str">
        <f>IF(AND(NOT(ISERR(FIND('كارت صنف'!$H$1,D837&amp;C837))),E837&gt;='كارت صنف'!$H$2,E837&lt;='كارت صنف'!$H$3),COUNT($AH$2:AH836)+1,"")</f>
        <v/>
      </c>
    </row>
    <row r="838" spans="1:34" s="25" customFormat="1" x14ac:dyDescent="0.2">
      <c r="A838" s="27"/>
      <c r="B838" s="28"/>
      <c r="C838" s="29"/>
      <c r="D838" s="29" t="str">
        <f>IFERROR(VLOOKUP(C838,'تكويد صنف'!$A$5:B1335,2,FALSE),"")</f>
        <v/>
      </c>
      <c r="E838" s="30"/>
      <c r="F838" s="31"/>
      <c r="G838" s="30"/>
      <c r="AH838" s="25" t="str">
        <f>IF(AND(NOT(ISERR(FIND('كارت صنف'!$H$1,D838&amp;C838))),E838&gt;='كارت صنف'!$H$2,E838&lt;='كارت صنف'!$H$3),COUNT($AH$2:AH837)+1,"")</f>
        <v/>
      </c>
    </row>
    <row r="839" spans="1:34" s="25" customFormat="1" x14ac:dyDescent="0.2">
      <c r="A839" s="27"/>
      <c r="B839" s="28"/>
      <c r="C839" s="29"/>
      <c r="D839" s="29" t="str">
        <f>IFERROR(VLOOKUP(C839,'تكويد صنف'!$A$5:B1336,2,FALSE),"")</f>
        <v/>
      </c>
      <c r="E839" s="30"/>
      <c r="F839" s="31"/>
      <c r="G839" s="30"/>
      <c r="AH839" s="25" t="str">
        <f>IF(AND(NOT(ISERR(FIND('كارت صنف'!$H$1,D839&amp;C839))),E839&gt;='كارت صنف'!$H$2,E839&lt;='كارت صنف'!$H$3),COUNT($AH$2:AH838)+1,"")</f>
        <v/>
      </c>
    </row>
    <row r="840" spans="1:34" s="25" customFormat="1" x14ac:dyDescent="0.2">
      <c r="A840" s="27"/>
      <c r="B840" s="28"/>
      <c r="C840" s="29"/>
      <c r="D840" s="29" t="str">
        <f>IFERROR(VLOOKUP(C840,'تكويد صنف'!$A$5:B1337,2,FALSE),"")</f>
        <v/>
      </c>
      <c r="E840" s="30"/>
      <c r="F840" s="31"/>
      <c r="G840" s="30"/>
      <c r="AH840" s="25" t="str">
        <f>IF(AND(NOT(ISERR(FIND('كارت صنف'!$H$1,D840&amp;C840))),E840&gt;='كارت صنف'!$H$2,E840&lt;='كارت صنف'!$H$3),COUNT($AH$2:AH839)+1,"")</f>
        <v/>
      </c>
    </row>
    <row r="841" spans="1:34" s="25" customFormat="1" x14ac:dyDescent="0.2">
      <c r="A841" s="27"/>
      <c r="B841" s="28"/>
      <c r="C841" s="29"/>
      <c r="D841" s="29" t="str">
        <f>IFERROR(VLOOKUP(C841,'تكويد صنف'!$A$5:B1338,2,FALSE),"")</f>
        <v/>
      </c>
      <c r="E841" s="30"/>
      <c r="F841" s="31"/>
      <c r="G841" s="30"/>
      <c r="AH841" s="25" t="str">
        <f>IF(AND(NOT(ISERR(FIND('كارت صنف'!$H$1,D841&amp;C841))),E841&gt;='كارت صنف'!$H$2,E841&lt;='كارت صنف'!$H$3),COUNT($AH$2:AH840)+1,"")</f>
        <v/>
      </c>
    </row>
    <row r="842" spans="1:34" s="25" customFormat="1" x14ac:dyDescent="0.2">
      <c r="A842" s="27"/>
      <c r="B842" s="28"/>
      <c r="C842" s="29"/>
      <c r="D842" s="29" t="str">
        <f>IFERROR(VLOOKUP(C842,'تكويد صنف'!$A$5:B1339,2,FALSE),"")</f>
        <v/>
      </c>
      <c r="E842" s="30"/>
      <c r="F842" s="31"/>
      <c r="G842" s="30"/>
      <c r="AH842" s="25" t="str">
        <f>IF(AND(NOT(ISERR(FIND('كارت صنف'!$H$1,D842&amp;C842))),E842&gt;='كارت صنف'!$H$2,E842&lt;='كارت صنف'!$H$3),COUNT($AH$2:AH841)+1,"")</f>
        <v/>
      </c>
    </row>
    <row r="843" spans="1:34" s="25" customFormat="1" x14ac:dyDescent="0.2">
      <c r="A843" s="27"/>
      <c r="B843" s="28"/>
      <c r="C843" s="29"/>
      <c r="D843" s="29" t="str">
        <f>IFERROR(VLOOKUP(C843,'تكويد صنف'!$A$5:B1340,2,FALSE),"")</f>
        <v/>
      </c>
      <c r="E843" s="30"/>
      <c r="F843" s="31"/>
      <c r="G843" s="30"/>
      <c r="AH843" s="25" t="str">
        <f>IF(AND(NOT(ISERR(FIND('كارت صنف'!$H$1,D843&amp;C843))),E843&gt;='كارت صنف'!$H$2,E843&lt;='كارت صنف'!$H$3),COUNT($AH$2:AH842)+1,"")</f>
        <v/>
      </c>
    </row>
    <row r="844" spans="1:34" s="25" customFormat="1" x14ac:dyDescent="0.2">
      <c r="A844" s="27"/>
      <c r="B844" s="28"/>
      <c r="C844" s="29"/>
      <c r="D844" s="29" t="str">
        <f>IFERROR(VLOOKUP(C844,'تكويد صنف'!$A$5:B1341,2,FALSE),"")</f>
        <v/>
      </c>
      <c r="E844" s="30"/>
      <c r="F844" s="31"/>
      <c r="G844" s="30"/>
      <c r="AH844" s="25" t="str">
        <f>IF(AND(NOT(ISERR(FIND('كارت صنف'!$H$1,D844&amp;C844))),E844&gt;='كارت صنف'!$H$2,E844&lt;='كارت صنف'!$H$3),COUNT($AH$2:AH843)+1,"")</f>
        <v/>
      </c>
    </row>
    <row r="845" spans="1:34" s="25" customFormat="1" x14ac:dyDescent="0.2">
      <c r="A845" s="27"/>
      <c r="B845" s="28"/>
      <c r="C845" s="29"/>
      <c r="D845" s="29" t="str">
        <f>IFERROR(VLOOKUP(C845,'تكويد صنف'!$A$5:B1342,2,FALSE),"")</f>
        <v/>
      </c>
      <c r="E845" s="30"/>
      <c r="F845" s="31"/>
      <c r="G845" s="30"/>
      <c r="AH845" s="25" t="str">
        <f>IF(AND(NOT(ISERR(FIND('كارت صنف'!$H$1,D845&amp;C845))),E845&gt;='كارت صنف'!$H$2,E845&lt;='كارت صنف'!$H$3),COUNT($AH$2:AH844)+1,"")</f>
        <v/>
      </c>
    </row>
    <row r="846" spans="1:34" s="25" customFormat="1" x14ac:dyDescent="0.2">
      <c r="A846" s="27"/>
      <c r="B846" s="28"/>
      <c r="C846" s="29"/>
      <c r="D846" s="29" t="str">
        <f>IFERROR(VLOOKUP(C846,'تكويد صنف'!$A$5:B1343,2,FALSE),"")</f>
        <v/>
      </c>
      <c r="E846" s="30"/>
      <c r="F846" s="31"/>
      <c r="G846" s="30"/>
      <c r="AH846" s="25" t="str">
        <f>IF(AND(NOT(ISERR(FIND('كارت صنف'!$H$1,D846&amp;C846))),E846&gt;='كارت صنف'!$H$2,E846&lt;='كارت صنف'!$H$3),COUNT($AH$2:AH845)+1,"")</f>
        <v/>
      </c>
    </row>
    <row r="847" spans="1:34" s="25" customFormat="1" x14ac:dyDescent="0.2">
      <c r="A847" s="27"/>
      <c r="B847" s="28"/>
      <c r="C847" s="29"/>
      <c r="D847" s="29" t="str">
        <f>IFERROR(VLOOKUP(C847,'تكويد صنف'!$A$5:B1344,2,FALSE),"")</f>
        <v/>
      </c>
      <c r="E847" s="30"/>
      <c r="F847" s="31"/>
      <c r="G847" s="30"/>
      <c r="AH847" s="25" t="str">
        <f>IF(AND(NOT(ISERR(FIND('كارت صنف'!$H$1,D847&amp;C847))),E847&gt;='كارت صنف'!$H$2,E847&lt;='كارت صنف'!$H$3),COUNT($AH$2:AH846)+1,"")</f>
        <v/>
      </c>
    </row>
    <row r="848" spans="1:34" s="25" customFormat="1" x14ac:dyDescent="0.2">
      <c r="A848" s="27"/>
      <c r="B848" s="28"/>
      <c r="C848" s="29"/>
      <c r="D848" s="29" t="str">
        <f>IFERROR(VLOOKUP(C848,'تكويد صنف'!$A$5:B1345,2,FALSE),"")</f>
        <v/>
      </c>
      <c r="E848" s="30"/>
      <c r="F848" s="31"/>
      <c r="G848" s="30"/>
      <c r="AH848" s="25" t="str">
        <f>IF(AND(NOT(ISERR(FIND('كارت صنف'!$H$1,D848&amp;C848))),E848&gt;='كارت صنف'!$H$2,E848&lt;='كارت صنف'!$H$3),COUNT($AH$2:AH847)+1,"")</f>
        <v/>
      </c>
    </row>
    <row r="849" spans="1:34" s="25" customFormat="1" x14ac:dyDescent="0.2">
      <c r="A849" s="27"/>
      <c r="B849" s="28"/>
      <c r="C849" s="29"/>
      <c r="D849" s="29" t="str">
        <f>IFERROR(VLOOKUP(C849,'تكويد صنف'!$A$5:B1346,2,FALSE),"")</f>
        <v/>
      </c>
      <c r="E849" s="30"/>
      <c r="F849" s="31"/>
      <c r="G849" s="30"/>
      <c r="AH849" s="25" t="str">
        <f>IF(AND(NOT(ISERR(FIND('كارت صنف'!$H$1,D849&amp;C849))),E849&gt;='كارت صنف'!$H$2,E849&lt;='كارت صنف'!$H$3),COUNT($AH$2:AH848)+1,"")</f>
        <v/>
      </c>
    </row>
    <row r="850" spans="1:34" s="25" customFormat="1" x14ac:dyDescent="0.2">
      <c r="A850" s="27"/>
      <c r="B850" s="28"/>
      <c r="C850" s="29"/>
      <c r="D850" s="29" t="str">
        <f>IFERROR(VLOOKUP(C850,'تكويد صنف'!$A$5:B1347,2,FALSE),"")</f>
        <v/>
      </c>
      <c r="E850" s="30"/>
      <c r="F850" s="31"/>
      <c r="G850" s="30"/>
      <c r="AH850" s="25" t="str">
        <f>IF(AND(NOT(ISERR(FIND('كارت صنف'!$H$1,D850&amp;C850))),E850&gt;='كارت صنف'!$H$2,E850&lt;='كارت صنف'!$H$3),COUNT($AH$2:AH849)+1,"")</f>
        <v/>
      </c>
    </row>
    <row r="851" spans="1:34" s="25" customFormat="1" x14ac:dyDescent="0.2">
      <c r="A851" s="27"/>
      <c r="B851" s="28"/>
      <c r="C851" s="29"/>
      <c r="D851" s="29" t="str">
        <f>IFERROR(VLOOKUP(C851,'تكويد صنف'!$A$5:B1348,2,FALSE),"")</f>
        <v/>
      </c>
      <c r="E851" s="30"/>
      <c r="F851" s="31"/>
      <c r="G851" s="30"/>
      <c r="AH851" s="25" t="str">
        <f>IF(AND(NOT(ISERR(FIND('كارت صنف'!$H$1,D851&amp;C851))),E851&gt;='كارت صنف'!$H$2,E851&lt;='كارت صنف'!$H$3),COUNT($AH$2:AH850)+1,"")</f>
        <v/>
      </c>
    </row>
    <row r="852" spans="1:34" s="25" customFormat="1" x14ac:dyDescent="0.2">
      <c r="A852" s="27"/>
      <c r="B852" s="28"/>
      <c r="C852" s="29"/>
      <c r="D852" s="29" t="str">
        <f>IFERROR(VLOOKUP(C852,'تكويد صنف'!$A$5:B1349,2,FALSE),"")</f>
        <v/>
      </c>
      <c r="E852" s="30"/>
      <c r="F852" s="31"/>
      <c r="G852" s="30"/>
      <c r="AH852" s="25" t="str">
        <f>IF(AND(NOT(ISERR(FIND('كارت صنف'!$H$1,D852&amp;C852))),E852&gt;='كارت صنف'!$H$2,E852&lt;='كارت صنف'!$H$3),COUNT($AH$2:AH851)+1,"")</f>
        <v/>
      </c>
    </row>
    <row r="853" spans="1:34" s="25" customFormat="1" x14ac:dyDescent="0.2">
      <c r="A853" s="27"/>
      <c r="B853" s="28"/>
      <c r="C853" s="29"/>
      <c r="D853" s="29" t="str">
        <f>IFERROR(VLOOKUP(C853,'تكويد صنف'!$A$5:B1350,2,FALSE),"")</f>
        <v/>
      </c>
      <c r="E853" s="30"/>
      <c r="F853" s="31"/>
      <c r="G853" s="30"/>
      <c r="AH853" s="25" t="str">
        <f>IF(AND(NOT(ISERR(FIND('كارت صنف'!$H$1,D853&amp;C853))),E853&gt;='كارت صنف'!$H$2,E853&lt;='كارت صنف'!$H$3),COUNT($AH$2:AH852)+1,"")</f>
        <v/>
      </c>
    </row>
    <row r="854" spans="1:34" s="25" customFormat="1" x14ac:dyDescent="0.2">
      <c r="A854" s="27"/>
      <c r="B854" s="28"/>
      <c r="C854" s="29"/>
      <c r="D854" s="29" t="str">
        <f>IFERROR(VLOOKUP(C854,'تكويد صنف'!$A$5:B1351,2,FALSE),"")</f>
        <v/>
      </c>
      <c r="E854" s="30"/>
      <c r="F854" s="31"/>
      <c r="G854" s="30"/>
      <c r="AH854" s="25" t="str">
        <f>IF(AND(NOT(ISERR(FIND('كارت صنف'!$H$1,D854&amp;C854))),E854&gt;='كارت صنف'!$H$2,E854&lt;='كارت صنف'!$H$3),COUNT($AH$2:AH853)+1,"")</f>
        <v/>
      </c>
    </row>
    <row r="855" spans="1:34" s="25" customFormat="1" x14ac:dyDescent="0.2">
      <c r="A855" s="27"/>
      <c r="B855" s="28"/>
      <c r="C855" s="29"/>
      <c r="D855" s="29" t="str">
        <f>IFERROR(VLOOKUP(C855,'تكويد صنف'!$A$5:B1352,2,FALSE),"")</f>
        <v/>
      </c>
      <c r="E855" s="30"/>
      <c r="F855" s="31"/>
      <c r="G855" s="30"/>
      <c r="AH855" s="25" t="str">
        <f>IF(AND(NOT(ISERR(FIND('كارت صنف'!$H$1,D855&amp;C855))),E855&gt;='كارت صنف'!$H$2,E855&lt;='كارت صنف'!$H$3),COUNT($AH$2:AH854)+1,"")</f>
        <v/>
      </c>
    </row>
    <row r="856" spans="1:34" s="25" customFormat="1" x14ac:dyDescent="0.2">
      <c r="A856" s="27"/>
      <c r="B856" s="28"/>
      <c r="C856" s="29"/>
      <c r="D856" s="29" t="str">
        <f>IFERROR(VLOOKUP(C856,'تكويد صنف'!$A$5:B1353,2,FALSE),"")</f>
        <v/>
      </c>
      <c r="E856" s="30"/>
      <c r="F856" s="31"/>
      <c r="G856" s="30"/>
      <c r="AH856" s="25" t="str">
        <f>IF(AND(NOT(ISERR(FIND('كارت صنف'!$H$1,D856&amp;C856))),E856&gt;='كارت صنف'!$H$2,E856&lt;='كارت صنف'!$H$3),COUNT($AH$2:AH855)+1,"")</f>
        <v/>
      </c>
    </row>
    <row r="857" spans="1:34" s="25" customFormat="1" x14ac:dyDescent="0.2">
      <c r="A857" s="27"/>
      <c r="B857" s="28"/>
      <c r="C857" s="29"/>
      <c r="D857" s="29" t="str">
        <f>IFERROR(VLOOKUP(C857,'تكويد صنف'!$A$5:B1354,2,FALSE),"")</f>
        <v/>
      </c>
      <c r="E857" s="30"/>
      <c r="F857" s="31"/>
      <c r="G857" s="30"/>
      <c r="AH857" s="25" t="str">
        <f>IF(AND(NOT(ISERR(FIND('كارت صنف'!$H$1,D857&amp;C857))),E857&gt;='كارت صنف'!$H$2,E857&lt;='كارت صنف'!$H$3),COUNT($AH$2:AH856)+1,"")</f>
        <v/>
      </c>
    </row>
    <row r="858" spans="1:34" s="25" customFormat="1" x14ac:dyDescent="0.2">
      <c r="A858" s="27"/>
      <c r="B858" s="28"/>
      <c r="C858" s="29"/>
      <c r="D858" s="29" t="str">
        <f>IFERROR(VLOOKUP(C858,'تكويد صنف'!$A$5:B1355,2,FALSE),"")</f>
        <v/>
      </c>
      <c r="E858" s="30"/>
      <c r="F858" s="31"/>
      <c r="G858" s="30"/>
      <c r="AH858" s="25" t="str">
        <f>IF(AND(NOT(ISERR(FIND('كارت صنف'!$H$1,D858&amp;C858))),E858&gt;='كارت صنف'!$H$2,E858&lt;='كارت صنف'!$H$3),COUNT($AH$2:AH857)+1,"")</f>
        <v/>
      </c>
    </row>
    <row r="859" spans="1:34" s="25" customFormat="1" x14ac:dyDescent="0.2">
      <c r="A859" s="27"/>
      <c r="B859" s="28"/>
      <c r="C859" s="29"/>
      <c r="D859" s="29" t="str">
        <f>IFERROR(VLOOKUP(C859,'تكويد صنف'!$A$5:B1356,2,FALSE),"")</f>
        <v/>
      </c>
      <c r="E859" s="30"/>
      <c r="F859" s="31"/>
      <c r="G859" s="30"/>
      <c r="AH859" s="25" t="str">
        <f>IF(AND(NOT(ISERR(FIND('كارت صنف'!$H$1,D859&amp;C859))),E859&gt;='كارت صنف'!$H$2,E859&lt;='كارت صنف'!$H$3),COUNT($AH$2:AH858)+1,"")</f>
        <v/>
      </c>
    </row>
    <row r="860" spans="1:34" s="25" customFormat="1" x14ac:dyDescent="0.2">
      <c r="A860" s="27"/>
      <c r="B860" s="28"/>
      <c r="C860" s="29"/>
      <c r="D860" s="29" t="str">
        <f>IFERROR(VLOOKUP(C860,'تكويد صنف'!$A$5:B1357,2,FALSE),"")</f>
        <v/>
      </c>
      <c r="E860" s="30"/>
      <c r="F860" s="31"/>
      <c r="G860" s="30"/>
      <c r="AH860" s="25" t="str">
        <f>IF(AND(NOT(ISERR(FIND('كارت صنف'!$H$1,D860&amp;C860))),E860&gt;='كارت صنف'!$H$2,E860&lt;='كارت صنف'!$H$3),COUNT($AH$2:AH859)+1,"")</f>
        <v/>
      </c>
    </row>
    <row r="861" spans="1:34" s="25" customFormat="1" x14ac:dyDescent="0.2">
      <c r="A861" s="27"/>
      <c r="B861" s="28"/>
      <c r="C861" s="29"/>
      <c r="D861" s="29" t="str">
        <f>IFERROR(VLOOKUP(C861,'تكويد صنف'!$A$5:B1358,2,FALSE),"")</f>
        <v/>
      </c>
      <c r="E861" s="30"/>
      <c r="F861" s="31"/>
      <c r="G861" s="30"/>
      <c r="AH861" s="25" t="str">
        <f>IF(AND(NOT(ISERR(FIND('كارت صنف'!$H$1,D861&amp;C861))),E861&gt;='كارت صنف'!$H$2,E861&lt;='كارت صنف'!$H$3),COUNT($AH$2:AH860)+1,"")</f>
        <v/>
      </c>
    </row>
    <row r="862" spans="1:34" s="25" customFormat="1" x14ac:dyDescent="0.2">
      <c r="A862" s="27"/>
      <c r="B862" s="28"/>
      <c r="C862" s="29"/>
      <c r="D862" s="29" t="str">
        <f>IFERROR(VLOOKUP(C862,'تكويد صنف'!$A$5:B1359,2,FALSE),"")</f>
        <v/>
      </c>
      <c r="E862" s="30"/>
      <c r="F862" s="31"/>
      <c r="G862" s="30"/>
      <c r="AH862" s="25" t="str">
        <f>IF(AND(NOT(ISERR(FIND('كارت صنف'!$H$1,D862&amp;C862))),E862&gt;='كارت صنف'!$H$2,E862&lt;='كارت صنف'!$H$3),COUNT($AH$2:AH861)+1,"")</f>
        <v/>
      </c>
    </row>
    <row r="863" spans="1:34" s="25" customFormat="1" x14ac:dyDescent="0.2">
      <c r="A863" s="27"/>
      <c r="B863" s="28"/>
      <c r="C863" s="29"/>
      <c r="D863" s="29" t="str">
        <f>IFERROR(VLOOKUP(C863,'تكويد صنف'!$A$5:B1360,2,FALSE),"")</f>
        <v/>
      </c>
      <c r="E863" s="30"/>
      <c r="F863" s="31"/>
      <c r="G863" s="30"/>
      <c r="AH863" s="25" t="str">
        <f>IF(AND(NOT(ISERR(FIND('كارت صنف'!$H$1,D863&amp;C863))),E863&gt;='كارت صنف'!$H$2,E863&lt;='كارت صنف'!$H$3),COUNT($AH$2:AH862)+1,"")</f>
        <v/>
      </c>
    </row>
    <row r="864" spans="1:34" s="25" customFormat="1" x14ac:dyDescent="0.2">
      <c r="A864" s="27"/>
      <c r="B864" s="28"/>
      <c r="C864" s="29"/>
      <c r="D864" s="29" t="str">
        <f>IFERROR(VLOOKUP(C864,'تكويد صنف'!$A$5:B1361,2,FALSE),"")</f>
        <v/>
      </c>
      <c r="E864" s="30"/>
      <c r="F864" s="31"/>
      <c r="G864" s="30"/>
      <c r="AH864" s="25" t="str">
        <f>IF(AND(NOT(ISERR(FIND('كارت صنف'!$H$1,D864&amp;C864))),E864&gt;='كارت صنف'!$H$2,E864&lt;='كارت صنف'!$H$3),COUNT($AH$2:AH863)+1,"")</f>
        <v/>
      </c>
    </row>
    <row r="865" spans="1:34" s="25" customFormat="1" x14ac:dyDescent="0.2">
      <c r="A865" s="27"/>
      <c r="B865" s="28"/>
      <c r="C865" s="29"/>
      <c r="D865" s="29" t="str">
        <f>IFERROR(VLOOKUP(C865,'تكويد صنف'!$A$5:B1362,2,FALSE),"")</f>
        <v/>
      </c>
      <c r="E865" s="30"/>
      <c r="F865" s="31"/>
      <c r="G865" s="30"/>
      <c r="AH865" s="25" t="str">
        <f>IF(AND(NOT(ISERR(FIND('كارت صنف'!$H$1,D865&amp;C865))),E865&gt;='كارت صنف'!$H$2,E865&lt;='كارت صنف'!$H$3),COUNT($AH$2:AH864)+1,"")</f>
        <v/>
      </c>
    </row>
    <row r="866" spans="1:34" s="25" customFormat="1" x14ac:dyDescent="0.2">
      <c r="A866" s="27"/>
      <c r="B866" s="28"/>
      <c r="C866" s="29"/>
      <c r="D866" s="29" t="str">
        <f>IFERROR(VLOOKUP(C866,'تكويد صنف'!$A$5:B1363,2,FALSE),"")</f>
        <v/>
      </c>
      <c r="E866" s="30"/>
      <c r="F866" s="31"/>
      <c r="G866" s="30"/>
      <c r="AH866" s="25" t="str">
        <f>IF(AND(NOT(ISERR(FIND('كارت صنف'!$H$1,D866&amp;C866))),E866&gt;='كارت صنف'!$H$2,E866&lt;='كارت صنف'!$H$3),COUNT($AH$2:AH865)+1,"")</f>
        <v/>
      </c>
    </row>
    <row r="867" spans="1:34" s="25" customFormat="1" x14ac:dyDescent="0.2">
      <c r="A867" s="27"/>
      <c r="B867" s="28"/>
      <c r="C867" s="29"/>
      <c r="D867" s="29" t="str">
        <f>IFERROR(VLOOKUP(C867,'تكويد صنف'!$A$5:B1364,2,FALSE),"")</f>
        <v/>
      </c>
      <c r="E867" s="30"/>
      <c r="F867" s="31"/>
      <c r="G867" s="30"/>
      <c r="AH867" s="25" t="str">
        <f>IF(AND(NOT(ISERR(FIND('كارت صنف'!$H$1,D867&amp;C867))),E867&gt;='كارت صنف'!$H$2,E867&lt;='كارت صنف'!$H$3),COUNT($AH$2:AH866)+1,"")</f>
        <v/>
      </c>
    </row>
    <row r="868" spans="1:34" s="25" customFormat="1" x14ac:dyDescent="0.2">
      <c r="A868" s="27"/>
      <c r="B868" s="28"/>
      <c r="C868" s="29"/>
      <c r="D868" s="29" t="str">
        <f>IFERROR(VLOOKUP(C868,'تكويد صنف'!$A$5:B1365,2,FALSE),"")</f>
        <v/>
      </c>
      <c r="E868" s="30"/>
      <c r="F868" s="31"/>
      <c r="G868" s="30"/>
      <c r="AH868" s="25" t="str">
        <f>IF(AND(NOT(ISERR(FIND('كارت صنف'!$H$1,D868&amp;C868))),E868&gt;='كارت صنف'!$H$2,E868&lt;='كارت صنف'!$H$3),COUNT($AH$2:AH867)+1,"")</f>
        <v/>
      </c>
    </row>
    <row r="869" spans="1:34" s="25" customFormat="1" x14ac:dyDescent="0.2">
      <c r="A869" s="27"/>
      <c r="B869" s="28"/>
      <c r="C869" s="29"/>
      <c r="D869" s="29" t="str">
        <f>IFERROR(VLOOKUP(C869,'تكويد صنف'!$A$5:B1366,2,FALSE),"")</f>
        <v/>
      </c>
      <c r="E869" s="30"/>
      <c r="F869" s="31"/>
      <c r="G869" s="30"/>
      <c r="AH869" s="25" t="str">
        <f>IF(AND(NOT(ISERR(FIND('كارت صنف'!$H$1,D869&amp;C869))),E869&gt;='كارت صنف'!$H$2,E869&lt;='كارت صنف'!$H$3),COUNT($AH$2:AH868)+1,"")</f>
        <v/>
      </c>
    </row>
    <row r="870" spans="1:34" s="25" customFormat="1" x14ac:dyDescent="0.2">
      <c r="A870" s="27"/>
      <c r="B870" s="28"/>
      <c r="C870" s="29"/>
      <c r="D870" s="29" t="str">
        <f>IFERROR(VLOOKUP(C870,'تكويد صنف'!$A$5:B1367,2,FALSE),"")</f>
        <v/>
      </c>
      <c r="E870" s="30"/>
      <c r="F870" s="31"/>
      <c r="G870" s="30"/>
      <c r="AH870" s="25" t="str">
        <f>IF(AND(NOT(ISERR(FIND('كارت صنف'!$H$1,D870&amp;C870))),E870&gt;='كارت صنف'!$H$2,E870&lt;='كارت صنف'!$H$3),COUNT($AH$2:AH869)+1,"")</f>
        <v/>
      </c>
    </row>
    <row r="871" spans="1:34" s="25" customFormat="1" x14ac:dyDescent="0.2">
      <c r="A871" s="27"/>
      <c r="B871" s="28"/>
      <c r="C871" s="29"/>
      <c r="D871" s="29" t="str">
        <f>IFERROR(VLOOKUP(C871,'تكويد صنف'!$A$5:B1368,2,FALSE),"")</f>
        <v/>
      </c>
      <c r="E871" s="30"/>
      <c r="F871" s="31"/>
      <c r="G871" s="30"/>
      <c r="AH871" s="25" t="str">
        <f>IF(AND(NOT(ISERR(FIND('كارت صنف'!$H$1,D871&amp;C871))),E871&gt;='كارت صنف'!$H$2,E871&lt;='كارت صنف'!$H$3),COUNT($AH$2:AH870)+1,"")</f>
        <v/>
      </c>
    </row>
    <row r="872" spans="1:34" s="25" customFormat="1" x14ac:dyDescent="0.2">
      <c r="A872" s="27"/>
      <c r="B872" s="28"/>
      <c r="C872" s="29"/>
      <c r="D872" s="29" t="str">
        <f>IFERROR(VLOOKUP(C872,'تكويد صنف'!$A$5:B1369,2,FALSE),"")</f>
        <v/>
      </c>
      <c r="E872" s="30"/>
      <c r="F872" s="31"/>
      <c r="G872" s="30"/>
      <c r="AH872" s="25" t="str">
        <f>IF(AND(NOT(ISERR(FIND('كارت صنف'!$H$1,D872&amp;C872))),E872&gt;='كارت صنف'!$H$2,E872&lt;='كارت صنف'!$H$3),COUNT($AH$2:AH871)+1,"")</f>
        <v/>
      </c>
    </row>
    <row r="873" spans="1:34" s="25" customFormat="1" x14ac:dyDescent="0.2">
      <c r="A873" s="27"/>
      <c r="B873" s="28"/>
      <c r="C873" s="29"/>
      <c r="D873" s="29" t="str">
        <f>IFERROR(VLOOKUP(C873,'تكويد صنف'!$A$5:B1370,2,FALSE),"")</f>
        <v/>
      </c>
      <c r="E873" s="30"/>
      <c r="F873" s="31"/>
      <c r="G873" s="30"/>
      <c r="AH873" s="25" t="str">
        <f>IF(AND(NOT(ISERR(FIND('كارت صنف'!$H$1,D873&amp;C873))),E873&gt;='كارت صنف'!$H$2,E873&lt;='كارت صنف'!$H$3),COUNT($AH$2:AH872)+1,"")</f>
        <v/>
      </c>
    </row>
    <row r="874" spans="1:34" s="25" customFormat="1" x14ac:dyDescent="0.2">
      <c r="A874" s="27"/>
      <c r="B874" s="28"/>
      <c r="C874" s="29"/>
      <c r="D874" s="29" t="str">
        <f>IFERROR(VLOOKUP(C874,'تكويد صنف'!$A$5:B1371,2,FALSE),"")</f>
        <v/>
      </c>
      <c r="E874" s="30"/>
      <c r="F874" s="31"/>
      <c r="G874" s="30"/>
      <c r="AH874" s="25" t="str">
        <f>IF(AND(NOT(ISERR(FIND('كارت صنف'!$H$1,D874&amp;C874))),E874&gt;='كارت صنف'!$H$2,E874&lt;='كارت صنف'!$H$3),COUNT($AH$2:AH873)+1,"")</f>
        <v/>
      </c>
    </row>
    <row r="875" spans="1:34" s="25" customFormat="1" x14ac:dyDescent="0.2">
      <c r="A875" s="27"/>
      <c r="B875" s="28"/>
      <c r="C875" s="29"/>
      <c r="D875" s="29" t="str">
        <f>IFERROR(VLOOKUP(C875,'تكويد صنف'!$A$5:B1372,2,FALSE),"")</f>
        <v/>
      </c>
      <c r="E875" s="30"/>
      <c r="F875" s="31"/>
      <c r="G875" s="30"/>
      <c r="AH875" s="25" t="str">
        <f>IF(AND(NOT(ISERR(FIND('كارت صنف'!$H$1,D875&amp;C875))),E875&gt;='كارت صنف'!$H$2,E875&lt;='كارت صنف'!$H$3),COUNT($AH$2:AH874)+1,"")</f>
        <v/>
      </c>
    </row>
    <row r="876" spans="1:34" s="25" customFormat="1" x14ac:dyDescent="0.2">
      <c r="A876" s="27"/>
      <c r="B876" s="28"/>
      <c r="C876" s="29"/>
      <c r="D876" s="29" t="str">
        <f>IFERROR(VLOOKUP(C876,'تكويد صنف'!$A$5:B1373,2,FALSE),"")</f>
        <v/>
      </c>
      <c r="E876" s="30"/>
      <c r="F876" s="31"/>
      <c r="G876" s="30"/>
      <c r="AH876" s="25" t="str">
        <f>IF(AND(NOT(ISERR(FIND('كارت صنف'!$H$1,D876&amp;C876))),E876&gt;='كارت صنف'!$H$2,E876&lt;='كارت صنف'!$H$3),COUNT($AH$2:AH875)+1,"")</f>
        <v/>
      </c>
    </row>
    <row r="877" spans="1:34" s="25" customFormat="1" x14ac:dyDescent="0.2">
      <c r="A877" s="27"/>
      <c r="B877" s="28"/>
      <c r="C877" s="29"/>
      <c r="D877" s="29" t="str">
        <f>IFERROR(VLOOKUP(C877,'تكويد صنف'!$A$5:B1374,2,FALSE),"")</f>
        <v/>
      </c>
      <c r="E877" s="30"/>
      <c r="F877" s="31"/>
      <c r="G877" s="30"/>
      <c r="AH877" s="25" t="str">
        <f>IF(AND(NOT(ISERR(FIND('كارت صنف'!$H$1,D877&amp;C877))),E877&gt;='كارت صنف'!$H$2,E877&lt;='كارت صنف'!$H$3),COUNT($AH$2:AH876)+1,"")</f>
        <v/>
      </c>
    </row>
    <row r="878" spans="1:34" s="25" customFormat="1" x14ac:dyDescent="0.2">
      <c r="A878" s="27"/>
      <c r="B878" s="28"/>
      <c r="C878" s="29"/>
      <c r="D878" s="29" t="str">
        <f>IFERROR(VLOOKUP(C878,'تكويد صنف'!$A$5:B1375,2,FALSE),"")</f>
        <v/>
      </c>
      <c r="E878" s="30"/>
      <c r="F878" s="31"/>
      <c r="G878" s="30"/>
      <c r="AH878" s="25" t="str">
        <f>IF(AND(NOT(ISERR(FIND('كارت صنف'!$H$1,D878&amp;C878))),E878&gt;='كارت صنف'!$H$2,E878&lt;='كارت صنف'!$H$3),COUNT($AH$2:AH877)+1,"")</f>
        <v/>
      </c>
    </row>
    <row r="879" spans="1:34" s="25" customFormat="1" x14ac:dyDescent="0.2">
      <c r="A879" s="27"/>
      <c r="B879" s="28"/>
      <c r="C879" s="29"/>
      <c r="D879" s="29" t="str">
        <f>IFERROR(VLOOKUP(C879,'تكويد صنف'!$A$5:B1376,2,FALSE),"")</f>
        <v/>
      </c>
      <c r="E879" s="30"/>
      <c r="F879" s="31"/>
      <c r="G879" s="30"/>
      <c r="AH879" s="25" t="str">
        <f>IF(AND(NOT(ISERR(FIND('كارت صنف'!$H$1,D879&amp;C879))),E879&gt;='كارت صنف'!$H$2,E879&lt;='كارت صنف'!$H$3),COUNT($AH$2:AH878)+1,"")</f>
        <v/>
      </c>
    </row>
    <row r="880" spans="1:34" s="25" customFormat="1" x14ac:dyDescent="0.2">
      <c r="A880" s="27"/>
      <c r="B880" s="28"/>
      <c r="C880" s="29"/>
      <c r="D880" s="29" t="str">
        <f>IFERROR(VLOOKUP(C880,'تكويد صنف'!$A$5:B1377,2,FALSE),"")</f>
        <v/>
      </c>
      <c r="E880" s="30"/>
      <c r="F880" s="31"/>
      <c r="G880" s="30"/>
      <c r="AH880" s="25" t="str">
        <f>IF(AND(NOT(ISERR(FIND('كارت صنف'!$H$1,D880&amp;C880))),E880&gt;='كارت صنف'!$H$2,E880&lt;='كارت صنف'!$H$3),COUNT($AH$2:AH879)+1,"")</f>
        <v/>
      </c>
    </row>
    <row r="881" spans="1:34" s="25" customFormat="1" x14ac:dyDescent="0.2">
      <c r="A881" s="27"/>
      <c r="B881" s="28"/>
      <c r="C881" s="29"/>
      <c r="D881" s="29" t="str">
        <f>IFERROR(VLOOKUP(C881,'تكويد صنف'!$A$5:B1378,2,FALSE),"")</f>
        <v/>
      </c>
      <c r="E881" s="30"/>
      <c r="F881" s="31"/>
      <c r="G881" s="30"/>
      <c r="AH881" s="25" t="str">
        <f>IF(AND(NOT(ISERR(FIND('كارت صنف'!$H$1,D881&amp;C881))),E881&gt;='كارت صنف'!$H$2,E881&lt;='كارت صنف'!$H$3),COUNT($AH$2:AH880)+1,"")</f>
        <v/>
      </c>
    </row>
    <row r="882" spans="1:34" s="25" customFormat="1" x14ac:dyDescent="0.2">
      <c r="A882" s="27"/>
      <c r="B882" s="28"/>
      <c r="C882" s="29"/>
      <c r="D882" s="29" t="str">
        <f>IFERROR(VLOOKUP(C882,'تكويد صنف'!$A$5:B1379,2,FALSE),"")</f>
        <v/>
      </c>
      <c r="E882" s="30"/>
      <c r="F882" s="31"/>
      <c r="G882" s="30"/>
      <c r="AH882" s="25" t="str">
        <f>IF(AND(NOT(ISERR(FIND('كارت صنف'!$H$1,D882&amp;C882))),E882&gt;='كارت صنف'!$H$2,E882&lt;='كارت صنف'!$H$3),COUNT($AH$2:AH881)+1,"")</f>
        <v/>
      </c>
    </row>
    <row r="883" spans="1:34" s="25" customFormat="1" x14ac:dyDescent="0.2">
      <c r="A883" s="27"/>
      <c r="B883" s="28"/>
      <c r="C883" s="29"/>
      <c r="D883" s="29" t="str">
        <f>IFERROR(VLOOKUP(C883,'تكويد صنف'!$A$5:B1380,2,FALSE),"")</f>
        <v/>
      </c>
      <c r="E883" s="30"/>
      <c r="F883" s="31"/>
      <c r="G883" s="30"/>
      <c r="AH883" s="25" t="str">
        <f>IF(AND(NOT(ISERR(FIND('كارت صنف'!$H$1,D883&amp;C883))),E883&gt;='كارت صنف'!$H$2,E883&lt;='كارت صنف'!$H$3),COUNT($AH$2:AH882)+1,"")</f>
        <v/>
      </c>
    </row>
    <row r="884" spans="1:34" s="25" customFormat="1" x14ac:dyDescent="0.2">
      <c r="A884" s="27"/>
      <c r="B884" s="28"/>
      <c r="C884" s="29"/>
      <c r="D884" s="29" t="str">
        <f>IFERROR(VLOOKUP(C884,'تكويد صنف'!$A$5:B1381,2,FALSE),"")</f>
        <v/>
      </c>
      <c r="E884" s="30"/>
      <c r="F884" s="31"/>
      <c r="G884" s="30"/>
      <c r="AH884" s="25" t="str">
        <f>IF(AND(NOT(ISERR(FIND('كارت صنف'!$H$1,D884&amp;C884))),E884&gt;='كارت صنف'!$H$2,E884&lt;='كارت صنف'!$H$3),COUNT($AH$2:AH883)+1,"")</f>
        <v/>
      </c>
    </row>
    <row r="885" spans="1:34" s="25" customFormat="1" x14ac:dyDescent="0.2">
      <c r="A885" s="27"/>
      <c r="B885" s="28"/>
      <c r="C885" s="29"/>
      <c r="D885" s="29" t="str">
        <f>IFERROR(VLOOKUP(C885,'تكويد صنف'!$A$5:B1382,2,FALSE),"")</f>
        <v/>
      </c>
      <c r="E885" s="30"/>
      <c r="F885" s="31"/>
      <c r="G885" s="30"/>
      <c r="AH885" s="25" t="str">
        <f>IF(AND(NOT(ISERR(FIND('كارت صنف'!$H$1,D885&amp;C885))),E885&gt;='كارت صنف'!$H$2,E885&lt;='كارت صنف'!$H$3),COUNT($AH$2:AH884)+1,"")</f>
        <v/>
      </c>
    </row>
    <row r="886" spans="1:34" s="25" customFormat="1" x14ac:dyDescent="0.2">
      <c r="A886" s="27"/>
      <c r="B886" s="28"/>
      <c r="C886" s="29"/>
      <c r="D886" s="29" t="str">
        <f>IFERROR(VLOOKUP(C886,'تكويد صنف'!$A$5:B1383,2,FALSE),"")</f>
        <v/>
      </c>
      <c r="E886" s="30"/>
      <c r="F886" s="31"/>
      <c r="G886" s="30"/>
      <c r="AH886" s="25" t="str">
        <f>IF(AND(NOT(ISERR(FIND('كارت صنف'!$H$1,D886&amp;C886))),E886&gt;='كارت صنف'!$H$2,E886&lt;='كارت صنف'!$H$3),COUNT($AH$2:AH885)+1,"")</f>
        <v/>
      </c>
    </row>
    <row r="887" spans="1:34" s="25" customFormat="1" x14ac:dyDescent="0.2">
      <c r="A887" s="27"/>
      <c r="B887" s="28"/>
      <c r="C887" s="29"/>
      <c r="D887" s="29" t="str">
        <f>IFERROR(VLOOKUP(C887,'تكويد صنف'!$A$5:B1384,2,FALSE),"")</f>
        <v/>
      </c>
      <c r="E887" s="30"/>
      <c r="F887" s="31"/>
      <c r="G887" s="30"/>
      <c r="AH887" s="25" t="str">
        <f>IF(AND(NOT(ISERR(FIND('كارت صنف'!$H$1,D887&amp;C887))),E887&gt;='كارت صنف'!$H$2,E887&lt;='كارت صنف'!$H$3),COUNT($AH$2:AH886)+1,"")</f>
        <v/>
      </c>
    </row>
    <row r="888" spans="1:34" s="25" customFormat="1" x14ac:dyDescent="0.2">
      <c r="A888" s="27"/>
      <c r="B888" s="28"/>
      <c r="C888" s="29"/>
      <c r="D888" s="29" t="str">
        <f>IFERROR(VLOOKUP(C888,'تكويد صنف'!$A$5:B1385,2,FALSE),"")</f>
        <v/>
      </c>
      <c r="E888" s="30"/>
      <c r="F888" s="31"/>
      <c r="G888" s="30"/>
      <c r="AH888" s="25" t="str">
        <f>IF(AND(NOT(ISERR(FIND('كارت صنف'!$H$1,D888&amp;C888))),E888&gt;='كارت صنف'!$H$2,E888&lt;='كارت صنف'!$H$3),COUNT($AH$2:AH887)+1,"")</f>
        <v/>
      </c>
    </row>
    <row r="889" spans="1:34" s="25" customFormat="1" x14ac:dyDescent="0.2">
      <c r="A889" s="27"/>
      <c r="B889" s="28"/>
      <c r="C889" s="29"/>
      <c r="D889" s="29" t="str">
        <f>IFERROR(VLOOKUP(C889,'تكويد صنف'!$A$5:B1386,2,FALSE),"")</f>
        <v/>
      </c>
      <c r="E889" s="30"/>
      <c r="F889" s="31"/>
      <c r="G889" s="30"/>
      <c r="AH889" s="25" t="str">
        <f>IF(AND(NOT(ISERR(FIND('كارت صنف'!$H$1,D889&amp;C889))),E889&gt;='كارت صنف'!$H$2,E889&lt;='كارت صنف'!$H$3),COUNT($AH$2:AH888)+1,"")</f>
        <v/>
      </c>
    </row>
    <row r="890" spans="1:34" s="25" customFormat="1" x14ac:dyDescent="0.2">
      <c r="A890" s="27"/>
      <c r="B890" s="28"/>
      <c r="C890" s="29"/>
      <c r="D890" s="29" t="str">
        <f>IFERROR(VLOOKUP(C890,'تكويد صنف'!$A$5:B1387,2,FALSE),"")</f>
        <v/>
      </c>
      <c r="E890" s="30"/>
      <c r="F890" s="31"/>
      <c r="G890" s="30"/>
      <c r="AH890" s="25" t="str">
        <f>IF(AND(NOT(ISERR(FIND('كارت صنف'!$H$1,D890&amp;C890))),E890&gt;='كارت صنف'!$H$2,E890&lt;='كارت صنف'!$H$3),COUNT($AH$2:AH889)+1,"")</f>
        <v/>
      </c>
    </row>
    <row r="891" spans="1:34" s="25" customFormat="1" x14ac:dyDescent="0.2">
      <c r="A891" s="27"/>
      <c r="B891" s="28"/>
      <c r="C891" s="29"/>
      <c r="D891" s="29" t="str">
        <f>IFERROR(VLOOKUP(C891,'تكويد صنف'!$A$5:B1388,2,FALSE),"")</f>
        <v/>
      </c>
      <c r="E891" s="30"/>
      <c r="F891" s="31"/>
      <c r="G891" s="30"/>
      <c r="AH891" s="25" t="str">
        <f>IF(AND(NOT(ISERR(FIND('كارت صنف'!$H$1,D891&amp;C891))),E891&gt;='كارت صنف'!$H$2,E891&lt;='كارت صنف'!$H$3),COUNT($AH$2:AH890)+1,"")</f>
        <v/>
      </c>
    </row>
    <row r="892" spans="1:34" s="25" customFormat="1" x14ac:dyDescent="0.2">
      <c r="A892" s="27"/>
      <c r="B892" s="28"/>
      <c r="C892" s="29"/>
      <c r="D892" s="29" t="str">
        <f>IFERROR(VLOOKUP(C892,'تكويد صنف'!$A$5:B1389,2,FALSE),"")</f>
        <v/>
      </c>
      <c r="E892" s="30"/>
      <c r="F892" s="31"/>
      <c r="G892" s="30"/>
      <c r="AH892" s="25" t="str">
        <f>IF(AND(NOT(ISERR(FIND('كارت صنف'!$H$1,D892&amp;C892))),E892&gt;='كارت صنف'!$H$2,E892&lt;='كارت صنف'!$H$3),COUNT($AH$2:AH891)+1,"")</f>
        <v/>
      </c>
    </row>
    <row r="893" spans="1:34" s="25" customFormat="1" x14ac:dyDescent="0.2">
      <c r="A893" s="27"/>
      <c r="B893" s="28"/>
      <c r="C893" s="29"/>
      <c r="D893" s="29" t="str">
        <f>IFERROR(VLOOKUP(C893,'تكويد صنف'!$A$5:B1390,2,FALSE),"")</f>
        <v/>
      </c>
      <c r="E893" s="30"/>
      <c r="F893" s="31"/>
      <c r="G893" s="30"/>
      <c r="AH893" s="25" t="str">
        <f>IF(AND(NOT(ISERR(FIND('كارت صنف'!$H$1,D893&amp;C893))),E893&gt;='كارت صنف'!$H$2,E893&lt;='كارت صنف'!$H$3),COUNT($AH$2:AH892)+1,"")</f>
        <v/>
      </c>
    </row>
    <row r="894" spans="1:34" s="25" customFormat="1" x14ac:dyDescent="0.2">
      <c r="A894" s="27"/>
      <c r="B894" s="28"/>
      <c r="C894" s="29"/>
      <c r="D894" s="29" t="str">
        <f>IFERROR(VLOOKUP(C894,'تكويد صنف'!$A$5:B1391,2,FALSE),"")</f>
        <v/>
      </c>
      <c r="E894" s="30"/>
      <c r="F894" s="31"/>
      <c r="G894" s="30"/>
      <c r="AH894" s="25" t="str">
        <f>IF(AND(NOT(ISERR(FIND('كارت صنف'!$H$1,D894&amp;C894))),E894&gt;='كارت صنف'!$H$2,E894&lt;='كارت صنف'!$H$3),COUNT($AH$2:AH893)+1,"")</f>
        <v/>
      </c>
    </row>
    <row r="895" spans="1:34" s="25" customFormat="1" x14ac:dyDescent="0.2">
      <c r="A895" s="27"/>
      <c r="B895" s="28"/>
      <c r="C895" s="29"/>
      <c r="D895" s="29" t="str">
        <f>IFERROR(VLOOKUP(C895,'تكويد صنف'!$A$5:B1392,2,FALSE),"")</f>
        <v/>
      </c>
      <c r="E895" s="30"/>
      <c r="F895" s="31"/>
      <c r="G895" s="30"/>
      <c r="AH895" s="25" t="str">
        <f>IF(AND(NOT(ISERR(FIND('كارت صنف'!$H$1,D895&amp;C895))),E895&gt;='كارت صنف'!$H$2,E895&lt;='كارت صنف'!$H$3),COUNT($AH$2:AH894)+1,"")</f>
        <v/>
      </c>
    </row>
    <row r="896" spans="1:34" s="25" customFormat="1" x14ac:dyDescent="0.2">
      <c r="A896" s="27"/>
      <c r="B896" s="28"/>
      <c r="C896" s="29"/>
      <c r="D896" s="29" t="str">
        <f>IFERROR(VLOOKUP(C896,'تكويد صنف'!$A$5:B1393,2,FALSE),"")</f>
        <v/>
      </c>
      <c r="E896" s="30"/>
      <c r="F896" s="31"/>
      <c r="G896" s="30"/>
      <c r="AH896" s="25" t="str">
        <f>IF(AND(NOT(ISERR(FIND('كارت صنف'!$H$1,D896&amp;C896))),E896&gt;='كارت صنف'!$H$2,E896&lt;='كارت صنف'!$H$3),COUNT($AH$2:AH895)+1,"")</f>
        <v/>
      </c>
    </row>
    <row r="897" spans="1:34" s="25" customFormat="1" x14ac:dyDescent="0.2">
      <c r="A897" s="27"/>
      <c r="B897" s="28"/>
      <c r="C897" s="29"/>
      <c r="D897" s="29" t="str">
        <f>IFERROR(VLOOKUP(C897,'تكويد صنف'!$A$5:B1394,2,FALSE),"")</f>
        <v/>
      </c>
      <c r="E897" s="30"/>
      <c r="F897" s="31"/>
      <c r="G897" s="30"/>
      <c r="AH897" s="25" t="str">
        <f>IF(AND(NOT(ISERR(FIND('كارت صنف'!$H$1,D897&amp;C897))),E897&gt;='كارت صنف'!$H$2,E897&lt;='كارت صنف'!$H$3),COUNT($AH$2:AH896)+1,"")</f>
        <v/>
      </c>
    </row>
    <row r="898" spans="1:34" s="25" customFormat="1" x14ac:dyDescent="0.2">
      <c r="A898" s="27"/>
      <c r="B898" s="28"/>
      <c r="C898" s="29"/>
      <c r="D898" s="29" t="str">
        <f>IFERROR(VLOOKUP(C898,'تكويد صنف'!$A$5:B1395,2,FALSE),"")</f>
        <v/>
      </c>
      <c r="E898" s="30"/>
      <c r="F898" s="31"/>
      <c r="G898" s="30"/>
      <c r="AH898" s="25" t="str">
        <f>IF(AND(NOT(ISERR(FIND('كارت صنف'!$H$1,D898&amp;C898))),E898&gt;='كارت صنف'!$H$2,E898&lt;='كارت صنف'!$H$3),COUNT($AH$2:AH897)+1,"")</f>
        <v/>
      </c>
    </row>
    <row r="899" spans="1:34" s="25" customFormat="1" x14ac:dyDescent="0.2">
      <c r="A899" s="27"/>
      <c r="B899" s="28"/>
      <c r="C899" s="29"/>
      <c r="D899" s="29" t="str">
        <f>IFERROR(VLOOKUP(C899,'تكويد صنف'!$A$5:B1396,2,FALSE),"")</f>
        <v/>
      </c>
      <c r="E899" s="30"/>
      <c r="F899" s="31"/>
      <c r="G899" s="30"/>
      <c r="AH899" s="25" t="str">
        <f>IF(AND(NOT(ISERR(FIND('كارت صنف'!$H$1,D899&amp;C899))),E899&gt;='كارت صنف'!$H$2,E899&lt;='كارت صنف'!$H$3),COUNT($AH$2:AH898)+1,"")</f>
        <v/>
      </c>
    </row>
    <row r="900" spans="1:34" s="25" customFormat="1" x14ac:dyDescent="0.2">
      <c r="A900" s="27"/>
      <c r="B900" s="28"/>
      <c r="C900" s="29"/>
      <c r="D900" s="29" t="str">
        <f>IFERROR(VLOOKUP(C900,'تكويد صنف'!$A$5:B1397,2,FALSE),"")</f>
        <v/>
      </c>
      <c r="E900" s="30"/>
      <c r="F900" s="31"/>
      <c r="G900" s="30"/>
      <c r="AH900" s="25" t="str">
        <f>IF(AND(NOT(ISERR(FIND('كارت صنف'!$H$1,D900&amp;C900))),E900&gt;='كارت صنف'!$H$2,E900&lt;='كارت صنف'!$H$3),COUNT($AH$2:AH899)+1,"")</f>
        <v/>
      </c>
    </row>
    <row r="901" spans="1:34" s="25" customFormat="1" x14ac:dyDescent="0.2">
      <c r="A901" s="27"/>
      <c r="B901" s="28"/>
      <c r="C901" s="29"/>
      <c r="D901" s="29" t="str">
        <f>IFERROR(VLOOKUP(C901,'تكويد صنف'!$A$5:B1398,2,FALSE),"")</f>
        <v/>
      </c>
      <c r="E901" s="30"/>
      <c r="F901" s="31"/>
      <c r="G901" s="30"/>
      <c r="AH901" s="25" t="str">
        <f>IF(AND(NOT(ISERR(FIND('كارت صنف'!$H$1,D901&amp;C901))),E901&gt;='كارت صنف'!$H$2,E901&lt;='كارت صنف'!$H$3),COUNT($AH$2:AH900)+1,"")</f>
        <v/>
      </c>
    </row>
    <row r="902" spans="1:34" s="25" customFormat="1" x14ac:dyDescent="0.2">
      <c r="A902" s="27"/>
      <c r="B902" s="28"/>
      <c r="C902" s="29"/>
      <c r="D902" s="29" t="str">
        <f>IFERROR(VLOOKUP(C902,'تكويد صنف'!$A$5:B1399,2,FALSE),"")</f>
        <v/>
      </c>
      <c r="E902" s="30"/>
      <c r="F902" s="31"/>
      <c r="G902" s="30"/>
      <c r="AH902" s="25" t="str">
        <f>IF(AND(NOT(ISERR(FIND('كارت صنف'!$H$1,D902&amp;C902))),E902&gt;='كارت صنف'!$H$2,E902&lt;='كارت صنف'!$H$3),COUNT($AH$2:AH901)+1,"")</f>
        <v/>
      </c>
    </row>
    <row r="903" spans="1:34" s="25" customFormat="1" x14ac:dyDescent="0.2">
      <c r="A903" s="27"/>
      <c r="B903" s="28"/>
      <c r="C903" s="29"/>
      <c r="D903" s="29" t="str">
        <f>IFERROR(VLOOKUP(C903,'تكويد صنف'!$A$5:B1400,2,FALSE),"")</f>
        <v/>
      </c>
      <c r="E903" s="30"/>
      <c r="F903" s="31"/>
      <c r="G903" s="30"/>
      <c r="AH903" s="25" t="str">
        <f>IF(AND(NOT(ISERR(FIND('كارت صنف'!$H$1,D903&amp;C903))),E903&gt;='كارت صنف'!$H$2,E903&lt;='كارت صنف'!$H$3),COUNT($AH$2:AH902)+1,"")</f>
        <v/>
      </c>
    </row>
    <row r="904" spans="1:34" s="25" customFormat="1" x14ac:dyDescent="0.2">
      <c r="A904" s="27"/>
      <c r="B904" s="28"/>
      <c r="C904" s="29"/>
      <c r="D904" s="29" t="str">
        <f>IFERROR(VLOOKUP(C904,'تكويد صنف'!$A$5:B1401,2,FALSE),"")</f>
        <v/>
      </c>
      <c r="E904" s="30"/>
      <c r="F904" s="31"/>
      <c r="G904" s="30"/>
      <c r="AH904" s="25" t="str">
        <f>IF(AND(NOT(ISERR(FIND('كارت صنف'!$H$1,D904&amp;C904))),E904&gt;='كارت صنف'!$H$2,E904&lt;='كارت صنف'!$H$3),COUNT($AH$2:AH903)+1,"")</f>
        <v/>
      </c>
    </row>
    <row r="905" spans="1:34" s="25" customFormat="1" x14ac:dyDescent="0.2">
      <c r="A905" s="27"/>
      <c r="B905" s="28"/>
      <c r="C905" s="29"/>
      <c r="D905" s="29" t="str">
        <f>IFERROR(VLOOKUP(C905,'تكويد صنف'!$A$5:B1402,2,FALSE),"")</f>
        <v/>
      </c>
      <c r="E905" s="30"/>
      <c r="F905" s="31"/>
      <c r="G905" s="30"/>
      <c r="AH905" s="25" t="str">
        <f>IF(AND(NOT(ISERR(FIND('كارت صنف'!$H$1,D905&amp;C905))),E905&gt;='كارت صنف'!$H$2,E905&lt;='كارت صنف'!$H$3),COUNT($AH$2:AH904)+1,"")</f>
        <v/>
      </c>
    </row>
    <row r="906" spans="1:34" s="25" customFormat="1" x14ac:dyDescent="0.2">
      <c r="A906" s="27"/>
      <c r="B906" s="28"/>
      <c r="C906" s="29"/>
      <c r="D906" s="29" t="str">
        <f>IFERROR(VLOOKUP(C906,'تكويد صنف'!$A$5:B1403,2,FALSE),"")</f>
        <v/>
      </c>
      <c r="E906" s="30"/>
      <c r="F906" s="31"/>
      <c r="G906" s="30"/>
      <c r="AH906" s="25" t="str">
        <f>IF(AND(NOT(ISERR(FIND('كارت صنف'!$H$1,D906&amp;C906))),E906&gt;='كارت صنف'!$H$2,E906&lt;='كارت صنف'!$H$3),COUNT($AH$2:AH905)+1,"")</f>
        <v/>
      </c>
    </row>
    <row r="907" spans="1:34" s="25" customFormat="1" x14ac:dyDescent="0.2">
      <c r="A907" s="27"/>
      <c r="B907" s="28"/>
      <c r="C907" s="29"/>
      <c r="D907" s="29" t="str">
        <f>IFERROR(VLOOKUP(C907,'تكويد صنف'!$A$5:B1404,2,FALSE),"")</f>
        <v/>
      </c>
      <c r="E907" s="30"/>
      <c r="F907" s="31"/>
      <c r="G907" s="30"/>
      <c r="AH907" s="25" t="str">
        <f>IF(AND(NOT(ISERR(FIND('كارت صنف'!$H$1,D907&amp;C907))),E907&gt;='كارت صنف'!$H$2,E907&lt;='كارت صنف'!$H$3),COUNT($AH$2:AH906)+1,"")</f>
        <v/>
      </c>
    </row>
    <row r="908" spans="1:34" s="25" customFormat="1" x14ac:dyDescent="0.2">
      <c r="A908" s="27"/>
      <c r="B908" s="28"/>
      <c r="C908" s="29"/>
      <c r="D908" s="29" t="str">
        <f>IFERROR(VLOOKUP(C908,'تكويد صنف'!$A$5:B1405,2,FALSE),"")</f>
        <v/>
      </c>
      <c r="E908" s="30"/>
      <c r="F908" s="31"/>
      <c r="G908" s="30"/>
      <c r="AH908" s="25" t="str">
        <f>IF(AND(NOT(ISERR(FIND('كارت صنف'!$H$1,D908&amp;C908))),E908&gt;='كارت صنف'!$H$2,E908&lt;='كارت صنف'!$H$3),COUNT($AH$2:AH907)+1,"")</f>
        <v/>
      </c>
    </row>
    <row r="909" spans="1:34" s="25" customFormat="1" x14ac:dyDescent="0.2">
      <c r="A909" s="27"/>
      <c r="B909" s="28"/>
      <c r="C909" s="29"/>
      <c r="D909" s="29" t="str">
        <f>IFERROR(VLOOKUP(C909,'تكويد صنف'!$A$5:B1406,2,FALSE),"")</f>
        <v/>
      </c>
      <c r="E909" s="30"/>
      <c r="F909" s="31"/>
      <c r="G909" s="30"/>
      <c r="AH909" s="25" t="str">
        <f>IF(AND(NOT(ISERR(FIND('كارت صنف'!$H$1,D909&amp;C909))),E909&gt;='كارت صنف'!$H$2,E909&lt;='كارت صنف'!$H$3),COUNT($AH$2:AH908)+1,"")</f>
        <v/>
      </c>
    </row>
    <row r="910" spans="1:34" s="25" customFormat="1" x14ac:dyDescent="0.2">
      <c r="A910" s="27"/>
      <c r="B910" s="28"/>
      <c r="C910" s="29"/>
      <c r="D910" s="29" t="str">
        <f>IFERROR(VLOOKUP(C910,'تكويد صنف'!$A$5:B1407,2,FALSE),"")</f>
        <v/>
      </c>
      <c r="E910" s="30"/>
      <c r="F910" s="31"/>
      <c r="G910" s="30"/>
      <c r="AH910" s="25" t="str">
        <f>IF(AND(NOT(ISERR(FIND('كارت صنف'!$H$1,D910&amp;C910))),E910&gt;='كارت صنف'!$H$2,E910&lt;='كارت صنف'!$H$3),COUNT($AH$2:AH909)+1,"")</f>
        <v/>
      </c>
    </row>
    <row r="911" spans="1:34" s="25" customFormat="1" x14ac:dyDescent="0.2">
      <c r="A911" s="27"/>
      <c r="B911" s="28"/>
      <c r="C911" s="29"/>
      <c r="D911" s="29" t="str">
        <f>IFERROR(VLOOKUP(C911,'تكويد صنف'!$A$5:B1408,2,FALSE),"")</f>
        <v/>
      </c>
      <c r="E911" s="30"/>
      <c r="F911" s="31"/>
      <c r="G911" s="30"/>
      <c r="AH911" s="25" t="str">
        <f>IF(AND(NOT(ISERR(FIND('كارت صنف'!$H$1,D911&amp;C911))),E911&gt;='كارت صنف'!$H$2,E911&lt;='كارت صنف'!$H$3),COUNT($AH$2:AH910)+1,"")</f>
        <v/>
      </c>
    </row>
    <row r="912" spans="1:34" s="25" customFormat="1" x14ac:dyDescent="0.2">
      <c r="A912" s="27"/>
      <c r="B912" s="28"/>
      <c r="C912" s="29"/>
      <c r="D912" s="29" t="str">
        <f>IFERROR(VLOOKUP(C912,'تكويد صنف'!$A$5:B1409,2,FALSE),"")</f>
        <v/>
      </c>
      <c r="E912" s="30"/>
      <c r="F912" s="31"/>
      <c r="G912" s="30"/>
      <c r="AH912" s="25" t="str">
        <f>IF(AND(NOT(ISERR(FIND('كارت صنف'!$H$1,D912&amp;C912))),E912&gt;='كارت صنف'!$H$2,E912&lt;='كارت صنف'!$H$3),COUNT($AH$2:AH911)+1,"")</f>
        <v/>
      </c>
    </row>
    <row r="913" spans="1:34" s="25" customFormat="1" x14ac:dyDescent="0.2">
      <c r="A913" s="27"/>
      <c r="B913" s="28"/>
      <c r="C913" s="29"/>
      <c r="D913" s="29" t="str">
        <f>IFERROR(VLOOKUP(C913,'تكويد صنف'!$A$5:B1410,2,FALSE),"")</f>
        <v/>
      </c>
      <c r="E913" s="30"/>
      <c r="F913" s="31"/>
      <c r="G913" s="30"/>
      <c r="AH913" s="25" t="str">
        <f>IF(AND(NOT(ISERR(FIND('كارت صنف'!$H$1,D913&amp;C913))),E913&gt;='كارت صنف'!$H$2,E913&lt;='كارت صنف'!$H$3),COUNT($AH$2:AH912)+1,"")</f>
        <v/>
      </c>
    </row>
    <row r="914" spans="1:34" s="25" customFormat="1" x14ac:dyDescent="0.2">
      <c r="A914" s="27"/>
      <c r="B914" s="28"/>
      <c r="C914" s="29"/>
      <c r="D914" s="29" t="str">
        <f>IFERROR(VLOOKUP(C914,'تكويد صنف'!$A$5:B1411,2,FALSE),"")</f>
        <v/>
      </c>
      <c r="E914" s="30"/>
      <c r="F914" s="31"/>
      <c r="G914" s="30"/>
      <c r="AH914" s="25" t="str">
        <f>IF(AND(NOT(ISERR(FIND('كارت صنف'!$H$1,D914&amp;C914))),E914&gt;='كارت صنف'!$H$2,E914&lt;='كارت صنف'!$H$3),COUNT($AH$2:AH913)+1,"")</f>
        <v/>
      </c>
    </row>
    <row r="915" spans="1:34" s="25" customFormat="1" x14ac:dyDescent="0.2">
      <c r="A915" s="27"/>
      <c r="B915" s="28"/>
      <c r="C915" s="29"/>
      <c r="D915" s="29" t="str">
        <f>IFERROR(VLOOKUP(C915,'تكويد صنف'!$A$5:B1412,2,FALSE),"")</f>
        <v/>
      </c>
      <c r="E915" s="30"/>
      <c r="F915" s="31"/>
      <c r="G915" s="30"/>
      <c r="AH915" s="25" t="str">
        <f>IF(AND(NOT(ISERR(FIND('كارت صنف'!$H$1,D915&amp;C915))),E915&gt;='كارت صنف'!$H$2,E915&lt;='كارت صنف'!$H$3),COUNT($AH$2:AH914)+1,"")</f>
        <v/>
      </c>
    </row>
    <row r="916" spans="1:34" s="25" customFormat="1" x14ac:dyDescent="0.2">
      <c r="A916" s="27"/>
      <c r="B916" s="28"/>
      <c r="C916" s="29"/>
      <c r="D916" s="29" t="str">
        <f>IFERROR(VLOOKUP(C916,'تكويد صنف'!$A$5:B1413,2,FALSE),"")</f>
        <v/>
      </c>
      <c r="E916" s="30"/>
      <c r="F916" s="31"/>
      <c r="G916" s="30"/>
      <c r="AH916" s="25" t="str">
        <f>IF(AND(NOT(ISERR(FIND('كارت صنف'!$H$1,D916&amp;C916))),E916&gt;='كارت صنف'!$H$2,E916&lt;='كارت صنف'!$H$3),COUNT($AH$2:AH915)+1,"")</f>
        <v/>
      </c>
    </row>
    <row r="917" spans="1:34" s="25" customFormat="1" x14ac:dyDescent="0.2">
      <c r="A917" s="27"/>
      <c r="B917" s="28"/>
      <c r="C917" s="29"/>
      <c r="D917" s="29" t="str">
        <f>IFERROR(VLOOKUP(C917,'تكويد صنف'!$A$5:B1414,2,FALSE),"")</f>
        <v/>
      </c>
      <c r="E917" s="30"/>
      <c r="F917" s="31"/>
      <c r="G917" s="30"/>
      <c r="AH917" s="25" t="str">
        <f>IF(AND(NOT(ISERR(FIND('كارت صنف'!$H$1,D917&amp;C917))),E917&gt;='كارت صنف'!$H$2,E917&lt;='كارت صنف'!$H$3),COUNT($AH$2:AH916)+1,"")</f>
        <v/>
      </c>
    </row>
    <row r="918" spans="1:34" s="25" customFormat="1" x14ac:dyDescent="0.2">
      <c r="A918" s="27"/>
      <c r="B918" s="28"/>
      <c r="C918" s="29"/>
      <c r="D918" s="29" t="str">
        <f>IFERROR(VLOOKUP(C918,'تكويد صنف'!$A$5:B1415,2,FALSE),"")</f>
        <v/>
      </c>
      <c r="E918" s="30"/>
      <c r="F918" s="31"/>
      <c r="G918" s="30"/>
      <c r="AH918" s="25" t="str">
        <f>IF(AND(NOT(ISERR(FIND('كارت صنف'!$H$1,D918&amp;C918))),E918&gt;='كارت صنف'!$H$2,E918&lt;='كارت صنف'!$H$3),COUNT($AH$2:AH917)+1,"")</f>
        <v/>
      </c>
    </row>
    <row r="919" spans="1:34" s="25" customFormat="1" x14ac:dyDescent="0.2">
      <c r="A919" s="27"/>
      <c r="B919" s="28"/>
      <c r="C919" s="29"/>
      <c r="D919" s="29" t="str">
        <f>IFERROR(VLOOKUP(C919,'تكويد صنف'!$A$5:B1416,2,FALSE),"")</f>
        <v/>
      </c>
      <c r="E919" s="30"/>
      <c r="F919" s="31"/>
      <c r="G919" s="30"/>
      <c r="AH919" s="25" t="str">
        <f>IF(AND(NOT(ISERR(FIND('كارت صنف'!$H$1,D919&amp;C919))),E919&gt;='كارت صنف'!$H$2,E919&lt;='كارت صنف'!$H$3),COUNT($AH$2:AH918)+1,"")</f>
        <v/>
      </c>
    </row>
    <row r="920" spans="1:34" s="25" customFormat="1" x14ac:dyDescent="0.2">
      <c r="A920" s="27"/>
      <c r="B920" s="28"/>
      <c r="C920" s="29"/>
      <c r="D920" s="29" t="str">
        <f>IFERROR(VLOOKUP(C920,'تكويد صنف'!$A$5:B1417,2,FALSE),"")</f>
        <v/>
      </c>
      <c r="E920" s="30"/>
      <c r="F920" s="31"/>
      <c r="G920" s="30"/>
      <c r="AH920" s="25" t="str">
        <f>IF(AND(NOT(ISERR(FIND('كارت صنف'!$H$1,D920&amp;C920))),E920&gt;='كارت صنف'!$H$2,E920&lt;='كارت صنف'!$H$3),COUNT($AH$2:AH919)+1,"")</f>
        <v/>
      </c>
    </row>
    <row r="921" spans="1:34" s="25" customFormat="1" x14ac:dyDescent="0.2">
      <c r="A921" s="27"/>
      <c r="B921" s="28"/>
      <c r="C921" s="29"/>
      <c r="D921" s="29" t="str">
        <f>IFERROR(VLOOKUP(C921,'تكويد صنف'!$A$5:B1418,2,FALSE),"")</f>
        <v/>
      </c>
      <c r="E921" s="30"/>
      <c r="F921" s="31"/>
      <c r="G921" s="30"/>
      <c r="AH921" s="25" t="str">
        <f>IF(AND(NOT(ISERR(FIND('كارت صنف'!$H$1,D921&amp;C921))),E921&gt;='كارت صنف'!$H$2,E921&lt;='كارت صنف'!$H$3),COUNT($AH$2:AH920)+1,"")</f>
        <v/>
      </c>
    </row>
    <row r="922" spans="1:34" s="25" customFormat="1" x14ac:dyDescent="0.2">
      <c r="A922" s="27"/>
      <c r="B922" s="28"/>
      <c r="C922" s="29"/>
      <c r="D922" s="29" t="str">
        <f>IFERROR(VLOOKUP(C922,'تكويد صنف'!$A$5:B1419,2,FALSE),"")</f>
        <v/>
      </c>
      <c r="E922" s="30"/>
      <c r="F922" s="31"/>
      <c r="G922" s="30"/>
      <c r="AH922" s="25" t="str">
        <f>IF(AND(NOT(ISERR(FIND('كارت صنف'!$H$1,D922&amp;C922))),E922&gt;='كارت صنف'!$H$2,E922&lt;='كارت صنف'!$H$3),COUNT($AH$2:AH921)+1,"")</f>
        <v/>
      </c>
    </row>
    <row r="923" spans="1:34" s="25" customFormat="1" x14ac:dyDescent="0.2">
      <c r="A923" s="27"/>
      <c r="B923" s="28"/>
      <c r="C923" s="29"/>
      <c r="D923" s="29" t="str">
        <f>IFERROR(VLOOKUP(C923,'تكويد صنف'!$A$5:B1420,2,FALSE),"")</f>
        <v/>
      </c>
      <c r="E923" s="30"/>
      <c r="F923" s="31"/>
      <c r="G923" s="30"/>
      <c r="AH923" s="25" t="str">
        <f>IF(AND(NOT(ISERR(FIND('كارت صنف'!$H$1,D923&amp;C923))),E923&gt;='كارت صنف'!$H$2,E923&lt;='كارت صنف'!$H$3),COUNT($AH$2:AH922)+1,"")</f>
        <v/>
      </c>
    </row>
    <row r="924" spans="1:34" s="25" customFormat="1" x14ac:dyDescent="0.2">
      <c r="A924" s="27"/>
      <c r="B924" s="28"/>
      <c r="C924" s="29"/>
      <c r="D924" s="29" t="str">
        <f>IFERROR(VLOOKUP(C924,'تكويد صنف'!$A$5:B1421,2,FALSE),"")</f>
        <v/>
      </c>
      <c r="E924" s="30"/>
      <c r="F924" s="31"/>
      <c r="G924" s="30"/>
      <c r="AH924" s="25" t="str">
        <f>IF(AND(NOT(ISERR(FIND('كارت صنف'!$H$1,D924&amp;C924))),E924&gt;='كارت صنف'!$H$2,E924&lt;='كارت صنف'!$H$3),COUNT($AH$2:AH923)+1,"")</f>
        <v/>
      </c>
    </row>
    <row r="925" spans="1:34" s="25" customFormat="1" x14ac:dyDescent="0.2">
      <c r="A925" s="27"/>
      <c r="B925" s="28"/>
      <c r="C925" s="29"/>
      <c r="D925" s="29" t="str">
        <f>IFERROR(VLOOKUP(C925,'تكويد صنف'!$A$5:B1422,2,FALSE),"")</f>
        <v/>
      </c>
      <c r="E925" s="30"/>
      <c r="F925" s="31"/>
      <c r="G925" s="30"/>
      <c r="AH925" s="25" t="str">
        <f>IF(AND(NOT(ISERR(FIND('كارت صنف'!$H$1,D925&amp;C925))),E925&gt;='كارت صنف'!$H$2,E925&lt;='كارت صنف'!$H$3),COUNT($AH$2:AH924)+1,"")</f>
        <v/>
      </c>
    </row>
    <row r="926" spans="1:34" s="25" customFormat="1" x14ac:dyDescent="0.2">
      <c r="A926" s="27"/>
      <c r="B926" s="28"/>
      <c r="C926" s="29"/>
      <c r="D926" s="29" t="str">
        <f>IFERROR(VLOOKUP(C926,'تكويد صنف'!$A$5:B1423,2,FALSE),"")</f>
        <v/>
      </c>
      <c r="E926" s="30"/>
      <c r="F926" s="31"/>
      <c r="G926" s="30"/>
      <c r="AH926" s="25" t="str">
        <f>IF(AND(NOT(ISERR(FIND('كارت صنف'!$H$1,D926&amp;C926))),E926&gt;='كارت صنف'!$H$2,E926&lt;='كارت صنف'!$H$3),COUNT($AH$2:AH925)+1,"")</f>
        <v/>
      </c>
    </row>
    <row r="927" spans="1:34" s="25" customFormat="1" x14ac:dyDescent="0.2">
      <c r="A927" s="27"/>
      <c r="B927" s="28"/>
      <c r="C927" s="29"/>
      <c r="D927" s="29" t="str">
        <f>IFERROR(VLOOKUP(C927,'تكويد صنف'!$A$5:B1424,2,FALSE),"")</f>
        <v/>
      </c>
      <c r="E927" s="30"/>
      <c r="F927" s="31"/>
      <c r="G927" s="30"/>
      <c r="AH927" s="25" t="str">
        <f>IF(AND(NOT(ISERR(FIND('كارت صنف'!$H$1,D927&amp;C927))),E927&gt;='كارت صنف'!$H$2,E927&lt;='كارت صنف'!$H$3),COUNT($AH$2:AH926)+1,"")</f>
        <v/>
      </c>
    </row>
    <row r="928" spans="1:34" s="25" customFormat="1" x14ac:dyDescent="0.2">
      <c r="A928" s="27"/>
      <c r="B928" s="28"/>
      <c r="C928" s="29"/>
      <c r="D928" s="29" t="str">
        <f>IFERROR(VLOOKUP(C928,'تكويد صنف'!$A$5:B1425,2,FALSE),"")</f>
        <v/>
      </c>
      <c r="E928" s="30"/>
      <c r="F928" s="31"/>
      <c r="G928" s="30"/>
      <c r="AH928" s="25" t="str">
        <f>IF(AND(NOT(ISERR(FIND('كارت صنف'!$H$1,D928&amp;C928))),E928&gt;='كارت صنف'!$H$2,E928&lt;='كارت صنف'!$H$3),COUNT($AH$2:AH927)+1,"")</f>
        <v/>
      </c>
    </row>
    <row r="929" spans="1:34" s="25" customFormat="1" x14ac:dyDescent="0.2">
      <c r="A929" s="27"/>
      <c r="B929" s="28"/>
      <c r="C929" s="29"/>
      <c r="D929" s="29" t="str">
        <f>IFERROR(VLOOKUP(C929,'تكويد صنف'!$A$5:B1426,2,FALSE),"")</f>
        <v/>
      </c>
      <c r="E929" s="30"/>
      <c r="F929" s="31"/>
      <c r="G929" s="30"/>
      <c r="AH929" s="25" t="str">
        <f>IF(AND(NOT(ISERR(FIND('كارت صنف'!$H$1,D929&amp;C929))),E929&gt;='كارت صنف'!$H$2,E929&lt;='كارت صنف'!$H$3),COUNT($AH$2:AH928)+1,"")</f>
        <v/>
      </c>
    </row>
    <row r="930" spans="1:34" s="25" customFormat="1" x14ac:dyDescent="0.2">
      <c r="A930" s="27"/>
      <c r="B930" s="28"/>
      <c r="C930" s="29"/>
      <c r="D930" s="29" t="str">
        <f>IFERROR(VLOOKUP(C930,'تكويد صنف'!$A$5:B1427,2,FALSE),"")</f>
        <v/>
      </c>
      <c r="E930" s="30"/>
      <c r="F930" s="31"/>
      <c r="G930" s="30"/>
      <c r="AH930" s="25" t="str">
        <f>IF(AND(NOT(ISERR(FIND('كارت صنف'!$H$1,D930&amp;C930))),E930&gt;='كارت صنف'!$H$2,E930&lt;='كارت صنف'!$H$3),COUNT($AH$2:AH929)+1,"")</f>
        <v/>
      </c>
    </row>
    <row r="931" spans="1:34" s="25" customFormat="1" x14ac:dyDescent="0.2">
      <c r="A931" s="27"/>
      <c r="B931" s="28"/>
      <c r="C931" s="29"/>
      <c r="D931" s="29" t="str">
        <f>IFERROR(VLOOKUP(C931,'تكويد صنف'!$A$5:B1428,2,FALSE),"")</f>
        <v/>
      </c>
      <c r="E931" s="30"/>
      <c r="F931" s="31"/>
      <c r="G931" s="30"/>
      <c r="AH931" s="25" t="str">
        <f>IF(AND(NOT(ISERR(FIND('كارت صنف'!$H$1,D931&amp;C931))),E931&gt;='كارت صنف'!$H$2,E931&lt;='كارت صنف'!$H$3),COUNT($AH$2:AH930)+1,"")</f>
        <v/>
      </c>
    </row>
    <row r="932" spans="1:34" s="25" customFormat="1" x14ac:dyDescent="0.2">
      <c r="A932" s="27"/>
      <c r="B932" s="28"/>
      <c r="C932" s="29"/>
      <c r="D932" s="29" t="str">
        <f>IFERROR(VLOOKUP(C932,'تكويد صنف'!$A$5:B1429,2,FALSE),"")</f>
        <v/>
      </c>
      <c r="E932" s="30"/>
      <c r="F932" s="31"/>
      <c r="G932" s="30"/>
      <c r="AH932" s="25" t="str">
        <f>IF(AND(NOT(ISERR(FIND('كارت صنف'!$H$1,D932&amp;C932))),E932&gt;='كارت صنف'!$H$2,E932&lt;='كارت صنف'!$H$3),COUNT($AH$2:AH931)+1,"")</f>
        <v/>
      </c>
    </row>
    <row r="933" spans="1:34" s="25" customFormat="1" x14ac:dyDescent="0.2">
      <c r="A933" s="27"/>
      <c r="B933" s="28"/>
      <c r="C933" s="29"/>
      <c r="D933" s="29" t="str">
        <f>IFERROR(VLOOKUP(C933,'تكويد صنف'!$A$5:B1430,2,FALSE),"")</f>
        <v/>
      </c>
      <c r="E933" s="30"/>
      <c r="F933" s="31"/>
      <c r="G933" s="30"/>
      <c r="AH933" s="25" t="str">
        <f>IF(AND(NOT(ISERR(FIND('كارت صنف'!$H$1,D933&amp;C933))),E933&gt;='كارت صنف'!$H$2,E933&lt;='كارت صنف'!$H$3),COUNT($AH$2:AH932)+1,"")</f>
        <v/>
      </c>
    </row>
    <row r="934" spans="1:34" s="25" customFormat="1" x14ac:dyDescent="0.2">
      <c r="A934" s="27"/>
      <c r="B934" s="28"/>
      <c r="C934" s="29"/>
      <c r="D934" s="29" t="str">
        <f>IFERROR(VLOOKUP(C934,'تكويد صنف'!$A$5:B1431,2,FALSE),"")</f>
        <v/>
      </c>
      <c r="E934" s="30"/>
      <c r="F934" s="31"/>
      <c r="G934" s="30"/>
      <c r="AH934" s="25" t="str">
        <f>IF(AND(NOT(ISERR(FIND('كارت صنف'!$H$1,D934&amp;C934))),E934&gt;='كارت صنف'!$H$2,E934&lt;='كارت صنف'!$H$3),COUNT($AH$2:AH933)+1,"")</f>
        <v/>
      </c>
    </row>
    <row r="935" spans="1:34" s="25" customFormat="1" x14ac:dyDescent="0.2">
      <c r="A935" s="27"/>
      <c r="B935" s="28"/>
      <c r="C935" s="29"/>
      <c r="D935" s="29" t="str">
        <f>IFERROR(VLOOKUP(C935,'تكويد صنف'!$A$5:B1432,2,FALSE),"")</f>
        <v/>
      </c>
      <c r="E935" s="30"/>
      <c r="F935" s="31"/>
      <c r="G935" s="30"/>
      <c r="AH935" s="25" t="str">
        <f>IF(AND(NOT(ISERR(FIND('كارت صنف'!$H$1,D935&amp;C935))),E935&gt;='كارت صنف'!$H$2,E935&lt;='كارت صنف'!$H$3),COUNT($AH$2:AH934)+1,"")</f>
        <v/>
      </c>
    </row>
    <row r="936" spans="1:34" s="25" customFormat="1" x14ac:dyDescent="0.2">
      <c r="A936" s="27"/>
      <c r="B936" s="28"/>
      <c r="C936" s="29"/>
      <c r="D936" s="29" t="str">
        <f>IFERROR(VLOOKUP(C936,'تكويد صنف'!$A$5:B1433,2,FALSE),"")</f>
        <v/>
      </c>
      <c r="E936" s="30"/>
      <c r="F936" s="31"/>
      <c r="G936" s="30"/>
      <c r="AH936" s="25" t="str">
        <f>IF(AND(NOT(ISERR(FIND('كارت صنف'!$H$1,D936&amp;C936))),E936&gt;='كارت صنف'!$H$2,E936&lt;='كارت صنف'!$H$3),COUNT($AH$2:AH935)+1,"")</f>
        <v/>
      </c>
    </row>
    <row r="937" spans="1:34" s="25" customFormat="1" x14ac:dyDescent="0.2">
      <c r="A937" s="27"/>
      <c r="B937" s="28"/>
      <c r="C937" s="29"/>
      <c r="D937" s="29" t="str">
        <f>IFERROR(VLOOKUP(C937,'تكويد صنف'!$A$5:B1434,2,FALSE),"")</f>
        <v/>
      </c>
      <c r="E937" s="30"/>
      <c r="F937" s="31"/>
      <c r="G937" s="30"/>
      <c r="AH937" s="25" t="str">
        <f>IF(AND(NOT(ISERR(FIND('كارت صنف'!$H$1,D937&amp;C937))),E937&gt;='كارت صنف'!$H$2,E937&lt;='كارت صنف'!$H$3),COUNT($AH$2:AH936)+1,"")</f>
        <v/>
      </c>
    </row>
    <row r="938" spans="1:34" s="25" customFormat="1" x14ac:dyDescent="0.2">
      <c r="A938" s="27"/>
      <c r="B938" s="28"/>
      <c r="C938" s="29"/>
      <c r="D938" s="29" t="str">
        <f>IFERROR(VLOOKUP(C938,'تكويد صنف'!$A$5:B1435,2,FALSE),"")</f>
        <v/>
      </c>
      <c r="E938" s="30"/>
      <c r="F938" s="31"/>
      <c r="G938" s="30"/>
      <c r="AH938" s="25" t="str">
        <f>IF(AND(NOT(ISERR(FIND('كارت صنف'!$H$1,D938&amp;C938))),E938&gt;='كارت صنف'!$H$2,E938&lt;='كارت صنف'!$H$3),COUNT($AH$2:AH937)+1,"")</f>
        <v/>
      </c>
    </row>
    <row r="939" spans="1:34" s="25" customFormat="1" x14ac:dyDescent="0.2">
      <c r="A939" s="27"/>
      <c r="B939" s="28"/>
      <c r="C939" s="29"/>
      <c r="D939" s="29" t="str">
        <f>IFERROR(VLOOKUP(C939,'تكويد صنف'!$A$5:B1436,2,FALSE),"")</f>
        <v/>
      </c>
      <c r="E939" s="30"/>
      <c r="F939" s="31"/>
      <c r="G939" s="30"/>
      <c r="AH939" s="25" t="str">
        <f>IF(AND(NOT(ISERR(FIND('كارت صنف'!$H$1,D939&amp;C939))),E939&gt;='كارت صنف'!$H$2,E939&lt;='كارت صنف'!$H$3),COUNT($AH$2:AH938)+1,"")</f>
        <v/>
      </c>
    </row>
    <row r="940" spans="1:34" s="25" customFormat="1" x14ac:dyDescent="0.2">
      <c r="A940" s="27"/>
      <c r="B940" s="28"/>
      <c r="C940" s="29"/>
      <c r="D940" s="29" t="str">
        <f>IFERROR(VLOOKUP(C940,'تكويد صنف'!$A$5:B1437,2,FALSE),"")</f>
        <v/>
      </c>
      <c r="E940" s="30"/>
      <c r="F940" s="31"/>
      <c r="G940" s="30"/>
      <c r="AH940" s="25" t="str">
        <f>IF(AND(NOT(ISERR(FIND('كارت صنف'!$H$1,D940&amp;C940))),E940&gt;='كارت صنف'!$H$2,E940&lt;='كارت صنف'!$H$3),COUNT($AH$2:AH939)+1,"")</f>
        <v/>
      </c>
    </row>
    <row r="941" spans="1:34" s="25" customFormat="1" x14ac:dyDescent="0.2">
      <c r="A941" s="27"/>
      <c r="B941" s="28"/>
      <c r="C941" s="29"/>
      <c r="D941" s="29" t="str">
        <f>IFERROR(VLOOKUP(C941,'تكويد صنف'!$A$5:B1438,2,FALSE),"")</f>
        <v/>
      </c>
      <c r="E941" s="30"/>
      <c r="F941" s="31"/>
      <c r="G941" s="30"/>
      <c r="AH941" s="25" t="str">
        <f>IF(AND(NOT(ISERR(FIND('كارت صنف'!$H$1,D941&amp;C941))),E941&gt;='كارت صنف'!$H$2,E941&lt;='كارت صنف'!$H$3),COUNT($AH$2:AH940)+1,"")</f>
        <v/>
      </c>
    </row>
    <row r="942" spans="1:34" s="25" customFormat="1" x14ac:dyDescent="0.2">
      <c r="A942" s="27"/>
      <c r="B942" s="28"/>
      <c r="C942" s="29"/>
      <c r="D942" s="29" t="str">
        <f>IFERROR(VLOOKUP(C942,'تكويد صنف'!$A$5:B1439,2,FALSE),"")</f>
        <v/>
      </c>
      <c r="E942" s="30"/>
      <c r="F942" s="31"/>
      <c r="G942" s="30"/>
      <c r="AH942" s="25" t="str">
        <f>IF(AND(NOT(ISERR(FIND('كارت صنف'!$H$1,D942&amp;C942))),E942&gt;='كارت صنف'!$H$2,E942&lt;='كارت صنف'!$H$3),COUNT($AH$2:AH941)+1,"")</f>
        <v/>
      </c>
    </row>
    <row r="943" spans="1:34" s="25" customFormat="1" x14ac:dyDescent="0.2">
      <c r="A943" s="27"/>
      <c r="B943" s="28"/>
      <c r="C943" s="29"/>
      <c r="D943" s="29" t="str">
        <f>IFERROR(VLOOKUP(C943,'تكويد صنف'!$A$5:B1440,2,FALSE),"")</f>
        <v/>
      </c>
      <c r="E943" s="30"/>
      <c r="F943" s="31"/>
      <c r="G943" s="30"/>
      <c r="AH943" s="25" t="str">
        <f>IF(AND(NOT(ISERR(FIND('كارت صنف'!$H$1,D943&amp;C943))),E943&gt;='كارت صنف'!$H$2,E943&lt;='كارت صنف'!$H$3),COUNT($AH$2:AH942)+1,"")</f>
        <v/>
      </c>
    </row>
    <row r="944" spans="1:34" s="25" customFormat="1" x14ac:dyDescent="0.2">
      <c r="A944" s="27"/>
      <c r="B944" s="28"/>
      <c r="C944" s="29"/>
      <c r="D944" s="29" t="str">
        <f>IFERROR(VLOOKUP(C944,'تكويد صنف'!$A$5:B1441,2,FALSE),"")</f>
        <v/>
      </c>
      <c r="E944" s="30"/>
      <c r="F944" s="31"/>
      <c r="G944" s="30"/>
      <c r="AH944" s="25" t="str">
        <f>IF(AND(NOT(ISERR(FIND('كارت صنف'!$H$1,D944&amp;C944))),E944&gt;='كارت صنف'!$H$2,E944&lt;='كارت صنف'!$H$3),COUNT($AH$2:AH943)+1,"")</f>
        <v/>
      </c>
    </row>
    <row r="945" spans="1:34" s="25" customFormat="1" x14ac:dyDescent="0.2">
      <c r="A945" s="27"/>
      <c r="B945" s="28"/>
      <c r="C945" s="29"/>
      <c r="D945" s="29" t="str">
        <f>IFERROR(VLOOKUP(C945,'تكويد صنف'!$A$5:B1442,2,FALSE),"")</f>
        <v/>
      </c>
      <c r="E945" s="30"/>
      <c r="F945" s="31"/>
      <c r="G945" s="30"/>
      <c r="AH945" s="25" t="str">
        <f>IF(AND(NOT(ISERR(FIND('كارت صنف'!$H$1,D945&amp;C945))),E945&gt;='كارت صنف'!$H$2,E945&lt;='كارت صنف'!$H$3),COUNT($AH$2:AH944)+1,"")</f>
        <v/>
      </c>
    </row>
    <row r="946" spans="1:34" s="25" customFormat="1" x14ac:dyDescent="0.2">
      <c r="A946" s="27"/>
      <c r="B946" s="28"/>
      <c r="C946" s="29"/>
      <c r="D946" s="29" t="str">
        <f>IFERROR(VLOOKUP(C946,'تكويد صنف'!$A$5:B1443,2,FALSE),"")</f>
        <v/>
      </c>
      <c r="E946" s="30"/>
      <c r="F946" s="31"/>
      <c r="G946" s="30"/>
      <c r="AH946" s="25" t="str">
        <f>IF(AND(NOT(ISERR(FIND('كارت صنف'!$H$1,D946&amp;C946))),E946&gt;='كارت صنف'!$H$2,E946&lt;='كارت صنف'!$H$3),COUNT($AH$2:AH945)+1,"")</f>
        <v/>
      </c>
    </row>
    <row r="947" spans="1:34" s="25" customFormat="1" x14ac:dyDescent="0.2">
      <c r="A947" s="27"/>
      <c r="B947" s="28"/>
      <c r="C947" s="29"/>
      <c r="D947" s="29" t="str">
        <f>IFERROR(VLOOKUP(C947,'تكويد صنف'!$A$5:B1444,2,FALSE),"")</f>
        <v/>
      </c>
      <c r="E947" s="30"/>
      <c r="F947" s="31"/>
      <c r="G947" s="30"/>
      <c r="AH947" s="25" t="str">
        <f>IF(AND(NOT(ISERR(FIND('كارت صنف'!$H$1,D947&amp;C947))),E947&gt;='كارت صنف'!$H$2,E947&lt;='كارت صنف'!$H$3),COUNT($AH$2:AH946)+1,"")</f>
        <v/>
      </c>
    </row>
    <row r="948" spans="1:34" s="25" customFormat="1" x14ac:dyDescent="0.2">
      <c r="A948" s="27"/>
      <c r="B948" s="28"/>
      <c r="C948" s="29"/>
      <c r="D948" s="29" t="str">
        <f>IFERROR(VLOOKUP(C948,'تكويد صنف'!$A$5:B1445,2,FALSE),"")</f>
        <v/>
      </c>
      <c r="E948" s="30"/>
      <c r="F948" s="31"/>
      <c r="G948" s="30"/>
      <c r="AH948" s="25" t="str">
        <f>IF(AND(NOT(ISERR(FIND('كارت صنف'!$H$1,D948&amp;C948))),E948&gt;='كارت صنف'!$H$2,E948&lt;='كارت صنف'!$H$3),COUNT($AH$2:AH947)+1,"")</f>
        <v/>
      </c>
    </row>
    <row r="949" spans="1:34" s="25" customFormat="1" x14ac:dyDescent="0.2">
      <c r="A949" s="27"/>
      <c r="B949" s="28"/>
      <c r="C949" s="29"/>
      <c r="D949" s="29" t="str">
        <f>IFERROR(VLOOKUP(C949,'تكويد صنف'!$A$5:B1446,2,FALSE),"")</f>
        <v/>
      </c>
      <c r="E949" s="30"/>
      <c r="F949" s="31"/>
      <c r="G949" s="30"/>
      <c r="AH949" s="25" t="str">
        <f>IF(AND(NOT(ISERR(FIND('كارت صنف'!$H$1,D949&amp;C949))),E949&gt;='كارت صنف'!$H$2,E949&lt;='كارت صنف'!$H$3),COUNT($AH$2:AH948)+1,"")</f>
        <v/>
      </c>
    </row>
    <row r="950" spans="1:34" s="25" customFormat="1" x14ac:dyDescent="0.2">
      <c r="A950" s="27"/>
      <c r="B950" s="28"/>
      <c r="C950" s="29"/>
      <c r="D950" s="29" t="str">
        <f>IFERROR(VLOOKUP(C950,'تكويد صنف'!$A$5:B1447,2,FALSE),"")</f>
        <v/>
      </c>
      <c r="E950" s="30"/>
      <c r="F950" s="31"/>
      <c r="G950" s="30"/>
      <c r="AH950" s="25" t="str">
        <f>IF(AND(NOT(ISERR(FIND('كارت صنف'!$H$1,D950&amp;C950))),E950&gt;='كارت صنف'!$H$2,E950&lt;='كارت صنف'!$H$3),COUNT($AH$2:AH949)+1,"")</f>
        <v/>
      </c>
    </row>
    <row r="951" spans="1:34" s="25" customFormat="1" x14ac:dyDescent="0.2">
      <c r="A951" s="27"/>
      <c r="B951" s="28"/>
      <c r="C951" s="29"/>
      <c r="D951" s="29" t="str">
        <f>IFERROR(VLOOKUP(C951,'تكويد صنف'!$A$5:B1448,2,FALSE),"")</f>
        <v/>
      </c>
      <c r="E951" s="30"/>
      <c r="F951" s="31"/>
      <c r="G951" s="30"/>
      <c r="AH951" s="25" t="str">
        <f>IF(AND(NOT(ISERR(FIND('كارت صنف'!$H$1,D951&amp;C951))),E951&gt;='كارت صنف'!$H$2,E951&lt;='كارت صنف'!$H$3),COUNT($AH$2:AH950)+1,"")</f>
        <v/>
      </c>
    </row>
    <row r="952" spans="1:34" s="25" customFormat="1" x14ac:dyDescent="0.2">
      <c r="A952" s="27"/>
      <c r="B952" s="28"/>
      <c r="C952" s="29"/>
      <c r="D952" s="29" t="str">
        <f>IFERROR(VLOOKUP(C952,'تكويد صنف'!$A$5:B1449,2,FALSE),"")</f>
        <v/>
      </c>
      <c r="E952" s="30"/>
      <c r="F952" s="31"/>
      <c r="G952" s="30"/>
      <c r="AH952" s="25" t="str">
        <f>IF(AND(NOT(ISERR(FIND('كارت صنف'!$H$1,D952&amp;C952))),E952&gt;='كارت صنف'!$H$2,E952&lt;='كارت صنف'!$H$3),COUNT($AH$2:AH951)+1,"")</f>
        <v/>
      </c>
    </row>
    <row r="953" spans="1:34" s="25" customFormat="1" x14ac:dyDescent="0.2">
      <c r="A953" s="27"/>
      <c r="B953" s="28"/>
      <c r="C953" s="29"/>
      <c r="D953" s="29" t="str">
        <f>IFERROR(VLOOKUP(C953,'تكويد صنف'!$A$5:B1450,2,FALSE),"")</f>
        <v/>
      </c>
      <c r="E953" s="30"/>
      <c r="F953" s="31"/>
      <c r="G953" s="30"/>
      <c r="AH953" s="25" t="str">
        <f>IF(AND(NOT(ISERR(FIND('كارت صنف'!$H$1,D953&amp;C953))),E953&gt;='كارت صنف'!$H$2,E953&lt;='كارت صنف'!$H$3),COUNT($AH$2:AH952)+1,"")</f>
        <v/>
      </c>
    </row>
    <row r="954" spans="1:34" s="25" customFormat="1" x14ac:dyDescent="0.2">
      <c r="A954" s="27"/>
      <c r="B954" s="28"/>
      <c r="C954" s="29"/>
      <c r="D954" s="29" t="str">
        <f>IFERROR(VLOOKUP(C954,'تكويد صنف'!$A$5:B1451,2,FALSE),"")</f>
        <v/>
      </c>
      <c r="E954" s="30"/>
      <c r="F954" s="31"/>
      <c r="G954" s="30"/>
      <c r="AH954" s="25" t="str">
        <f>IF(AND(NOT(ISERR(FIND('كارت صنف'!$H$1,D954&amp;C954))),E954&gt;='كارت صنف'!$H$2,E954&lt;='كارت صنف'!$H$3),COUNT($AH$2:AH953)+1,"")</f>
        <v/>
      </c>
    </row>
    <row r="955" spans="1:34" s="25" customFormat="1" x14ac:dyDescent="0.2">
      <c r="A955" s="27"/>
      <c r="B955" s="28"/>
      <c r="C955" s="29"/>
      <c r="D955" s="29" t="str">
        <f>IFERROR(VLOOKUP(C955,'تكويد صنف'!$A$5:B1452,2,FALSE),"")</f>
        <v/>
      </c>
      <c r="E955" s="30"/>
      <c r="F955" s="31"/>
      <c r="G955" s="30"/>
      <c r="AH955" s="25" t="str">
        <f>IF(AND(NOT(ISERR(FIND('كارت صنف'!$H$1,D955&amp;C955))),E955&gt;='كارت صنف'!$H$2,E955&lt;='كارت صنف'!$H$3),COUNT($AH$2:AH954)+1,"")</f>
        <v/>
      </c>
    </row>
    <row r="956" spans="1:34" s="25" customFormat="1" x14ac:dyDescent="0.2">
      <c r="A956" s="27"/>
      <c r="B956" s="28"/>
      <c r="C956" s="29"/>
      <c r="D956" s="29" t="str">
        <f>IFERROR(VLOOKUP(C956,'تكويد صنف'!$A$5:B1453,2,FALSE),"")</f>
        <v/>
      </c>
      <c r="E956" s="30"/>
      <c r="F956" s="31"/>
      <c r="G956" s="30"/>
      <c r="AH956" s="25" t="str">
        <f>IF(AND(NOT(ISERR(FIND('كارت صنف'!$H$1,D956&amp;C956))),E956&gt;='كارت صنف'!$H$2,E956&lt;='كارت صنف'!$H$3),COUNT($AH$2:AH955)+1,"")</f>
        <v/>
      </c>
    </row>
    <row r="957" spans="1:34" s="25" customFormat="1" x14ac:dyDescent="0.2">
      <c r="A957" s="27"/>
      <c r="B957" s="28"/>
      <c r="C957" s="29"/>
      <c r="D957" s="29" t="str">
        <f>IFERROR(VLOOKUP(C957,'تكويد صنف'!$A$5:B1454,2,FALSE),"")</f>
        <v/>
      </c>
      <c r="E957" s="30"/>
      <c r="F957" s="31"/>
      <c r="G957" s="30"/>
      <c r="AH957" s="25" t="str">
        <f>IF(AND(NOT(ISERR(FIND('كارت صنف'!$H$1,D957&amp;C957))),E957&gt;='كارت صنف'!$H$2,E957&lt;='كارت صنف'!$H$3),COUNT($AH$2:AH956)+1,"")</f>
        <v/>
      </c>
    </row>
    <row r="958" spans="1:34" s="25" customFormat="1" x14ac:dyDescent="0.2">
      <c r="A958" s="27"/>
      <c r="B958" s="28"/>
      <c r="C958" s="29"/>
      <c r="D958" s="29" t="str">
        <f>IFERROR(VLOOKUP(C958,'تكويد صنف'!$A$5:B1455,2,FALSE),"")</f>
        <v/>
      </c>
      <c r="E958" s="30"/>
      <c r="F958" s="31"/>
      <c r="G958" s="30"/>
      <c r="AH958" s="25" t="str">
        <f>IF(AND(NOT(ISERR(FIND('كارت صنف'!$H$1,D958&amp;C958))),E958&gt;='كارت صنف'!$H$2,E958&lt;='كارت صنف'!$H$3),COUNT($AH$2:AH957)+1,"")</f>
        <v/>
      </c>
    </row>
    <row r="959" spans="1:34" s="25" customFormat="1" x14ac:dyDescent="0.2">
      <c r="A959" s="27"/>
      <c r="B959" s="28"/>
      <c r="C959" s="29"/>
      <c r="D959" s="29" t="str">
        <f>IFERROR(VLOOKUP(C959,'تكويد صنف'!$A$5:B1456,2,FALSE),"")</f>
        <v/>
      </c>
      <c r="E959" s="30"/>
      <c r="F959" s="31"/>
      <c r="G959" s="30"/>
      <c r="AH959" s="25" t="str">
        <f>IF(AND(NOT(ISERR(FIND('كارت صنف'!$H$1,D959&amp;C959))),E959&gt;='كارت صنف'!$H$2,E959&lt;='كارت صنف'!$H$3),COUNT($AH$2:AH958)+1,"")</f>
        <v/>
      </c>
    </row>
    <row r="960" spans="1:34" s="25" customFormat="1" x14ac:dyDescent="0.2">
      <c r="A960" s="27"/>
      <c r="B960" s="28"/>
      <c r="C960" s="29"/>
      <c r="D960" s="29" t="str">
        <f>IFERROR(VLOOKUP(C960,'تكويد صنف'!$A$5:B1457,2,FALSE),"")</f>
        <v/>
      </c>
      <c r="E960" s="30"/>
      <c r="F960" s="31"/>
      <c r="G960" s="30"/>
      <c r="AH960" s="25" t="str">
        <f>IF(AND(NOT(ISERR(FIND('كارت صنف'!$H$1,D960&amp;C960))),E960&gt;='كارت صنف'!$H$2,E960&lt;='كارت صنف'!$H$3),COUNT($AH$2:AH959)+1,"")</f>
        <v/>
      </c>
    </row>
    <row r="961" spans="1:34" s="25" customFormat="1" x14ac:dyDescent="0.2">
      <c r="A961" s="27"/>
      <c r="B961" s="28"/>
      <c r="C961" s="29"/>
      <c r="D961" s="29" t="str">
        <f>IFERROR(VLOOKUP(C961,'تكويد صنف'!$A$5:B1458,2,FALSE),"")</f>
        <v/>
      </c>
      <c r="E961" s="30"/>
      <c r="F961" s="31"/>
      <c r="G961" s="30"/>
      <c r="AH961" s="25" t="str">
        <f>IF(AND(NOT(ISERR(FIND('كارت صنف'!$H$1,D961&amp;C961))),E961&gt;='كارت صنف'!$H$2,E961&lt;='كارت صنف'!$H$3),COUNT($AH$2:AH960)+1,"")</f>
        <v/>
      </c>
    </row>
    <row r="962" spans="1:34" s="25" customFormat="1" x14ac:dyDescent="0.2">
      <c r="A962" s="27"/>
      <c r="B962" s="28"/>
      <c r="C962" s="29"/>
      <c r="D962" s="29" t="str">
        <f>IFERROR(VLOOKUP(C962,'تكويد صنف'!$A$5:B1459,2,FALSE),"")</f>
        <v/>
      </c>
      <c r="E962" s="30"/>
      <c r="F962" s="31"/>
      <c r="G962" s="30"/>
      <c r="AH962" s="25" t="str">
        <f>IF(AND(NOT(ISERR(FIND('كارت صنف'!$H$1,D962&amp;C962))),E962&gt;='كارت صنف'!$H$2,E962&lt;='كارت صنف'!$H$3),COUNT($AH$2:AH961)+1,"")</f>
        <v/>
      </c>
    </row>
    <row r="963" spans="1:34" s="25" customFormat="1" x14ac:dyDescent="0.2">
      <c r="A963" s="27"/>
      <c r="B963" s="28"/>
      <c r="C963" s="29"/>
      <c r="D963" s="29" t="str">
        <f>IFERROR(VLOOKUP(C963,'تكويد صنف'!$A$5:B1460,2,FALSE),"")</f>
        <v/>
      </c>
      <c r="E963" s="30"/>
      <c r="F963" s="31"/>
      <c r="G963" s="30"/>
      <c r="AH963" s="25" t="str">
        <f>IF(AND(NOT(ISERR(FIND('كارت صنف'!$H$1,D963&amp;C963))),E963&gt;='كارت صنف'!$H$2,E963&lt;='كارت صنف'!$H$3),COUNT($AH$2:AH962)+1,"")</f>
        <v/>
      </c>
    </row>
    <row r="964" spans="1:34" s="25" customFormat="1" x14ac:dyDescent="0.2">
      <c r="A964" s="27"/>
      <c r="B964" s="28"/>
      <c r="C964" s="29"/>
      <c r="D964" s="29" t="str">
        <f>IFERROR(VLOOKUP(C964,'تكويد صنف'!$A$5:B1461,2,FALSE),"")</f>
        <v/>
      </c>
      <c r="E964" s="30"/>
      <c r="F964" s="31"/>
      <c r="G964" s="30"/>
      <c r="AH964" s="25" t="str">
        <f>IF(AND(NOT(ISERR(FIND('كارت صنف'!$H$1,D964&amp;C964))),E964&gt;='كارت صنف'!$H$2,E964&lt;='كارت صنف'!$H$3),COUNT($AH$2:AH963)+1,"")</f>
        <v/>
      </c>
    </row>
    <row r="965" spans="1:34" s="25" customFormat="1" x14ac:dyDescent="0.2">
      <c r="A965" s="27"/>
      <c r="B965" s="28"/>
      <c r="C965" s="29"/>
      <c r="D965" s="29" t="str">
        <f>IFERROR(VLOOKUP(C965,'تكويد صنف'!$A$5:B1462,2,FALSE),"")</f>
        <v/>
      </c>
      <c r="E965" s="30"/>
      <c r="F965" s="31"/>
      <c r="G965" s="30"/>
      <c r="AH965" s="25" t="str">
        <f>IF(AND(NOT(ISERR(FIND('كارت صنف'!$H$1,D965&amp;C965))),E965&gt;='كارت صنف'!$H$2,E965&lt;='كارت صنف'!$H$3),COUNT($AH$2:AH964)+1,"")</f>
        <v/>
      </c>
    </row>
    <row r="966" spans="1:34" s="25" customFormat="1" x14ac:dyDescent="0.2">
      <c r="A966" s="27"/>
      <c r="B966" s="28"/>
      <c r="C966" s="29"/>
      <c r="D966" s="29" t="str">
        <f>IFERROR(VLOOKUP(C966,'تكويد صنف'!$A$5:B1463,2,FALSE),"")</f>
        <v/>
      </c>
      <c r="E966" s="30"/>
      <c r="F966" s="31"/>
      <c r="G966" s="30"/>
      <c r="AH966" s="25" t="str">
        <f>IF(AND(NOT(ISERR(FIND('كارت صنف'!$H$1,D966&amp;C966))),E966&gt;='كارت صنف'!$H$2,E966&lt;='كارت صنف'!$H$3),COUNT($AH$2:AH965)+1,"")</f>
        <v/>
      </c>
    </row>
    <row r="967" spans="1:34" s="25" customFormat="1" x14ac:dyDescent="0.2">
      <c r="A967" s="27"/>
      <c r="B967" s="28"/>
      <c r="C967" s="29"/>
      <c r="D967" s="29" t="str">
        <f>IFERROR(VLOOKUP(C967,'تكويد صنف'!$A$5:B1464,2,FALSE),"")</f>
        <v/>
      </c>
      <c r="E967" s="30"/>
      <c r="F967" s="31"/>
      <c r="G967" s="30"/>
      <c r="AH967" s="25" t="str">
        <f>IF(AND(NOT(ISERR(FIND('كارت صنف'!$H$1,D967&amp;C967))),E967&gt;='كارت صنف'!$H$2,E967&lt;='كارت صنف'!$H$3),COUNT($AH$2:AH966)+1,"")</f>
        <v/>
      </c>
    </row>
    <row r="968" spans="1:34" s="25" customFormat="1" x14ac:dyDescent="0.2">
      <c r="A968" s="27"/>
      <c r="B968" s="28"/>
      <c r="C968" s="29"/>
      <c r="D968" s="29" t="str">
        <f>IFERROR(VLOOKUP(C968,'تكويد صنف'!$A$5:B1465,2,FALSE),"")</f>
        <v/>
      </c>
      <c r="E968" s="30"/>
      <c r="F968" s="31"/>
      <c r="G968" s="30"/>
      <c r="AH968" s="25" t="str">
        <f>IF(AND(NOT(ISERR(FIND('كارت صنف'!$H$1,D968&amp;C968))),E968&gt;='كارت صنف'!$H$2,E968&lt;='كارت صنف'!$H$3),COUNT($AH$2:AH967)+1,"")</f>
        <v/>
      </c>
    </row>
    <row r="969" spans="1:34" s="25" customFormat="1" x14ac:dyDescent="0.2">
      <c r="A969" s="27"/>
      <c r="B969" s="28"/>
      <c r="C969" s="29"/>
      <c r="D969" s="29" t="str">
        <f>IFERROR(VLOOKUP(C969,'تكويد صنف'!$A$5:B1466,2,FALSE),"")</f>
        <v/>
      </c>
      <c r="E969" s="30"/>
      <c r="F969" s="31"/>
      <c r="G969" s="30"/>
      <c r="AH969" s="25" t="str">
        <f>IF(AND(NOT(ISERR(FIND('كارت صنف'!$H$1,D969&amp;C969))),E969&gt;='كارت صنف'!$H$2,E969&lt;='كارت صنف'!$H$3),COUNT($AH$2:AH968)+1,"")</f>
        <v/>
      </c>
    </row>
    <row r="970" spans="1:34" s="25" customFormat="1" x14ac:dyDescent="0.2">
      <c r="A970" s="27"/>
      <c r="B970" s="28"/>
      <c r="C970" s="29"/>
      <c r="D970" s="29" t="str">
        <f>IFERROR(VLOOKUP(C970,'تكويد صنف'!$A$5:B1467,2,FALSE),"")</f>
        <v/>
      </c>
      <c r="E970" s="30"/>
      <c r="F970" s="31"/>
      <c r="G970" s="30"/>
      <c r="AH970" s="25" t="str">
        <f>IF(AND(NOT(ISERR(FIND('كارت صنف'!$H$1,D970&amp;C970))),E970&gt;='كارت صنف'!$H$2,E970&lt;='كارت صنف'!$H$3),COUNT($AH$2:AH969)+1,"")</f>
        <v/>
      </c>
    </row>
    <row r="971" spans="1:34" s="25" customFormat="1" x14ac:dyDescent="0.2">
      <c r="A971" s="27"/>
      <c r="B971" s="28"/>
      <c r="C971" s="29"/>
      <c r="D971" s="29" t="str">
        <f>IFERROR(VLOOKUP(C971,'تكويد صنف'!$A$5:B1468,2,FALSE),"")</f>
        <v/>
      </c>
      <c r="E971" s="30"/>
      <c r="F971" s="31"/>
      <c r="G971" s="30"/>
      <c r="AH971" s="25" t="str">
        <f>IF(AND(NOT(ISERR(FIND('كارت صنف'!$H$1,D971&amp;C971))),E971&gt;='كارت صنف'!$H$2,E971&lt;='كارت صنف'!$H$3),COUNT($AH$2:AH970)+1,"")</f>
        <v/>
      </c>
    </row>
    <row r="972" spans="1:34" s="25" customFormat="1" x14ac:dyDescent="0.2">
      <c r="A972" s="27"/>
      <c r="B972" s="28"/>
      <c r="C972" s="29"/>
      <c r="D972" s="29" t="str">
        <f>IFERROR(VLOOKUP(C972,'تكويد صنف'!$A$5:B1469,2,FALSE),"")</f>
        <v/>
      </c>
      <c r="E972" s="30"/>
      <c r="F972" s="31"/>
      <c r="G972" s="30"/>
      <c r="AH972" s="25" t="str">
        <f>IF(AND(NOT(ISERR(FIND('كارت صنف'!$H$1,D972&amp;C972))),E972&gt;='كارت صنف'!$H$2,E972&lt;='كارت صنف'!$H$3),COUNT($AH$2:AH971)+1,"")</f>
        <v/>
      </c>
    </row>
    <row r="973" spans="1:34" s="25" customFormat="1" x14ac:dyDescent="0.2">
      <c r="A973" s="27"/>
      <c r="B973" s="28"/>
      <c r="C973" s="29"/>
      <c r="D973" s="29" t="str">
        <f>IFERROR(VLOOKUP(C973,'تكويد صنف'!$A$5:B1470,2,FALSE),"")</f>
        <v/>
      </c>
      <c r="E973" s="30"/>
      <c r="F973" s="31"/>
      <c r="G973" s="30"/>
      <c r="AH973" s="25" t="str">
        <f>IF(AND(NOT(ISERR(FIND('كارت صنف'!$H$1,D973&amp;C973))),E973&gt;='كارت صنف'!$H$2,E973&lt;='كارت صنف'!$H$3),COUNT($AH$2:AH972)+1,"")</f>
        <v/>
      </c>
    </row>
    <row r="974" spans="1:34" s="25" customFormat="1" x14ac:dyDescent="0.2">
      <c r="A974" s="27"/>
      <c r="B974" s="28"/>
      <c r="C974" s="29"/>
      <c r="D974" s="29" t="str">
        <f>IFERROR(VLOOKUP(C974,'تكويد صنف'!$A$5:B1471,2,FALSE),"")</f>
        <v/>
      </c>
      <c r="E974" s="30"/>
      <c r="F974" s="31"/>
      <c r="G974" s="30"/>
      <c r="AH974" s="25" t="str">
        <f>IF(AND(NOT(ISERR(FIND('كارت صنف'!$H$1,D974&amp;C974))),E974&gt;='كارت صنف'!$H$2,E974&lt;='كارت صنف'!$H$3),COUNT($AH$2:AH973)+1,"")</f>
        <v/>
      </c>
    </row>
    <row r="975" spans="1:34" s="25" customFormat="1" x14ac:dyDescent="0.2">
      <c r="A975" s="27"/>
      <c r="B975" s="28"/>
      <c r="C975" s="29"/>
      <c r="D975" s="29" t="str">
        <f>IFERROR(VLOOKUP(C975,'تكويد صنف'!$A$5:B1472,2,FALSE),"")</f>
        <v/>
      </c>
      <c r="E975" s="30"/>
      <c r="F975" s="31"/>
      <c r="G975" s="30"/>
      <c r="AH975" s="25" t="str">
        <f>IF(AND(NOT(ISERR(FIND('كارت صنف'!$H$1,D975&amp;C975))),E975&gt;='كارت صنف'!$H$2,E975&lt;='كارت صنف'!$H$3),COUNT($AH$2:AH974)+1,"")</f>
        <v/>
      </c>
    </row>
    <row r="976" spans="1:34" s="25" customFormat="1" x14ac:dyDescent="0.2">
      <c r="A976" s="27"/>
      <c r="B976" s="28"/>
      <c r="C976" s="29"/>
      <c r="D976" s="29" t="str">
        <f>IFERROR(VLOOKUP(C976,'تكويد صنف'!$A$5:B1473,2,FALSE),"")</f>
        <v/>
      </c>
      <c r="E976" s="30"/>
      <c r="F976" s="31"/>
      <c r="G976" s="30"/>
      <c r="AH976" s="25" t="str">
        <f>IF(AND(NOT(ISERR(FIND('كارت صنف'!$H$1,D976&amp;C976))),E976&gt;='كارت صنف'!$H$2,E976&lt;='كارت صنف'!$H$3),COUNT($AH$2:AH975)+1,"")</f>
        <v/>
      </c>
    </row>
    <row r="977" spans="1:34" s="25" customFormat="1" x14ac:dyDescent="0.2">
      <c r="A977" s="27"/>
      <c r="B977" s="28"/>
      <c r="C977" s="29"/>
      <c r="D977" s="29" t="str">
        <f>IFERROR(VLOOKUP(C977,'تكويد صنف'!$A$5:B1474,2,FALSE),"")</f>
        <v/>
      </c>
      <c r="E977" s="30"/>
      <c r="F977" s="31"/>
      <c r="G977" s="30"/>
      <c r="AH977" s="25" t="str">
        <f>IF(AND(NOT(ISERR(FIND('كارت صنف'!$H$1,D977&amp;C977))),E977&gt;='كارت صنف'!$H$2,E977&lt;='كارت صنف'!$H$3),COUNT($AH$2:AH976)+1,"")</f>
        <v/>
      </c>
    </row>
    <row r="978" spans="1:34" s="25" customFormat="1" x14ac:dyDescent="0.2">
      <c r="A978" s="27"/>
      <c r="B978" s="28"/>
      <c r="C978" s="29"/>
      <c r="D978" s="29" t="str">
        <f>IFERROR(VLOOKUP(C978,'تكويد صنف'!$A$5:B1475,2,FALSE),"")</f>
        <v/>
      </c>
      <c r="E978" s="30"/>
      <c r="F978" s="31"/>
      <c r="G978" s="30"/>
      <c r="AH978" s="25" t="str">
        <f>IF(AND(NOT(ISERR(FIND('كارت صنف'!$H$1,D978&amp;C978))),E978&gt;='كارت صنف'!$H$2,E978&lt;='كارت صنف'!$H$3),COUNT($AH$2:AH977)+1,"")</f>
        <v/>
      </c>
    </row>
    <row r="979" spans="1:34" s="25" customFormat="1" x14ac:dyDescent="0.2">
      <c r="A979" s="27"/>
      <c r="B979" s="28"/>
      <c r="C979" s="29"/>
      <c r="D979" s="29" t="str">
        <f>IFERROR(VLOOKUP(C979,'تكويد صنف'!$A$5:B1476,2,FALSE),"")</f>
        <v/>
      </c>
      <c r="E979" s="30"/>
      <c r="F979" s="31"/>
      <c r="G979" s="30"/>
      <c r="AH979" s="25" t="str">
        <f>IF(AND(NOT(ISERR(FIND('كارت صنف'!$H$1,D979&amp;C979))),E979&gt;='كارت صنف'!$H$2,E979&lt;='كارت صنف'!$H$3),COUNT($AH$2:AH978)+1,"")</f>
        <v/>
      </c>
    </row>
    <row r="980" spans="1:34" s="25" customFormat="1" x14ac:dyDescent="0.2">
      <c r="A980" s="27"/>
      <c r="B980" s="28"/>
      <c r="C980" s="29"/>
      <c r="D980" s="29" t="str">
        <f>IFERROR(VLOOKUP(C980,'تكويد صنف'!$A$5:B1477,2,FALSE),"")</f>
        <v/>
      </c>
      <c r="E980" s="30"/>
      <c r="F980" s="31"/>
      <c r="G980" s="30"/>
      <c r="AH980" s="25" t="str">
        <f>IF(AND(NOT(ISERR(FIND('كارت صنف'!$H$1,D980&amp;C980))),E980&gt;='كارت صنف'!$H$2,E980&lt;='كارت صنف'!$H$3),COUNT($AH$2:AH979)+1,"")</f>
        <v/>
      </c>
    </row>
    <row r="981" spans="1:34" s="25" customFormat="1" x14ac:dyDescent="0.2">
      <c r="A981" s="27"/>
      <c r="B981" s="28"/>
      <c r="C981" s="29"/>
      <c r="D981" s="29" t="str">
        <f>IFERROR(VLOOKUP(C981,'تكويد صنف'!$A$5:B1478,2,FALSE),"")</f>
        <v/>
      </c>
      <c r="E981" s="30"/>
      <c r="F981" s="31"/>
      <c r="G981" s="30"/>
      <c r="AH981" s="25" t="str">
        <f>IF(AND(NOT(ISERR(FIND('كارت صنف'!$H$1,D981&amp;C981))),E981&gt;='كارت صنف'!$H$2,E981&lt;='كارت صنف'!$H$3),COUNT($AH$2:AH980)+1,"")</f>
        <v/>
      </c>
    </row>
    <row r="982" spans="1:34" s="25" customFormat="1" x14ac:dyDescent="0.2">
      <c r="A982" s="27"/>
      <c r="B982" s="28"/>
      <c r="C982" s="29"/>
      <c r="D982" s="29" t="str">
        <f>IFERROR(VLOOKUP(C982,'تكويد صنف'!$A$5:B1479,2,FALSE),"")</f>
        <v/>
      </c>
      <c r="E982" s="30"/>
      <c r="F982" s="31"/>
      <c r="G982" s="30"/>
      <c r="AH982" s="25" t="str">
        <f>IF(AND(NOT(ISERR(FIND('كارت صنف'!$H$1,D982&amp;C982))),E982&gt;='كارت صنف'!$H$2,E982&lt;='كارت صنف'!$H$3),COUNT($AH$2:AH981)+1,"")</f>
        <v/>
      </c>
    </row>
    <row r="983" spans="1:34" s="25" customFormat="1" x14ac:dyDescent="0.2">
      <c r="A983" s="27"/>
      <c r="B983" s="28"/>
      <c r="C983" s="29"/>
      <c r="D983" s="29" t="str">
        <f>IFERROR(VLOOKUP(C983,'تكويد صنف'!$A$5:B1480,2,FALSE),"")</f>
        <v/>
      </c>
      <c r="E983" s="30"/>
      <c r="F983" s="31"/>
      <c r="G983" s="30"/>
      <c r="AH983" s="25" t="str">
        <f>IF(AND(NOT(ISERR(FIND('كارت صنف'!$H$1,D983&amp;C983))),E983&gt;='كارت صنف'!$H$2,E983&lt;='كارت صنف'!$H$3),COUNT($AH$2:AH982)+1,"")</f>
        <v/>
      </c>
    </row>
    <row r="984" spans="1:34" s="25" customFormat="1" x14ac:dyDescent="0.2">
      <c r="A984" s="27"/>
      <c r="B984" s="28"/>
      <c r="C984" s="29"/>
      <c r="D984" s="29" t="str">
        <f>IFERROR(VLOOKUP(C984,'تكويد صنف'!$A$5:B1481,2,FALSE),"")</f>
        <v/>
      </c>
      <c r="E984" s="30"/>
      <c r="F984" s="31"/>
      <c r="G984" s="30"/>
      <c r="AH984" s="25" t="str">
        <f>IF(AND(NOT(ISERR(FIND('كارت صنف'!$H$1,D984&amp;C984))),E984&gt;='كارت صنف'!$H$2,E984&lt;='كارت صنف'!$H$3),COUNT($AH$2:AH983)+1,"")</f>
        <v/>
      </c>
    </row>
    <row r="985" spans="1:34" s="25" customFormat="1" x14ac:dyDescent="0.2">
      <c r="A985" s="27"/>
      <c r="B985" s="28"/>
      <c r="C985" s="29"/>
      <c r="D985" s="29" t="str">
        <f>IFERROR(VLOOKUP(C985,'تكويد صنف'!$A$5:B1482,2,FALSE),"")</f>
        <v/>
      </c>
      <c r="E985" s="30"/>
      <c r="F985" s="31"/>
      <c r="G985" s="30"/>
      <c r="AH985" s="25" t="str">
        <f>IF(AND(NOT(ISERR(FIND('كارت صنف'!$H$1,D985&amp;C985))),E985&gt;='كارت صنف'!$H$2,E985&lt;='كارت صنف'!$H$3),COUNT($AH$2:AH984)+1,"")</f>
        <v/>
      </c>
    </row>
    <row r="986" spans="1:34" s="25" customFormat="1" x14ac:dyDescent="0.2">
      <c r="A986" s="27"/>
      <c r="B986" s="28"/>
      <c r="C986" s="29"/>
      <c r="D986" s="29" t="str">
        <f>IFERROR(VLOOKUP(C986,'تكويد صنف'!$A$5:B1483,2,FALSE),"")</f>
        <v/>
      </c>
      <c r="E986" s="30"/>
      <c r="F986" s="31"/>
      <c r="G986" s="30"/>
      <c r="AH986" s="25" t="str">
        <f>IF(AND(NOT(ISERR(FIND('كارت صنف'!$H$1,D986&amp;C986))),E986&gt;='كارت صنف'!$H$2,E986&lt;='كارت صنف'!$H$3),COUNT($AH$2:AH985)+1,"")</f>
        <v/>
      </c>
    </row>
    <row r="987" spans="1:34" s="25" customFormat="1" x14ac:dyDescent="0.2">
      <c r="A987" s="27"/>
      <c r="B987" s="28"/>
      <c r="C987" s="29"/>
      <c r="D987" s="29" t="str">
        <f>IFERROR(VLOOKUP(C987,'تكويد صنف'!$A$5:B1484,2,FALSE),"")</f>
        <v/>
      </c>
      <c r="E987" s="30"/>
      <c r="F987" s="31"/>
      <c r="G987" s="30"/>
      <c r="AH987" s="25" t="str">
        <f>IF(AND(NOT(ISERR(FIND('كارت صنف'!$H$1,D987&amp;C987))),E987&gt;='كارت صنف'!$H$2,E987&lt;='كارت صنف'!$H$3),COUNT($AH$2:AH986)+1,"")</f>
        <v/>
      </c>
    </row>
    <row r="988" spans="1:34" s="25" customFormat="1" x14ac:dyDescent="0.2">
      <c r="A988" s="27"/>
      <c r="B988" s="28"/>
      <c r="C988" s="29"/>
      <c r="D988" s="29" t="str">
        <f>IFERROR(VLOOKUP(C988,'تكويد صنف'!$A$5:B1485,2,FALSE),"")</f>
        <v/>
      </c>
      <c r="E988" s="30"/>
      <c r="F988" s="31"/>
      <c r="G988" s="30"/>
      <c r="AH988" s="25" t="str">
        <f>IF(AND(NOT(ISERR(FIND('كارت صنف'!$H$1,D988&amp;C988))),E988&gt;='كارت صنف'!$H$2,E988&lt;='كارت صنف'!$H$3),COUNT($AH$2:AH987)+1,"")</f>
        <v/>
      </c>
    </row>
    <row r="989" spans="1:34" s="25" customFormat="1" x14ac:dyDescent="0.2">
      <c r="A989" s="27"/>
      <c r="B989" s="28"/>
      <c r="C989" s="29"/>
      <c r="D989" s="29" t="str">
        <f>IFERROR(VLOOKUP(C989,'تكويد صنف'!$A$5:B1486,2,FALSE),"")</f>
        <v/>
      </c>
      <c r="E989" s="30"/>
      <c r="F989" s="31"/>
      <c r="G989" s="30"/>
      <c r="AH989" s="25" t="str">
        <f>IF(AND(NOT(ISERR(FIND('كارت صنف'!$H$1,D989&amp;C989))),E989&gt;='كارت صنف'!$H$2,E989&lt;='كارت صنف'!$H$3),COUNT($AH$2:AH988)+1,"")</f>
        <v/>
      </c>
    </row>
    <row r="990" spans="1:34" s="25" customFormat="1" x14ac:dyDescent="0.2">
      <c r="A990" s="27"/>
      <c r="B990" s="28"/>
      <c r="C990" s="29"/>
      <c r="D990" s="29" t="str">
        <f>IFERROR(VLOOKUP(C990,'تكويد صنف'!$A$5:B1487,2,FALSE),"")</f>
        <v/>
      </c>
      <c r="E990" s="30"/>
      <c r="F990" s="31"/>
      <c r="G990" s="30"/>
      <c r="AH990" s="25" t="str">
        <f>IF(AND(NOT(ISERR(FIND('كارت صنف'!$H$1,D990&amp;C990))),E990&gt;='كارت صنف'!$H$2,E990&lt;='كارت صنف'!$H$3),COUNT($AH$2:AH989)+1,"")</f>
        <v/>
      </c>
    </row>
    <row r="991" spans="1:34" s="25" customFormat="1" x14ac:dyDescent="0.2">
      <c r="A991" s="27"/>
      <c r="B991" s="28"/>
      <c r="C991" s="29"/>
      <c r="D991" s="29" t="str">
        <f>IFERROR(VLOOKUP(C991,'تكويد صنف'!$A$5:B1488,2,FALSE),"")</f>
        <v/>
      </c>
      <c r="E991" s="30"/>
      <c r="F991" s="31"/>
      <c r="G991" s="30"/>
      <c r="AH991" s="25" t="str">
        <f>IF(AND(NOT(ISERR(FIND('كارت صنف'!$H$1,D991&amp;C991))),E991&gt;='كارت صنف'!$H$2,E991&lt;='كارت صنف'!$H$3),COUNT($AH$2:AH990)+1,"")</f>
        <v/>
      </c>
    </row>
    <row r="992" spans="1:34" s="25" customFormat="1" x14ac:dyDescent="0.2">
      <c r="A992" s="27"/>
      <c r="B992" s="28"/>
      <c r="C992" s="29"/>
      <c r="D992" s="29" t="str">
        <f>IFERROR(VLOOKUP(C992,'تكويد صنف'!$A$5:B1489,2,FALSE),"")</f>
        <v/>
      </c>
      <c r="E992" s="30"/>
      <c r="F992" s="31"/>
      <c r="G992" s="30"/>
      <c r="AH992" s="25" t="str">
        <f>IF(AND(NOT(ISERR(FIND('كارت صنف'!$H$1,D992&amp;C992))),E992&gt;='كارت صنف'!$H$2,E992&lt;='كارت صنف'!$H$3),COUNT($AH$2:AH991)+1,"")</f>
        <v/>
      </c>
    </row>
    <row r="993" spans="1:34" s="25" customFormat="1" x14ac:dyDescent="0.2">
      <c r="A993" s="27"/>
      <c r="B993" s="28"/>
      <c r="C993" s="29"/>
      <c r="D993" s="29" t="str">
        <f>IFERROR(VLOOKUP(C993,'تكويد صنف'!$A$5:B1490,2,FALSE),"")</f>
        <v/>
      </c>
      <c r="E993" s="30"/>
      <c r="F993" s="31"/>
      <c r="G993" s="30"/>
      <c r="AH993" s="25" t="str">
        <f>IF(AND(NOT(ISERR(FIND('كارت صنف'!$H$1,D993&amp;C993))),E993&gt;='كارت صنف'!$H$2,E993&lt;='كارت صنف'!$H$3),COUNT($AH$2:AH992)+1,"")</f>
        <v/>
      </c>
    </row>
    <row r="994" spans="1:34" s="25" customFormat="1" x14ac:dyDescent="0.2">
      <c r="A994" s="27"/>
      <c r="B994" s="28"/>
      <c r="C994" s="29"/>
      <c r="D994" s="29" t="str">
        <f>IFERROR(VLOOKUP(C994,'تكويد صنف'!$A$5:B1491,2,FALSE),"")</f>
        <v/>
      </c>
      <c r="E994" s="30"/>
      <c r="F994" s="31"/>
      <c r="G994" s="30"/>
      <c r="AH994" s="25" t="str">
        <f>IF(AND(NOT(ISERR(FIND('كارت صنف'!$H$1,D994&amp;C994))),E994&gt;='كارت صنف'!$H$2,E994&lt;='كارت صنف'!$H$3),COUNT($AH$2:AH993)+1,"")</f>
        <v/>
      </c>
    </row>
    <row r="995" spans="1:34" s="25" customFormat="1" x14ac:dyDescent="0.2">
      <c r="A995" s="27"/>
      <c r="B995" s="28"/>
      <c r="C995" s="29"/>
      <c r="D995" s="29" t="str">
        <f>IFERROR(VLOOKUP(C995,'تكويد صنف'!$A$5:B1492,2,FALSE),"")</f>
        <v/>
      </c>
      <c r="E995" s="30"/>
      <c r="F995" s="31"/>
      <c r="G995" s="30"/>
      <c r="AH995" s="25" t="str">
        <f>IF(AND(NOT(ISERR(FIND('كارت صنف'!$H$1,D995&amp;C995))),E995&gt;='كارت صنف'!$H$2,E995&lt;='كارت صنف'!$H$3),COUNT($AH$2:AH994)+1,"")</f>
        <v/>
      </c>
    </row>
    <row r="996" spans="1:34" s="25" customFormat="1" x14ac:dyDescent="0.2">
      <c r="A996" s="27"/>
      <c r="B996" s="28"/>
      <c r="C996" s="29"/>
      <c r="D996" s="29" t="str">
        <f>IFERROR(VLOOKUP(C996,'تكويد صنف'!$A$5:B1493,2,FALSE),"")</f>
        <v/>
      </c>
      <c r="E996" s="30"/>
      <c r="F996" s="31"/>
      <c r="G996" s="30"/>
      <c r="AH996" s="25" t="str">
        <f>IF(AND(NOT(ISERR(FIND('كارت صنف'!$H$1,D996&amp;C996))),E996&gt;='كارت صنف'!$H$2,E996&lt;='كارت صنف'!$H$3),COUNT($AH$2:AH995)+1,"")</f>
        <v/>
      </c>
    </row>
    <row r="997" spans="1:34" s="25" customFormat="1" x14ac:dyDescent="0.2">
      <c r="A997" s="27"/>
      <c r="B997" s="28"/>
      <c r="C997" s="29"/>
      <c r="D997" s="29" t="str">
        <f>IFERROR(VLOOKUP(C997,'تكويد صنف'!$A$5:B1494,2,FALSE),"")</f>
        <v/>
      </c>
      <c r="E997" s="30"/>
      <c r="F997" s="31"/>
      <c r="G997" s="30"/>
      <c r="AH997" s="25" t="str">
        <f>IF(AND(NOT(ISERR(FIND('كارت صنف'!$H$1,D997&amp;C997))),E997&gt;='كارت صنف'!$H$2,E997&lt;='كارت صنف'!$H$3),COUNT($AH$2:AH996)+1,"")</f>
        <v/>
      </c>
    </row>
    <row r="998" spans="1:34" s="25" customFormat="1" x14ac:dyDescent="0.2">
      <c r="A998" s="27"/>
      <c r="B998" s="28"/>
      <c r="C998" s="29"/>
      <c r="D998" s="29" t="str">
        <f>IFERROR(VLOOKUP(C998,'تكويد صنف'!$A$5:B1495,2,FALSE),"")</f>
        <v/>
      </c>
      <c r="E998" s="30"/>
      <c r="F998" s="31"/>
      <c r="G998" s="30"/>
      <c r="AH998" s="25" t="str">
        <f>IF(AND(NOT(ISERR(FIND('كارت صنف'!$H$1,D998&amp;C998))),E998&gt;='كارت صنف'!$H$2,E998&lt;='كارت صنف'!$H$3),COUNT($AH$2:AH997)+1,"")</f>
        <v/>
      </c>
    </row>
    <row r="999" spans="1:34" s="25" customFormat="1" x14ac:dyDescent="0.2">
      <c r="A999" s="27"/>
      <c r="B999" s="28"/>
      <c r="C999" s="29"/>
      <c r="D999" s="29" t="str">
        <f>IFERROR(VLOOKUP(C999,'تكويد صنف'!$A$5:B1496,2,FALSE),"")</f>
        <v/>
      </c>
      <c r="E999" s="30"/>
      <c r="F999" s="31"/>
      <c r="G999" s="30"/>
      <c r="AH999" s="25" t="str">
        <f>IF(AND(NOT(ISERR(FIND('كارت صنف'!$H$1,D999&amp;C999))),E999&gt;='كارت صنف'!$H$2,E999&lt;='كارت صنف'!$H$3),COUNT($AH$2:AH998)+1,"")</f>
        <v/>
      </c>
    </row>
    <row r="1000" spans="1:34" s="25" customFormat="1" x14ac:dyDescent="0.2">
      <c r="A1000" s="27"/>
      <c r="B1000" s="28"/>
      <c r="C1000" s="29"/>
      <c r="D1000" s="29" t="str">
        <f>IFERROR(VLOOKUP(C1000,'تكويد صنف'!$A$5:B1497,2,FALSE),"")</f>
        <v/>
      </c>
      <c r="E1000" s="30"/>
      <c r="F1000" s="31"/>
      <c r="G1000" s="30"/>
      <c r="AH1000" s="25" t="str">
        <f>IF(AND(NOT(ISERR(FIND('كارت صنف'!$H$1,D1000&amp;C1000))),E1000&gt;='كارت صنف'!$H$2,E1000&lt;='كارت صنف'!$H$3),COUNT($AH$2:AH999)+1,"")</f>
        <v/>
      </c>
    </row>
    <row r="1001" spans="1:34" s="25" customFormat="1" x14ac:dyDescent="0.2">
      <c r="A1001" s="27"/>
      <c r="B1001" s="28"/>
      <c r="C1001" s="29"/>
      <c r="D1001" s="29" t="str">
        <f>IFERROR(VLOOKUP(C1001,'تكويد صنف'!$A$5:B1498,2,FALSE),"")</f>
        <v/>
      </c>
      <c r="E1001" s="30"/>
      <c r="F1001" s="31"/>
      <c r="G1001" s="30"/>
      <c r="AH1001" s="25" t="str">
        <f>IF(AND(NOT(ISERR(FIND('كارت صنف'!$H$1,D1001&amp;C1001))),E1001&gt;='كارت صنف'!$H$2,E1001&lt;='كارت صنف'!$H$3),COUNT($AH$2:AH1000)+1,"")</f>
        <v/>
      </c>
    </row>
    <row r="1002" spans="1:34" s="25" customFormat="1" x14ac:dyDescent="0.2">
      <c r="A1002" s="27"/>
      <c r="B1002" s="28"/>
      <c r="C1002" s="29"/>
      <c r="D1002" s="29" t="str">
        <f>IFERROR(VLOOKUP(C1002,'تكويد صنف'!$A$5:B1499,2,FALSE),"")</f>
        <v/>
      </c>
      <c r="E1002" s="30"/>
      <c r="F1002" s="31"/>
      <c r="G1002" s="30"/>
      <c r="AH1002" s="25" t="str">
        <f>IF(AND(NOT(ISERR(FIND('كارت صنف'!$H$1,D1002&amp;C1002))),E1002&gt;='كارت صنف'!$H$2,E1002&lt;='كارت صنف'!$H$3),COUNT($AH$2:AH1001)+1,"")</f>
        <v/>
      </c>
    </row>
    <row r="1003" spans="1:34" s="25" customFormat="1" x14ac:dyDescent="0.2">
      <c r="A1003" s="27"/>
      <c r="B1003" s="28"/>
      <c r="C1003" s="29"/>
      <c r="D1003" s="29" t="str">
        <f>IFERROR(VLOOKUP(C1003,'تكويد صنف'!$A$5:B1500,2,FALSE),"")</f>
        <v/>
      </c>
      <c r="E1003" s="30"/>
      <c r="F1003" s="31"/>
      <c r="G1003" s="30"/>
      <c r="AH1003" s="25" t="str">
        <f>IF(AND(NOT(ISERR(FIND('كارت صنف'!$H$1,D1003&amp;C1003))),E1003&gt;='كارت صنف'!$H$2,E1003&lt;='كارت صنف'!$H$3),COUNT($AH$2:AH1002)+1,"")</f>
        <v/>
      </c>
    </row>
    <row r="1004" spans="1:34" s="25" customFormat="1" x14ac:dyDescent="0.2">
      <c r="A1004" s="27"/>
      <c r="B1004" s="28"/>
      <c r="C1004" s="29"/>
      <c r="D1004" s="29" t="str">
        <f>IFERROR(VLOOKUP(C1004,'تكويد صنف'!$A$5:B1501,2,FALSE),"")</f>
        <v/>
      </c>
      <c r="E1004" s="30"/>
      <c r="F1004" s="31"/>
      <c r="G1004" s="30"/>
      <c r="AH1004" s="25" t="str">
        <f>IF(AND(NOT(ISERR(FIND('كارت صنف'!$H$1,D1004&amp;C1004))),E1004&gt;='كارت صنف'!$H$2,E1004&lt;='كارت صنف'!$H$3),COUNT($AH$2:AH1003)+1,"")</f>
        <v/>
      </c>
    </row>
    <row r="1005" spans="1:34" s="25" customFormat="1" x14ac:dyDescent="0.2">
      <c r="A1005" s="27"/>
      <c r="B1005" s="28"/>
      <c r="C1005" s="29"/>
      <c r="D1005" s="29" t="str">
        <f>IFERROR(VLOOKUP(C1005,'تكويد صنف'!$A$5:B1502,2,FALSE),"")</f>
        <v/>
      </c>
      <c r="E1005" s="30"/>
      <c r="F1005" s="31"/>
      <c r="G1005" s="30"/>
      <c r="AH1005" s="25" t="str">
        <f>IF(AND(NOT(ISERR(FIND('كارت صنف'!$H$1,D1005&amp;C1005))),E1005&gt;='كارت صنف'!$H$2,E1005&lt;='كارت صنف'!$H$3),COUNT($AH$2:AH1004)+1,"")</f>
        <v/>
      </c>
    </row>
    <row r="1006" spans="1:34" s="25" customFormat="1" x14ac:dyDescent="0.2">
      <c r="A1006" s="27"/>
      <c r="B1006" s="28"/>
      <c r="C1006" s="29"/>
      <c r="D1006" s="29" t="str">
        <f>IFERROR(VLOOKUP(C1006,'تكويد صنف'!$A$5:B1503,2,FALSE),"")</f>
        <v/>
      </c>
      <c r="E1006" s="30"/>
      <c r="F1006" s="31"/>
      <c r="G1006" s="30"/>
      <c r="AH1006" s="25" t="str">
        <f>IF(AND(NOT(ISERR(FIND('كارت صنف'!$H$1,D1006&amp;C1006))),E1006&gt;='كارت صنف'!$H$2,E1006&lt;='كارت صنف'!$H$3),COUNT($AH$2:AH1005)+1,"")</f>
        <v/>
      </c>
    </row>
    <row r="1007" spans="1:34" s="25" customFormat="1" x14ac:dyDescent="0.2">
      <c r="A1007" s="27"/>
      <c r="B1007" s="28"/>
      <c r="C1007" s="29"/>
      <c r="D1007" s="29" t="str">
        <f>IFERROR(VLOOKUP(C1007,'تكويد صنف'!$A$5:B1504,2,FALSE),"")</f>
        <v/>
      </c>
      <c r="E1007" s="30"/>
      <c r="F1007" s="31"/>
      <c r="G1007" s="30"/>
      <c r="AH1007" s="25" t="str">
        <f>IF(AND(NOT(ISERR(FIND('كارت صنف'!$H$1,D1007&amp;C1007))),E1007&gt;='كارت صنف'!$H$2,E1007&lt;='كارت صنف'!$H$3),COUNT($AH$2:AH1006)+1,"")</f>
        <v/>
      </c>
    </row>
    <row r="1008" spans="1:34" s="25" customFormat="1" x14ac:dyDescent="0.2">
      <c r="A1008" s="27"/>
      <c r="B1008" s="28"/>
      <c r="C1008" s="29"/>
      <c r="D1008" s="29" t="str">
        <f>IFERROR(VLOOKUP(C1008,'تكويد صنف'!$A$5:B1505,2,FALSE),"")</f>
        <v/>
      </c>
      <c r="E1008" s="30"/>
      <c r="F1008" s="31"/>
      <c r="G1008" s="30"/>
      <c r="AH1008" s="25" t="str">
        <f>IF(AND(NOT(ISERR(FIND('كارت صنف'!$H$1,D1008&amp;C1008))),E1008&gt;='كارت صنف'!$H$2,E1008&lt;='كارت صنف'!$H$3),COUNT($AH$2:AH1007)+1,"")</f>
        <v/>
      </c>
    </row>
    <row r="1009" spans="1:34" s="25" customFormat="1" x14ac:dyDescent="0.2">
      <c r="A1009" s="27"/>
      <c r="B1009" s="28"/>
      <c r="C1009" s="29"/>
      <c r="D1009" s="29" t="str">
        <f>IFERROR(VLOOKUP(C1009,'تكويد صنف'!$A$5:B1506,2,FALSE),"")</f>
        <v/>
      </c>
      <c r="E1009" s="30"/>
      <c r="F1009" s="31"/>
      <c r="G1009" s="30"/>
      <c r="AH1009" s="25" t="str">
        <f>IF(AND(NOT(ISERR(FIND('كارت صنف'!$H$1,D1009&amp;C1009))),E1009&gt;='كارت صنف'!$H$2,E1009&lt;='كارت صنف'!$H$3),COUNT($AH$2:AH1008)+1,"")</f>
        <v/>
      </c>
    </row>
    <row r="1010" spans="1:34" s="25" customFormat="1" x14ac:dyDescent="0.2">
      <c r="A1010" s="27"/>
      <c r="B1010" s="28"/>
      <c r="C1010" s="29"/>
      <c r="D1010" s="29" t="str">
        <f>IFERROR(VLOOKUP(C1010,'تكويد صنف'!$A$5:B1507,2,FALSE),"")</f>
        <v/>
      </c>
      <c r="E1010" s="30"/>
      <c r="F1010" s="31"/>
      <c r="G1010" s="30"/>
      <c r="AH1010" s="25" t="str">
        <f>IF(AND(NOT(ISERR(FIND('كارت صنف'!$H$1,D1010&amp;C1010))),E1010&gt;='كارت صنف'!$H$2,E1010&lt;='كارت صنف'!$H$3),COUNT($AH$2:AH1009)+1,"")</f>
        <v/>
      </c>
    </row>
    <row r="1011" spans="1:34" s="25" customFormat="1" x14ac:dyDescent="0.2">
      <c r="A1011" s="27"/>
      <c r="B1011" s="28"/>
      <c r="C1011" s="29"/>
      <c r="D1011" s="29" t="str">
        <f>IFERROR(VLOOKUP(C1011,'تكويد صنف'!$A$5:B1508,2,FALSE),"")</f>
        <v/>
      </c>
      <c r="E1011" s="30"/>
      <c r="F1011" s="31"/>
      <c r="G1011" s="30"/>
      <c r="AH1011" s="25" t="str">
        <f>IF(AND(NOT(ISERR(FIND('كارت صنف'!$H$1,D1011&amp;C1011))),E1011&gt;='كارت صنف'!$H$2,E1011&lt;='كارت صنف'!$H$3),COUNT($AH$2:AH1010)+1,"")</f>
        <v/>
      </c>
    </row>
    <row r="1012" spans="1:34" s="25" customFormat="1" x14ac:dyDescent="0.2">
      <c r="A1012" s="27"/>
      <c r="B1012" s="28"/>
      <c r="C1012" s="29"/>
      <c r="D1012" s="29" t="str">
        <f>IFERROR(VLOOKUP(C1012,'تكويد صنف'!$A$5:B1509,2,FALSE),"")</f>
        <v/>
      </c>
      <c r="E1012" s="30"/>
      <c r="F1012" s="31"/>
      <c r="G1012" s="30"/>
      <c r="AH1012" s="25" t="str">
        <f>IF(AND(NOT(ISERR(FIND('كارت صنف'!$H$1,D1012&amp;C1012))),E1012&gt;='كارت صنف'!$H$2,E1012&lt;='كارت صنف'!$H$3),COUNT($AH$2:AH1011)+1,"")</f>
        <v/>
      </c>
    </row>
    <row r="1013" spans="1:34" s="25" customFormat="1" x14ac:dyDescent="0.2">
      <c r="A1013" s="27"/>
      <c r="B1013" s="28"/>
      <c r="C1013" s="29"/>
      <c r="D1013" s="29" t="str">
        <f>IFERROR(VLOOKUP(C1013,'تكويد صنف'!$A$5:B1510,2,FALSE),"")</f>
        <v/>
      </c>
      <c r="E1013" s="30"/>
      <c r="F1013" s="31"/>
      <c r="G1013" s="30"/>
      <c r="AH1013" s="25" t="str">
        <f>IF(AND(NOT(ISERR(FIND('كارت صنف'!$H$1,D1013&amp;C1013))),E1013&gt;='كارت صنف'!$H$2,E1013&lt;='كارت صنف'!$H$3),COUNT($AH$2:AH1012)+1,"")</f>
        <v/>
      </c>
    </row>
    <row r="1014" spans="1:34" s="25" customFormat="1" x14ac:dyDescent="0.2">
      <c r="A1014" s="27"/>
      <c r="B1014" s="28"/>
      <c r="C1014" s="29"/>
      <c r="D1014" s="29" t="str">
        <f>IFERROR(VLOOKUP(C1014,'تكويد صنف'!$A$5:B1511,2,FALSE),"")</f>
        <v/>
      </c>
      <c r="E1014" s="30"/>
      <c r="F1014" s="31"/>
      <c r="G1014" s="30"/>
      <c r="AH1014" s="25" t="str">
        <f>IF(AND(NOT(ISERR(FIND('كارت صنف'!$H$1,D1014&amp;C1014))),E1014&gt;='كارت صنف'!$H$2,E1014&lt;='كارت صنف'!$H$3),COUNT($AH$2:AH1013)+1,"")</f>
        <v/>
      </c>
    </row>
    <row r="1015" spans="1:34" s="25" customFormat="1" x14ac:dyDescent="0.2">
      <c r="A1015" s="27"/>
      <c r="B1015" s="28"/>
      <c r="C1015" s="29"/>
      <c r="D1015" s="29" t="str">
        <f>IFERROR(VLOOKUP(C1015,'تكويد صنف'!$A$5:B1512,2,FALSE),"")</f>
        <v/>
      </c>
      <c r="E1015" s="30"/>
      <c r="F1015" s="31"/>
      <c r="G1015" s="30"/>
      <c r="AH1015" s="25" t="str">
        <f>IF(AND(NOT(ISERR(FIND('كارت صنف'!$H$1,D1015&amp;C1015))),E1015&gt;='كارت صنف'!$H$2,E1015&lt;='كارت صنف'!$H$3),COUNT($AH$2:AH1014)+1,"")</f>
        <v/>
      </c>
    </row>
    <row r="1016" spans="1:34" s="25" customFormat="1" x14ac:dyDescent="0.2">
      <c r="A1016" s="27"/>
      <c r="B1016" s="28"/>
      <c r="C1016" s="29"/>
      <c r="D1016" s="29" t="str">
        <f>IFERROR(VLOOKUP(C1016,'تكويد صنف'!$A$5:B1513,2,FALSE),"")</f>
        <v/>
      </c>
      <c r="E1016" s="30"/>
      <c r="F1016" s="31"/>
      <c r="G1016" s="30"/>
      <c r="AH1016" s="25" t="str">
        <f>IF(AND(NOT(ISERR(FIND('كارت صنف'!$H$1,D1016&amp;C1016))),E1016&gt;='كارت صنف'!$H$2,E1016&lt;='كارت صنف'!$H$3),COUNT($AH$2:AH1015)+1,"")</f>
        <v/>
      </c>
    </row>
    <row r="1017" spans="1:34" s="25" customFormat="1" x14ac:dyDescent="0.2">
      <c r="A1017" s="27"/>
      <c r="B1017" s="28"/>
      <c r="C1017" s="29"/>
      <c r="D1017" s="29" t="str">
        <f>IFERROR(VLOOKUP(C1017,'تكويد صنف'!$A$5:B1514,2,FALSE),"")</f>
        <v/>
      </c>
      <c r="E1017" s="30"/>
      <c r="F1017" s="31"/>
      <c r="G1017" s="30"/>
      <c r="AH1017" s="25" t="str">
        <f>IF(AND(NOT(ISERR(FIND('كارت صنف'!$H$1,D1017&amp;C1017))),E1017&gt;='كارت صنف'!$H$2,E1017&lt;='كارت صنف'!$H$3),COUNT($AH$2:AH1016)+1,"")</f>
        <v/>
      </c>
    </row>
    <row r="1018" spans="1:34" s="25" customFormat="1" x14ac:dyDescent="0.2">
      <c r="A1018" s="27"/>
      <c r="B1018" s="28"/>
      <c r="C1018" s="29"/>
      <c r="D1018" s="29" t="str">
        <f>IFERROR(VLOOKUP(C1018,'تكويد صنف'!$A$5:B1515,2,FALSE),"")</f>
        <v/>
      </c>
      <c r="E1018" s="30"/>
      <c r="F1018" s="31"/>
      <c r="G1018" s="30"/>
      <c r="AH1018" s="25" t="str">
        <f>IF(AND(NOT(ISERR(FIND('كارت صنف'!$H$1,D1018&amp;C1018))),E1018&gt;='كارت صنف'!$H$2,E1018&lt;='كارت صنف'!$H$3),COUNT($AH$2:AH1017)+1,"")</f>
        <v/>
      </c>
    </row>
    <row r="1019" spans="1:34" s="25" customFormat="1" x14ac:dyDescent="0.2">
      <c r="A1019" s="27"/>
      <c r="B1019" s="28"/>
      <c r="C1019" s="29"/>
      <c r="D1019" s="29" t="str">
        <f>IFERROR(VLOOKUP(C1019,'تكويد صنف'!$A$5:B1516,2,FALSE),"")</f>
        <v/>
      </c>
      <c r="E1019" s="30"/>
      <c r="F1019" s="31"/>
      <c r="G1019" s="30"/>
      <c r="AH1019" s="25" t="str">
        <f>IF(AND(NOT(ISERR(FIND('كارت صنف'!$H$1,D1019&amp;C1019))),E1019&gt;='كارت صنف'!$H$2,E1019&lt;='كارت صنف'!$H$3),COUNT($AH$2:AH1018)+1,"")</f>
        <v/>
      </c>
    </row>
    <row r="1020" spans="1:34" s="25" customFormat="1" x14ac:dyDescent="0.2">
      <c r="A1020" s="27"/>
      <c r="B1020" s="28"/>
      <c r="C1020" s="29"/>
      <c r="D1020" s="29" t="str">
        <f>IFERROR(VLOOKUP(C1020,'تكويد صنف'!$A$5:B1517,2,FALSE),"")</f>
        <v/>
      </c>
      <c r="E1020" s="30"/>
      <c r="F1020" s="31"/>
      <c r="G1020" s="30"/>
      <c r="AH1020" s="25" t="str">
        <f>IF(AND(NOT(ISERR(FIND('كارت صنف'!$H$1,D1020&amp;C1020))),E1020&gt;='كارت صنف'!$H$2,E1020&lt;='كارت صنف'!$H$3),COUNT($AH$2:AH1019)+1,"")</f>
        <v/>
      </c>
    </row>
    <row r="1021" spans="1:34" s="25" customFormat="1" x14ac:dyDescent="0.2">
      <c r="A1021" s="27"/>
      <c r="B1021" s="28"/>
      <c r="C1021" s="29"/>
      <c r="D1021" s="29" t="str">
        <f>IFERROR(VLOOKUP(C1021,'تكويد صنف'!$A$5:B1518,2,FALSE),"")</f>
        <v/>
      </c>
      <c r="E1021" s="30"/>
      <c r="F1021" s="31"/>
      <c r="G1021" s="30"/>
      <c r="AH1021" s="25" t="str">
        <f>IF(AND(NOT(ISERR(FIND('كارت صنف'!$H$1,D1021&amp;C1021))),E1021&gt;='كارت صنف'!$H$2,E1021&lt;='كارت صنف'!$H$3),COUNT($AH$2:AH1020)+1,"")</f>
        <v/>
      </c>
    </row>
    <row r="1022" spans="1:34" s="25" customFormat="1" x14ac:dyDescent="0.2">
      <c r="A1022" s="27"/>
      <c r="B1022" s="28"/>
      <c r="C1022" s="29"/>
      <c r="D1022" s="29" t="str">
        <f>IFERROR(VLOOKUP(C1022,'تكويد صنف'!$A$5:B1519,2,FALSE),"")</f>
        <v/>
      </c>
      <c r="E1022" s="30"/>
      <c r="F1022" s="31"/>
      <c r="G1022" s="30"/>
      <c r="AH1022" s="25" t="str">
        <f>IF(AND(NOT(ISERR(FIND('كارت صنف'!$H$1,D1022&amp;C1022))),E1022&gt;='كارت صنف'!$H$2,E1022&lt;='كارت صنف'!$H$3),COUNT($AH$2:AH1021)+1,"")</f>
        <v/>
      </c>
    </row>
    <row r="1023" spans="1:34" s="25" customFormat="1" x14ac:dyDescent="0.2">
      <c r="A1023" s="27"/>
      <c r="B1023" s="28"/>
      <c r="C1023" s="29"/>
      <c r="D1023" s="29" t="str">
        <f>IFERROR(VLOOKUP(C1023,'تكويد صنف'!$A$5:B1520,2,FALSE),"")</f>
        <v/>
      </c>
      <c r="E1023" s="30"/>
      <c r="F1023" s="31"/>
      <c r="G1023" s="30"/>
      <c r="AH1023" s="25" t="str">
        <f>IF(AND(NOT(ISERR(FIND('كارت صنف'!$H$1,D1023&amp;C1023))),E1023&gt;='كارت صنف'!$H$2,E1023&lt;='كارت صنف'!$H$3),COUNT($AH$2:AH1022)+1,"")</f>
        <v/>
      </c>
    </row>
    <row r="1024" spans="1:34" s="25" customFormat="1" x14ac:dyDescent="0.2">
      <c r="A1024" s="27"/>
      <c r="B1024" s="28"/>
      <c r="C1024" s="29"/>
      <c r="D1024" s="29" t="str">
        <f>IFERROR(VLOOKUP(C1024,'تكويد صنف'!$A$5:B1521,2,FALSE),"")</f>
        <v/>
      </c>
      <c r="E1024" s="30"/>
      <c r="F1024" s="31"/>
      <c r="G1024" s="30"/>
      <c r="AH1024" s="25" t="str">
        <f>IF(AND(NOT(ISERR(FIND('كارت صنف'!$H$1,D1024&amp;C1024))),E1024&gt;='كارت صنف'!$H$2,E1024&lt;='كارت صنف'!$H$3),COUNT($AH$2:AH1023)+1,"")</f>
        <v/>
      </c>
    </row>
    <row r="1025" spans="1:34" s="25" customFormat="1" x14ac:dyDescent="0.2">
      <c r="A1025" s="27"/>
      <c r="B1025" s="28"/>
      <c r="C1025" s="29"/>
      <c r="D1025" s="29" t="str">
        <f>IFERROR(VLOOKUP(C1025,'تكويد صنف'!$A$5:B1522,2,FALSE),"")</f>
        <v/>
      </c>
      <c r="E1025" s="30"/>
      <c r="F1025" s="31"/>
      <c r="G1025" s="30"/>
      <c r="AH1025" s="25" t="str">
        <f>IF(AND(NOT(ISERR(FIND('كارت صنف'!$H$1,D1025&amp;C1025))),E1025&gt;='كارت صنف'!$H$2,E1025&lt;='كارت صنف'!$H$3),COUNT($AH$2:AH1024)+1,"")</f>
        <v/>
      </c>
    </row>
    <row r="1026" spans="1:34" s="25" customFormat="1" x14ac:dyDescent="0.2">
      <c r="A1026" s="27"/>
      <c r="B1026" s="28"/>
      <c r="C1026" s="29"/>
      <c r="D1026" s="29" t="str">
        <f>IFERROR(VLOOKUP(C1026,'تكويد صنف'!$A$5:B1523,2,FALSE),"")</f>
        <v/>
      </c>
      <c r="E1026" s="30"/>
      <c r="F1026" s="31"/>
      <c r="G1026" s="30"/>
      <c r="AH1026" s="25" t="str">
        <f>IF(AND(NOT(ISERR(FIND('كارت صنف'!$H$1,D1026&amp;C1026))),E1026&gt;='كارت صنف'!$H$2,E1026&lt;='كارت صنف'!$H$3),COUNT($AH$2:AH1025)+1,"")</f>
        <v/>
      </c>
    </row>
    <row r="1027" spans="1:34" s="25" customFormat="1" x14ac:dyDescent="0.2">
      <c r="A1027" s="27"/>
      <c r="B1027" s="28"/>
      <c r="C1027" s="29"/>
      <c r="D1027" s="29" t="str">
        <f>IFERROR(VLOOKUP(C1027,'تكويد صنف'!$A$5:B1524,2,FALSE),"")</f>
        <v/>
      </c>
      <c r="E1027" s="30"/>
      <c r="F1027" s="31"/>
      <c r="G1027" s="30"/>
      <c r="AH1027" s="25" t="str">
        <f>IF(AND(NOT(ISERR(FIND('كارت صنف'!$H$1,D1027&amp;C1027))),E1027&gt;='كارت صنف'!$H$2,E1027&lt;='كارت صنف'!$H$3),COUNT($AH$2:AH1026)+1,"")</f>
        <v/>
      </c>
    </row>
    <row r="1028" spans="1:34" s="25" customFormat="1" x14ac:dyDescent="0.2">
      <c r="A1028" s="27"/>
      <c r="B1028" s="28"/>
      <c r="C1028" s="29"/>
      <c r="D1028" s="29" t="str">
        <f>IFERROR(VLOOKUP(C1028,'تكويد صنف'!$A$5:B1525,2,FALSE),"")</f>
        <v/>
      </c>
      <c r="E1028" s="30"/>
      <c r="F1028" s="31"/>
      <c r="G1028" s="30"/>
      <c r="AH1028" s="25" t="str">
        <f>IF(AND(NOT(ISERR(FIND('كارت صنف'!$H$1,D1028&amp;C1028))),E1028&gt;='كارت صنف'!$H$2,E1028&lt;='كارت صنف'!$H$3),COUNT($AH$2:AH1027)+1,"")</f>
        <v/>
      </c>
    </row>
    <row r="1029" spans="1:34" s="25" customFormat="1" x14ac:dyDescent="0.2">
      <c r="A1029" s="27"/>
      <c r="B1029" s="28"/>
      <c r="C1029" s="29"/>
      <c r="D1029" s="29" t="str">
        <f>IFERROR(VLOOKUP(C1029,'تكويد صنف'!$A$5:B1526,2,FALSE),"")</f>
        <v/>
      </c>
      <c r="E1029" s="30"/>
      <c r="F1029" s="31"/>
      <c r="G1029" s="30"/>
      <c r="AH1029" s="25" t="str">
        <f>IF(AND(NOT(ISERR(FIND('كارت صنف'!$H$1,D1029&amp;C1029))),E1029&gt;='كارت صنف'!$H$2,E1029&lt;='كارت صنف'!$H$3),COUNT($AH$2:AH1028)+1,"")</f>
        <v/>
      </c>
    </row>
    <row r="1030" spans="1:34" s="25" customFormat="1" x14ac:dyDescent="0.2">
      <c r="A1030" s="27"/>
      <c r="B1030" s="28"/>
      <c r="C1030" s="29"/>
      <c r="D1030" s="29" t="str">
        <f>IFERROR(VLOOKUP(C1030,'تكويد صنف'!$A$5:B1527,2,FALSE),"")</f>
        <v/>
      </c>
      <c r="E1030" s="30"/>
      <c r="F1030" s="31"/>
      <c r="G1030" s="30"/>
      <c r="AH1030" s="25" t="str">
        <f>IF(AND(NOT(ISERR(FIND('كارت صنف'!$H$1,D1030&amp;C1030))),E1030&gt;='كارت صنف'!$H$2,E1030&lt;='كارت صنف'!$H$3),COUNT($AH$2:AH1029)+1,"")</f>
        <v/>
      </c>
    </row>
    <row r="1031" spans="1:34" s="25" customFormat="1" x14ac:dyDescent="0.2">
      <c r="A1031" s="27"/>
      <c r="B1031" s="28"/>
      <c r="C1031" s="29"/>
      <c r="D1031" s="29" t="str">
        <f>IFERROR(VLOOKUP(C1031,'تكويد صنف'!$A$5:B1528,2,FALSE),"")</f>
        <v/>
      </c>
      <c r="E1031" s="30"/>
      <c r="F1031" s="31"/>
      <c r="G1031" s="30"/>
      <c r="AH1031" s="25" t="str">
        <f>IF(AND(NOT(ISERR(FIND('كارت صنف'!$H$1,D1031&amp;C1031))),E1031&gt;='كارت صنف'!$H$2,E1031&lt;='كارت صنف'!$H$3),COUNT($AH$2:AH1030)+1,"")</f>
        <v/>
      </c>
    </row>
    <row r="1032" spans="1:34" s="25" customFormat="1" x14ac:dyDescent="0.2">
      <c r="A1032" s="27"/>
      <c r="B1032" s="28"/>
      <c r="C1032" s="29"/>
      <c r="D1032" s="29" t="str">
        <f>IFERROR(VLOOKUP(C1032,'تكويد صنف'!$A$5:B1529,2,FALSE),"")</f>
        <v/>
      </c>
      <c r="E1032" s="30"/>
      <c r="F1032" s="31"/>
      <c r="G1032" s="30"/>
      <c r="AH1032" s="25" t="str">
        <f>IF(AND(NOT(ISERR(FIND('كارت صنف'!$H$1,D1032&amp;C1032))),E1032&gt;='كارت صنف'!$H$2,E1032&lt;='كارت صنف'!$H$3),COUNT($AH$2:AH1031)+1,"")</f>
        <v/>
      </c>
    </row>
    <row r="1033" spans="1:34" s="25" customFormat="1" x14ac:dyDescent="0.2">
      <c r="A1033" s="27"/>
      <c r="B1033" s="28"/>
      <c r="C1033" s="29"/>
      <c r="D1033" s="29" t="str">
        <f>IFERROR(VLOOKUP(C1033,'تكويد صنف'!$A$5:B1530,2,FALSE),"")</f>
        <v/>
      </c>
      <c r="E1033" s="30"/>
      <c r="F1033" s="31"/>
      <c r="G1033" s="30"/>
      <c r="AH1033" s="25" t="str">
        <f>IF(AND(NOT(ISERR(FIND('كارت صنف'!$H$1,D1033&amp;C1033))),E1033&gt;='كارت صنف'!$H$2,E1033&lt;='كارت صنف'!$H$3),COUNT($AH$2:AH1032)+1,"")</f>
        <v/>
      </c>
    </row>
    <row r="1034" spans="1:34" s="25" customFormat="1" x14ac:dyDescent="0.2">
      <c r="A1034" s="27"/>
      <c r="B1034" s="28"/>
      <c r="C1034" s="29"/>
      <c r="D1034" s="29" t="str">
        <f>IFERROR(VLOOKUP(C1034,'تكويد صنف'!$A$5:B1531,2,FALSE),"")</f>
        <v/>
      </c>
      <c r="E1034" s="30"/>
      <c r="F1034" s="31"/>
      <c r="G1034" s="30"/>
      <c r="AH1034" s="25" t="str">
        <f>IF(AND(NOT(ISERR(FIND('كارت صنف'!$H$1,D1034&amp;C1034))),E1034&gt;='كارت صنف'!$H$2,E1034&lt;='كارت صنف'!$H$3),COUNT($AH$2:AH1033)+1,"")</f>
        <v/>
      </c>
    </row>
    <row r="1035" spans="1:34" s="25" customFormat="1" x14ac:dyDescent="0.2">
      <c r="A1035" s="27"/>
      <c r="B1035" s="28"/>
      <c r="C1035" s="29"/>
      <c r="D1035" s="29" t="str">
        <f>IFERROR(VLOOKUP(C1035,'تكويد صنف'!$A$5:B1532,2,FALSE),"")</f>
        <v/>
      </c>
      <c r="E1035" s="30"/>
      <c r="F1035" s="31"/>
      <c r="G1035" s="30"/>
      <c r="AH1035" s="25" t="str">
        <f>IF(AND(NOT(ISERR(FIND('كارت صنف'!$H$1,D1035&amp;C1035))),E1035&gt;='كارت صنف'!$H$2,E1035&lt;='كارت صنف'!$H$3),COUNT($AH$2:AH1034)+1,"")</f>
        <v/>
      </c>
    </row>
    <row r="1036" spans="1:34" s="25" customFormat="1" x14ac:dyDescent="0.2">
      <c r="A1036" s="27"/>
      <c r="B1036" s="28"/>
      <c r="C1036" s="29"/>
      <c r="D1036" s="29" t="str">
        <f>IFERROR(VLOOKUP(C1036,'تكويد صنف'!$A$5:B1533,2,FALSE),"")</f>
        <v/>
      </c>
      <c r="E1036" s="30"/>
      <c r="F1036" s="31"/>
      <c r="G1036" s="30"/>
      <c r="AH1036" s="25" t="str">
        <f>IF(AND(NOT(ISERR(FIND('كارت صنف'!$H$1,D1036&amp;C1036))),E1036&gt;='كارت صنف'!$H$2,E1036&lt;='كارت صنف'!$H$3),COUNT($AH$2:AH1035)+1,"")</f>
        <v/>
      </c>
    </row>
    <row r="1037" spans="1:34" s="25" customFormat="1" x14ac:dyDescent="0.2">
      <c r="A1037" s="27"/>
      <c r="B1037" s="28"/>
      <c r="C1037" s="29"/>
      <c r="D1037" s="29" t="str">
        <f>IFERROR(VLOOKUP(C1037,'تكويد صنف'!$A$5:B1534,2,FALSE),"")</f>
        <v/>
      </c>
      <c r="E1037" s="30"/>
      <c r="F1037" s="31"/>
      <c r="G1037" s="30"/>
      <c r="AH1037" s="25" t="str">
        <f>IF(AND(NOT(ISERR(FIND('كارت صنف'!$H$1,D1037&amp;C1037))),E1037&gt;='كارت صنف'!$H$2,E1037&lt;='كارت صنف'!$H$3),COUNT($AH$2:AH1036)+1,"")</f>
        <v/>
      </c>
    </row>
    <row r="1038" spans="1:34" s="25" customFormat="1" x14ac:dyDescent="0.2">
      <c r="A1038" s="27"/>
      <c r="B1038" s="28"/>
      <c r="C1038" s="29"/>
      <c r="D1038" s="29" t="str">
        <f>IFERROR(VLOOKUP(C1038,'تكويد صنف'!$A$5:B1535,2,FALSE),"")</f>
        <v/>
      </c>
      <c r="E1038" s="30"/>
      <c r="F1038" s="31"/>
      <c r="G1038" s="30"/>
      <c r="AH1038" s="25" t="str">
        <f>IF(AND(NOT(ISERR(FIND('كارت صنف'!$H$1,D1038&amp;C1038))),E1038&gt;='كارت صنف'!$H$2,E1038&lt;='كارت صنف'!$H$3),COUNT($AH$2:AH1037)+1,"")</f>
        <v/>
      </c>
    </row>
    <row r="1039" spans="1:34" s="25" customFormat="1" x14ac:dyDescent="0.2">
      <c r="A1039" s="27"/>
      <c r="B1039" s="28"/>
      <c r="C1039" s="29"/>
      <c r="D1039" s="29" t="str">
        <f>IFERROR(VLOOKUP(C1039,'تكويد صنف'!$A$5:B1536,2,FALSE),"")</f>
        <v/>
      </c>
      <c r="E1039" s="30"/>
      <c r="F1039" s="31"/>
      <c r="G1039" s="30"/>
      <c r="AH1039" s="25" t="str">
        <f>IF(AND(NOT(ISERR(FIND('كارت صنف'!$H$1,D1039&amp;C1039))),E1039&gt;='كارت صنف'!$H$2,E1039&lt;='كارت صنف'!$H$3),COUNT($AH$2:AH1038)+1,"")</f>
        <v/>
      </c>
    </row>
    <row r="1040" spans="1:34" s="25" customFormat="1" x14ac:dyDescent="0.2">
      <c r="A1040" s="27"/>
      <c r="B1040" s="28"/>
      <c r="C1040" s="29"/>
      <c r="D1040" s="29" t="str">
        <f>IFERROR(VLOOKUP(C1040,'تكويد صنف'!$A$5:B1537,2,FALSE),"")</f>
        <v/>
      </c>
      <c r="E1040" s="30"/>
      <c r="F1040" s="31"/>
      <c r="G1040" s="30"/>
      <c r="AH1040" s="25" t="str">
        <f>IF(AND(NOT(ISERR(FIND('كارت صنف'!$H$1,D1040&amp;C1040))),E1040&gt;='كارت صنف'!$H$2,E1040&lt;='كارت صنف'!$H$3),COUNT($AH$2:AH1039)+1,"")</f>
        <v/>
      </c>
    </row>
    <row r="1041" spans="1:34" s="25" customFormat="1" x14ac:dyDescent="0.2">
      <c r="A1041" s="27"/>
      <c r="B1041" s="28"/>
      <c r="C1041" s="29"/>
      <c r="D1041" s="29" t="str">
        <f>IFERROR(VLOOKUP(C1041,'تكويد صنف'!$A$5:B1538,2,FALSE),"")</f>
        <v/>
      </c>
      <c r="E1041" s="30"/>
      <c r="F1041" s="31"/>
      <c r="G1041" s="30"/>
      <c r="AH1041" s="25" t="str">
        <f>IF(AND(NOT(ISERR(FIND('كارت صنف'!$H$1,D1041&amp;C1041))),E1041&gt;='كارت صنف'!$H$2,E1041&lt;='كارت صنف'!$H$3),COUNT($AH$2:AH1040)+1,"")</f>
        <v/>
      </c>
    </row>
    <row r="1042" spans="1:34" s="25" customFormat="1" x14ac:dyDescent="0.2">
      <c r="A1042" s="27"/>
      <c r="B1042" s="28"/>
      <c r="C1042" s="29"/>
      <c r="D1042" s="29" t="str">
        <f>IFERROR(VLOOKUP(C1042,'تكويد صنف'!$A$5:B1539,2,FALSE),"")</f>
        <v/>
      </c>
      <c r="E1042" s="30"/>
      <c r="F1042" s="31"/>
      <c r="G1042" s="30"/>
      <c r="AH1042" s="25" t="str">
        <f>IF(AND(NOT(ISERR(FIND('كارت صنف'!$H$1,D1042&amp;C1042))),E1042&gt;='كارت صنف'!$H$2,E1042&lt;='كارت صنف'!$H$3),COUNT($AH$2:AH1041)+1,"")</f>
        <v/>
      </c>
    </row>
    <row r="1043" spans="1:34" s="25" customFormat="1" x14ac:dyDescent="0.2">
      <c r="A1043" s="27"/>
      <c r="B1043" s="28"/>
      <c r="C1043" s="29"/>
      <c r="D1043" s="29" t="str">
        <f>IFERROR(VLOOKUP(C1043,'تكويد صنف'!$A$5:B1540,2,FALSE),"")</f>
        <v/>
      </c>
      <c r="E1043" s="30"/>
      <c r="F1043" s="31"/>
      <c r="G1043" s="30"/>
      <c r="AH1043" s="25" t="str">
        <f>IF(AND(NOT(ISERR(FIND('كارت صنف'!$H$1,D1043&amp;C1043))),E1043&gt;='كارت صنف'!$H$2,E1043&lt;='كارت صنف'!$H$3),COUNT($AH$2:AH1042)+1,"")</f>
        <v/>
      </c>
    </row>
    <row r="1044" spans="1:34" s="25" customFormat="1" x14ac:dyDescent="0.2">
      <c r="A1044" s="27"/>
      <c r="B1044" s="28"/>
      <c r="C1044" s="29"/>
      <c r="D1044" s="29" t="str">
        <f>IFERROR(VLOOKUP(C1044,'تكويد صنف'!$A$5:B1541,2,FALSE),"")</f>
        <v/>
      </c>
      <c r="E1044" s="30"/>
      <c r="F1044" s="31"/>
      <c r="G1044" s="30"/>
      <c r="AH1044" s="25" t="str">
        <f>IF(AND(NOT(ISERR(FIND('كارت صنف'!$H$1,D1044&amp;C1044))),E1044&gt;='كارت صنف'!$H$2,E1044&lt;='كارت صنف'!$H$3),COUNT($AH$2:AH1043)+1,"")</f>
        <v/>
      </c>
    </row>
    <row r="1045" spans="1:34" s="25" customFormat="1" x14ac:dyDescent="0.2">
      <c r="A1045" s="27"/>
      <c r="B1045" s="28"/>
      <c r="C1045" s="29"/>
      <c r="D1045" s="29" t="str">
        <f>IFERROR(VLOOKUP(C1045,'تكويد صنف'!$A$5:B1542,2,FALSE),"")</f>
        <v/>
      </c>
      <c r="E1045" s="30"/>
      <c r="F1045" s="31"/>
      <c r="G1045" s="30"/>
      <c r="AH1045" s="25" t="str">
        <f>IF(AND(NOT(ISERR(FIND('كارت صنف'!$H$1,D1045&amp;C1045))),E1045&gt;='كارت صنف'!$H$2,E1045&lt;='كارت صنف'!$H$3),COUNT($AH$2:AH1044)+1,"")</f>
        <v/>
      </c>
    </row>
    <row r="1046" spans="1:34" s="25" customFormat="1" x14ac:dyDescent="0.2">
      <c r="A1046" s="27"/>
      <c r="B1046" s="28"/>
      <c r="C1046" s="29"/>
      <c r="D1046" s="29" t="str">
        <f>IFERROR(VLOOKUP(C1046,'تكويد صنف'!$A$5:B1543,2,FALSE),"")</f>
        <v/>
      </c>
      <c r="E1046" s="30"/>
      <c r="F1046" s="31"/>
      <c r="G1046" s="30"/>
      <c r="AH1046" s="25" t="str">
        <f>IF(AND(NOT(ISERR(FIND('كارت صنف'!$H$1,D1046&amp;C1046))),E1046&gt;='كارت صنف'!$H$2,E1046&lt;='كارت صنف'!$H$3),COUNT($AH$2:AH1045)+1,"")</f>
        <v/>
      </c>
    </row>
    <row r="1047" spans="1:34" s="25" customFormat="1" x14ac:dyDescent="0.2">
      <c r="A1047" s="27"/>
      <c r="B1047" s="28"/>
      <c r="C1047" s="29"/>
      <c r="D1047" s="29" t="str">
        <f>IFERROR(VLOOKUP(C1047,'تكويد صنف'!$A$5:B1544,2,FALSE),"")</f>
        <v/>
      </c>
      <c r="E1047" s="30"/>
      <c r="F1047" s="31"/>
      <c r="G1047" s="30"/>
      <c r="AH1047" s="25" t="str">
        <f>IF(AND(NOT(ISERR(FIND('كارت صنف'!$H$1,D1047&amp;C1047))),E1047&gt;='كارت صنف'!$H$2,E1047&lt;='كارت صنف'!$H$3),COUNT($AH$2:AH1046)+1,"")</f>
        <v/>
      </c>
    </row>
    <row r="1048" spans="1:34" s="25" customFormat="1" x14ac:dyDescent="0.2">
      <c r="A1048" s="27"/>
      <c r="B1048" s="28"/>
      <c r="C1048" s="29"/>
      <c r="D1048" s="29" t="str">
        <f>IFERROR(VLOOKUP(C1048,'تكويد صنف'!$A$5:B1545,2,FALSE),"")</f>
        <v/>
      </c>
      <c r="E1048" s="30"/>
      <c r="F1048" s="31"/>
      <c r="G1048" s="30"/>
      <c r="AH1048" s="25" t="str">
        <f>IF(AND(NOT(ISERR(FIND('كارت صنف'!$H$1,D1048&amp;C1048))),E1048&gt;='كارت صنف'!$H$2,E1048&lt;='كارت صنف'!$H$3),COUNT($AH$2:AH1047)+1,"")</f>
        <v/>
      </c>
    </row>
    <row r="1049" spans="1:34" s="25" customFormat="1" x14ac:dyDescent="0.2">
      <c r="A1049" s="27"/>
      <c r="B1049" s="28"/>
      <c r="C1049" s="29"/>
      <c r="D1049" s="29" t="str">
        <f>IFERROR(VLOOKUP(C1049,'تكويد صنف'!$A$5:B1546,2,FALSE),"")</f>
        <v/>
      </c>
      <c r="E1049" s="30"/>
      <c r="F1049" s="31"/>
      <c r="G1049" s="30"/>
      <c r="AH1049" s="25" t="str">
        <f>IF(AND(NOT(ISERR(FIND('كارت صنف'!$H$1,D1049&amp;C1049))),E1049&gt;='كارت صنف'!$H$2,E1049&lt;='كارت صنف'!$H$3),COUNT($AH$2:AH1048)+1,"")</f>
        <v/>
      </c>
    </row>
    <row r="1050" spans="1:34" s="25" customFormat="1" x14ac:dyDescent="0.2">
      <c r="A1050" s="27"/>
      <c r="B1050" s="28"/>
      <c r="C1050" s="29"/>
      <c r="D1050" s="29" t="str">
        <f>IFERROR(VLOOKUP(C1050,'تكويد صنف'!$A$5:B1547,2,FALSE),"")</f>
        <v/>
      </c>
      <c r="E1050" s="30"/>
      <c r="F1050" s="31"/>
      <c r="G1050" s="30"/>
      <c r="AH1050" s="25" t="str">
        <f>IF(AND(NOT(ISERR(FIND('كارت صنف'!$H$1,D1050&amp;C1050))),E1050&gt;='كارت صنف'!$H$2,E1050&lt;='كارت صنف'!$H$3),COUNT($AH$2:AH1049)+1,"")</f>
        <v/>
      </c>
    </row>
    <row r="1051" spans="1:34" s="25" customFormat="1" x14ac:dyDescent="0.2">
      <c r="A1051" s="27"/>
      <c r="B1051" s="28"/>
      <c r="C1051" s="29"/>
      <c r="D1051" s="29" t="str">
        <f>IFERROR(VLOOKUP(C1051,'تكويد صنف'!$A$5:B1548,2,FALSE),"")</f>
        <v/>
      </c>
      <c r="E1051" s="30"/>
      <c r="F1051" s="31"/>
      <c r="G1051" s="30"/>
      <c r="AH1051" s="25" t="str">
        <f>IF(AND(NOT(ISERR(FIND('كارت صنف'!$H$1,D1051&amp;C1051))),E1051&gt;='كارت صنف'!$H$2,E1051&lt;='كارت صنف'!$H$3),COUNT($AH$2:AH1050)+1,"")</f>
        <v/>
      </c>
    </row>
    <row r="1052" spans="1:34" s="25" customFormat="1" x14ac:dyDescent="0.2">
      <c r="A1052" s="27"/>
      <c r="B1052" s="28"/>
      <c r="C1052" s="29"/>
      <c r="D1052" s="29" t="str">
        <f>IFERROR(VLOOKUP(C1052,'تكويد صنف'!$A$5:B1549,2,FALSE),"")</f>
        <v/>
      </c>
      <c r="E1052" s="30"/>
      <c r="F1052" s="31"/>
      <c r="G1052" s="30"/>
      <c r="AH1052" s="25" t="str">
        <f>IF(AND(NOT(ISERR(FIND('كارت صنف'!$H$1,D1052&amp;C1052))),E1052&gt;='كارت صنف'!$H$2,E1052&lt;='كارت صنف'!$H$3),COUNT($AH$2:AH1051)+1,"")</f>
        <v/>
      </c>
    </row>
    <row r="1053" spans="1:34" s="25" customFormat="1" x14ac:dyDescent="0.2">
      <c r="A1053" s="27"/>
      <c r="B1053" s="28"/>
      <c r="C1053" s="29"/>
      <c r="D1053" s="29" t="str">
        <f>IFERROR(VLOOKUP(C1053,'تكويد صنف'!$A$5:B1550,2,FALSE),"")</f>
        <v/>
      </c>
      <c r="E1053" s="30"/>
      <c r="F1053" s="31"/>
      <c r="G1053" s="30"/>
      <c r="AH1053" s="25" t="str">
        <f>IF(AND(NOT(ISERR(FIND('كارت صنف'!$H$1,D1053&amp;C1053))),E1053&gt;='كارت صنف'!$H$2,E1053&lt;='كارت صنف'!$H$3),COUNT($AH$2:AH1052)+1,"")</f>
        <v/>
      </c>
    </row>
    <row r="1054" spans="1:34" s="25" customFormat="1" x14ac:dyDescent="0.2">
      <c r="A1054" s="27"/>
      <c r="B1054" s="28"/>
      <c r="C1054" s="29"/>
      <c r="D1054" s="29" t="str">
        <f>IFERROR(VLOOKUP(C1054,'تكويد صنف'!$A$5:B1551,2,FALSE),"")</f>
        <v/>
      </c>
      <c r="E1054" s="30"/>
      <c r="F1054" s="31"/>
      <c r="G1054" s="30"/>
      <c r="AH1054" s="25" t="str">
        <f>IF(AND(NOT(ISERR(FIND('كارت صنف'!$H$1,D1054&amp;C1054))),E1054&gt;='كارت صنف'!$H$2,E1054&lt;='كارت صنف'!$H$3),COUNT($AH$2:AH1053)+1,"")</f>
        <v/>
      </c>
    </row>
    <row r="1055" spans="1:34" s="25" customFormat="1" x14ac:dyDescent="0.2">
      <c r="A1055" s="27"/>
      <c r="B1055" s="28"/>
      <c r="C1055" s="29"/>
      <c r="D1055" s="29" t="str">
        <f>IFERROR(VLOOKUP(C1055,'تكويد صنف'!$A$5:B1552,2,FALSE),"")</f>
        <v/>
      </c>
      <c r="E1055" s="30"/>
      <c r="F1055" s="31"/>
      <c r="G1055" s="30"/>
      <c r="AH1055" s="25" t="str">
        <f>IF(AND(NOT(ISERR(FIND('كارت صنف'!$H$1,D1055&amp;C1055))),E1055&gt;='كارت صنف'!$H$2,E1055&lt;='كارت صنف'!$H$3),COUNT($AH$2:AH1054)+1,"")</f>
        <v/>
      </c>
    </row>
    <row r="1056" spans="1:34" s="25" customFormat="1" x14ac:dyDescent="0.2">
      <c r="A1056" s="27"/>
      <c r="B1056" s="28"/>
      <c r="C1056" s="29"/>
      <c r="D1056" s="29" t="str">
        <f>IFERROR(VLOOKUP(C1056,'تكويد صنف'!$A$5:B1553,2,FALSE),"")</f>
        <v/>
      </c>
      <c r="E1056" s="30"/>
      <c r="F1056" s="31"/>
      <c r="G1056" s="30"/>
      <c r="AH1056" s="25" t="str">
        <f>IF(AND(NOT(ISERR(FIND('كارت صنف'!$H$1,D1056&amp;C1056))),E1056&gt;='كارت صنف'!$H$2,E1056&lt;='كارت صنف'!$H$3),COUNT($AH$2:AH1055)+1,"")</f>
        <v/>
      </c>
    </row>
    <row r="1057" spans="1:34" s="25" customFormat="1" x14ac:dyDescent="0.2">
      <c r="A1057" s="27"/>
      <c r="B1057" s="28"/>
      <c r="C1057" s="29"/>
      <c r="D1057" s="29" t="str">
        <f>IFERROR(VLOOKUP(C1057,'تكويد صنف'!$A$5:B1554,2,FALSE),"")</f>
        <v/>
      </c>
      <c r="E1057" s="30"/>
      <c r="F1057" s="31"/>
      <c r="G1057" s="30"/>
      <c r="AH1057" s="25" t="str">
        <f>IF(AND(NOT(ISERR(FIND('كارت صنف'!$H$1,D1057&amp;C1057))),E1057&gt;='كارت صنف'!$H$2,E1057&lt;='كارت صنف'!$H$3),COUNT($AH$2:AH1056)+1,"")</f>
        <v/>
      </c>
    </row>
    <row r="1058" spans="1:34" s="25" customFormat="1" x14ac:dyDescent="0.2">
      <c r="A1058" s="27"/>
      <c r="B1058" s="28"/>
      <c r="C1058" s="29"/>
      <c r="D1058" s="29" t="str">
        <f>IFERROR(VLOOKUP(C1058,'تكويد صنف'!$A$5:B1555,2,FALSE),"")</f>
        <v/>
      </c>
      <c r="E1058" s="30"/>
      <c r="F1058" s="31"/>
      <c r="G1058" s="30"/>
      <c r="AH1058" s="25" t="str">
        <f>IF(AND(NOT(ISERR(FIND('كارت صنف'!$H$1,D1058&amp;C1058))),E1058&gt;='كارت صنف'!$H$2,E1058&lt;='كارت صنف'!$H$3),COUNT($AH$2:AH1057)+1,"")</f>
        <v/>
      </c>
    </row>
    <row r="1059" spans="1:34" s="25" customFormat="1" x14ac:dyDescent="0.2">
      <c r="A1059" s="27"/>
      <c r="B1059" s="28"/>
      <c r="C1059" s="29"/>
      <c r="D1059" s="29" t="str">
        <f>IFERROR(VLOOKUP(C1059,'تكويد صنف'!$A$5:B1556,2,FALSE),"")</f>
        <v/>
      </c>
      <c r="E1059" s="30"/>
      <c r="F1059" s="31"/>
      <c r="G1059" s="30"/>
      <c r="AH1059" s="25" t="str">
        <f>IF(AND(NOT(ISERR(FIND('كارت صنف'!$H$1,D1059&amp;C1059))),E1059&gt;='كارت صنف'!$H$2,E1059&lt;='كارت صنف'!$H$3),COUNT($AH$2:AH1058)+1,"")</f>
        <v/>
      </c>
    </row>
    <row r="1060" spans="1:34" s="25" customFormat="1" x14ac:dyDescent="0.2">
      <c r="A1060" s="27"/>
      <c r="B1060" s="28"/>
      <c r="C1060" s="29"/>
      <c r="D1060" s="29" t="str">
        <f>IFERROR(VLOOKUP(C1060,'تكويد صنف'!$A$5:B1557,2,FALSE),"")</f>
        <v/>
      </c>
      <c r="E1060" s="30"/>
      <c r="F1060" s="31"/>
      <c r="G1060" s="30"/>
      <c r="AH1060" s="25" t="str">
        <f>IF(AND(NOT(ISERR(FIND('كارت صنف'!$H$1,D1060&amp;C1060))),E1060&gt;='كارت صنف'!$H$2,E1060&lt;='كارت صنف'!$H$3),COUNT($AH$2:AH1059)+1,"")</f>
        <v/>
      </c>
    </row>
    <row r="1061" spans="1:34" s="25" customFormat="1" x14ac:dyDescent="0.2">
      <c r="A1061" s="27"/>
      <c r="B1061" s="28"/>
      <c r="C1061" s="29"/>
      <c r="D1061" s="29" t="str">
        <f>IFERROR(VLOOKUP(C1061,'تكويد صنف'!$A$5:B1558,2,FALSE),"")</f>
        <v/>
      </c>
      <c r="E1061" s="30"/>
      <c r="F1061" s="31"/>
      <c r="G1061" s="30"/>
      <c r="AH1061" s="25" t="str">
        <f>IF(AND(NOT(ISERR(FIND('كارت صنف'!$H$1,D1061&amp;C1061))),E1061&gt;='كارت صنف'!$H$2,E1061&lt;='كارت صنف'!$H$3),COUNT($AH$2:AH1060)+1,"")</f>
        <v/>
      </c>
    </row>
    <row r="1062" spans="1:34" s="25" customFormat="1" x14ac:dyDescent="0.2">
      <c r="A1062" s="27"/>
      <c r="B1062" s="28"/>
      <c r="C1062" s="29"/>
      <c r="D1062" s="29" t="str">
        <f>IFERROR(VLOOKUP(C1062,'تكويد صنف'!$A$5:B1559,2,FALSE),"")</f>
        <v/>
      </c>
      <c r="E1062" s="30"/>
      <c r="F1062" s="31"/>
      <c r="G1062" s="30"/>
      <c r="AH1062" s="25" t="str">
        <f>IF(AND(NOT(ISERR(FIND('كارت صنف'!$H$1,D1062&amp;C1062))),E1062&gt;='كارت صنف'!$H$2,E1062&lt;='كارت صنف'!$H$3),COUNT($AH$2:AH1061)+1,"")</f>
        <v/>
      </c>
    </row>
    <row r="1063" spans="1:34" s="25" customFormat="1" x14ac:dyDescent="0.2">
      <c r="A1063" s="27"/>
      <c r="B1063" s="28"/>
      <c r="C1063" s="29"/>
      <c r="D1063" s="29" t="str">
        <f>IFERROR(VLOOKUP(C1063,'تكويد صنف'!$A$5:B1560,2,FALSE),"")</f>
        <v/>
      </c>
      <c r="E1063" s="30"/>
      <c r="F1063" s="31"/>
      <c r="G1063" s="30"/>
      <c r="AH1063" s="25" t="str">
        <f>IF(AND(NOT(ISERR(FIND('كارت صنف'!$H$1,D1063&amp;C1063))),E1063&gt;='كارت صنف'!$H$2,E1063&lt;='كارت صنف'!$H$3),COUNT($AH$2:AH1062)+1,"")</f>
        <v/>
      </c>
    </row>
    <row r="1064" spans="1:34" s="25" customFormat="1" x14ac:dyDescent="0.2">
      <c r="A1064" s="27"/>
      <c r="B1064" s="28"/>
      <c r="C1064" s="29"/>
      <c r="D1064" s="29" t="str">
        <f>IFERROR(VLOOKUP(C1064,'تكويد صنف'!$A$5:B1561,2,FALSE),"")</f>
        <v/>
      </c>
      <c r="E1064" s="30"/>
      <c r="F1064" s="31"/>
      <c r="G1064" s="30"/>
      <c r="AH1064" s="25" t="str">
        <f>IF(AND(NOT(ISERR(FIND('كارت صنف'!$H$1,D1064&amp;C1064))),E1064&gt;='كارت صنف'!$H$2,E1064&lt;='كارت صنف'!$H$3),COUNT($AH$2:AH1063)+1,"")</f>
        <v/>
      </c>
    </row>
    <row r="1065" spans="1:34" s="25" customFormat="1" x14ac:dyDescent="0.2">
      <c r="A1065" s="27"/>
      <c r="B1065" s="28"/>
      <c r="C1065" s="29"/>
      <c r="D1065" s="29" t="str">
        <f>IFERROR(VLOOKUP(C1065,'تكويد صنف'!$A$5:B1562,2,FALSE),"")</f>
        <v/>
      </c>
      <c r="E1065" s="30"/>
      <c r="F1065" s="31"/>
      <c r="G1065" s="30"/>
      <c r="AH1065" s="25" t="str">
        <f>IF(AND(NOT(ISERR(FIND('كارت صنف'!$H$1,D1065&amp;C1065))),E1065&gt;='كارت صنف'!$H$2,E1065&lt;='كارت صنف'!$H$3),COUNT($AH$2:AH1064)+1,"")</f>
        <v/>
      </c>
    </row>
    <row r="1066" spans="1:34" s="25" customFormat="1" x14ac:dyDescent="0.2">
      <c r="A1066" s="27"/>
      <c r="B1066" s="28"/>
      <c r="C1066" s="29"/>
      <c r="D1066" s="29" t="str">
        <f>IFERROR(VLOOKUP(C1066,'تكويد صنف'!$A$5:B1563,2,FALSE),"")</f>
        <v/>
      </c>
      <c r="E1066" s="30"/>
      <c r="F1066" s="31"/>
      <c r="G1066" s="30"/>
      <c r="AH1066" s="25" t="str">
        <f>IF(AND(NOT(ISERR(FIND('كارت صنف'!$H$1,D1066&amp;C1066))),E1066&gt;='كارت صنف'!$H$2,E1066&lt;='كارت صنف'!$H$3),COUNT($AH$2:AH1065)+1,"")</f>
        <v/>
      </c>
    </row>
    <row r="1067" spans="1:34" s="25" customFormat="1" x14ac:dyDescent="0.2">
      <c r="A1067" s="27"/>
      <c r="B1067" s="28"/>
      <c r="C1067" s="29"/>
      <c r="D1067" s="29" t="str">
        <f>IFERROR(VLOOKUP(C1067,'تكويد صنف'!$A$5:B1564,2,FALSE),"")</f>
        <v/>
      </c>
      <c r="E1067" s="30"/>
      <c r="F1067" s="31"/>
      <c r="G1067" s="30"/>
      <c r="AH1067" s="25" t="str">
        <f>IF(AND(NOT(ISERR(FIND('كارت صنف'!$H$1,D1067&amp;C1067))),E1067&gt;='كارت صنف'!$H$2,E1067&lt;='كارت صنف'!$H$3),COUNT($AH$2:AH1066)+1,"")</f>
        <v/>
      </c>
    </row>
    <row r="1068" spans="1:34" s="25" customFormat="1" x14ac:dyDescent="0.2">
      <c r="A1068" s="27"/>
      <c r="B1068" s="28"/>
      <c r="C1068" s="29"/>
      <c r="D1068" s="29" t="str">
        <f>IFERROR(VLOOKUP(C1068,'تكويد صنف'!$A$5:B1565,2,FALSE),"")</f>
        <v/>
      </c>
      <c r="E1068" s="30"/>
      <c r="F1068" s="31"/>
      <c r="G1068" s="30"/>
      <c r="AH1068" s="25" t="str">
        <f>IF(AND(NOT(ISERR(FIND('كارت صنف'!$H$1,D1068&amp;C1068))),E1068&gt;='كارت صنف'!$H$2,E1068&lt;='كارت صنف'!$H$3),COUNT($AH$2:AH1067)+1,"")</f>
        <v/>
      </c>
    </row>
    <row r="1069" spans="1:34" s="25" customFormat="1" x14ac:dyDescent="0.2">
      <c r="A1069" s="27"/>
      <c r="B1069" s="28"/>
      <c r="C1069" s="29"/>
      <c r="D1069" s="29" t="str">
        <f>IFERROR(VLOOKUP(C1069,'تكويد صنف'!$A$5:B1566,2,FALSE),"")</f>
        <v/>
      </c>
      <c r="E1069" s="30"/>
      <c r="F1069" s="31"/>
      <c r="G1069" s="30"/>
      <c r="AH1069" s="25" t="str">
        <f>IF(AND(NOT(ISERR(FIND('كارت صنف'!$H$1,D1069&amp;C1069))),E1069&gt;='كارت صنف'!$H$2,E1069&lt;='كارت صنف'!$H$3),COUNT($AH$2:AH1068)+1,"")</f>
        <v/>
      </c>
    </row>
    <row r="1070" spans="1:34" s="25" customFormat="1" x14ac:dyDescent="0.2">
      <c r="A1070" s="27"/>
      <c r="B1070" s="28"/>
      <c r="C1070" s="29"/>
      <c r="D1070" s="29" t="str">
        <f>IFERROR(VLOOKUP(C1070,'تكويد صنف'!$A$5:B1567,2,FALSE),"")</f>
        <v/>
      </c>
      <c r="E1070" s="30"/>
      <c r="F1070" s="31"/>
      <c r="G1070" s="30"/>
      <c r="AH1070" s="25" t="str">
        <f>IF(AND(NOT(ISERR(FIND('كارت صنف'!$H$1,D1070&amp;C1070))),E1070&gt;='كارت صنف'!$H$2,E1070&lt;='كارت صنف'!$H$3),COUNT($AH$2:AH1069)+1,"")</f>
        <v/>
      </c>
    </row>
    <row r="1071" spans="1:34" s="25" customFormat="1" x14ac:dyDescent="0.2">
      <c r="A1071" s="27"/>
      <c r="B1071" s="28"/>
      <c r="C1071" s="29"/>
      <c r="D1071" s="29" t="str">
        <f>IFERROR(VLOOKUP(C1071,'تكويد صنف'!$A$5:B1568,2,FALSE),"")</f>
        <v/>
      </c>
      <c r="E1071" s="30"/>
      <c r="F1071" s="31"/>
      <c r="G1071" s="30"/>
      <c r="AH1071" s="25" t="str">
        <f>IF(AND(NOT(ISERR(FIND('كارت صنف'!$H$1,D1071&amp;C1071))),E1071&gt;='كارت صنف'!$H$2,E1071&lt;='كارت صنف'!$H$3),COUNT($AH$2:AH1070)+1,"")</f>
        <v/>
      </c>
    </row>
    <row r="1072" spans="1:34" s="25" customFormat="1" x14ac:dyDescent="0.2">
      <c r="A1072" s="27"/>
      <c r="B1072" s="28"/>
      <c r="C1072" s="29"/>
      <c r="D1072" s="29" t="str">
        <f>IFERROR(VLOOKUP(C1072,'تكويد صنف'!$A$5:B1569,2,FALSE),"")</f>
        <v/>
      </c>
      <c r="E1072" s="30"/>
      <c r="F1072" s="31"/>
      <c r="G1072" s="30"/>
      <c r="AH1072" s="25" t="str">
        <f>IF(AND(NOT(ISERR(FIND('كارت صنف'!$H$1,D1072&amp;C1072))),E1072&gt;='كارت صنف'!$H$2,E1072&lt;='كارت صنف'!$H$3),COUNT($AH$2:AH1071)+1,"")</f>
        <v/>
      </c>
    </row>
    <row r="1073" spans="1:34" s="25" customFormat="1" x14ac:dyDescent="0.2">
      <c r="A1073" s="27"/>
      <c r="B1073" s="28"/>
      <c r="C1073" s="29"/>
      <c r="D1073" s="29" t="str">
        <f>IFERROR(VLOOKUP(C1073,'تكويد صنف'!$A$5:B1570,2,FALSE),"")</f>
        <v/>
      </c>
      <c r="E1073" s="30"/>
      <c r="F1073" s="31"/>
      <c r="G1073" s="30"/>
      <c r="AH1073" s="25" t="str">
        <f>IF(AND(NOT(ISERR(FIND('كارت صنف'!$H$1,D1073&amp;C1073))),E1073&gt;='كارت صنف'!$H$2,E1073&lt;='كارت صنف'!$H$3),COUNT($AH$2:AH1072)+1,"")</f>
        <v/>
      </c>
    </row>
    <row r="1074" spans="1:34" s="25" customFormat="1" x14ac:dyDescent="0.2">
      <c r="A1074" s="27"/>
      <c r="B1074" s="28"/>
      <c r="C1074" s="29"/>
      <c r="D1074" s="29" t="str">
        <f>IFERROR(VLOOKUP(C1074,'تكويد صنف'!$A$5:B1571,2,FALSE),"")</f>
        <v/>
      </c>
      <c r="E1074" s="30"/>
      <c r="F1074" s="31"/>
      <c r="G1074" s="30"/>
      <c r="AH1074" s="25" t="str">
        <f>IF(AND(NOT(ISERR(FIND('كارت صنف'!$H$1,D1074&amp;C1074))),E1074&gt;='كارت صنف'!$H$2,E1074&lt;='كارت صنف'!$H$3),COUNT($AH$2:AH1073)+1,"")</f>
        <v/>
      </c>
    </row>
    <row r="1075" spans="1:34" s="25" customFormat="1" x14ac:dyDescent="0.2">
      <c r="A1075" s="27"/>
      <c r="B1075" s="28"/>
      <c r="C1075" s="29"/>
      <c r="D1075" s="29" t="str">
        <f>IFERROR(VLOOKUP(C1075,'تكويد صنف'!$A$5:B1572,2,FALSE),"")</f>
        <v/>
      </c>
      <c r="E1075" s="30"/>
      <c r="F1075" s="31"/>
      <c r="G1075" s="30"/>
      <c r="AH1075" s="25" t="str">
        <f>IF(AND(NOT(ISERR(FIND('كارت صنف'!$H$1,D1075&amp;C1075))),E1075&gt;='كارت صنف'!$H$2,E1075&lt;='كارت صنف'!$H$3),COUNT($AH$2:AH1074)+1,"")</f>
        <v/>
      </c>
    </row>
    <row r="1076" spans="1:34" s="25" customFormat="1" x14ac:dyDescent="0.2">
      <c r="A1076" s="27"/>
      <c r="B1076" s="28"/>
      <c r="C1076" s="29"/>
      <c r="D1076" s="29" t="str">
        <f>IFERROR(VLOOKUP(C1076,'تكويد صنف'!$A$5:B1573,2,FALSE),"")</f>
        <v/>
      </c>
      <c r="E1076" s="30"/>
      <c r="F1076" s="31"/>
      <c r="G1076" s="30"/>
      <c r="AH1076" s="25" t="str">
        <f>IF(AND(NOT(ISERR(FIND('كارت صنف'!$H$1,D1076&amp;C1076))),E1076&gt;='كارت صنف'!$H$2,E1076&lt;='كارت صنف'!$H$3),COUNT($AH$2:AH1075)+1,"")</f>
        <v/>
      </c>
    </row>
    <row r="1077" spans="1:34" s="25" customFormat="1" x14ac:dyDescent="0.2">
      <c r="A1077" s="27"/>
      <c r="B1077" s="28"/>
      <c r="C1077" s="29"/>
      <c r="D1077" s="29" t="str">
        <f>IFERROR(VLOOKUP(C1077,'تكويد صنف'!$A$5:B1574,2,FALSE),"")</f>
        <v/>
      </c>
      <c r="E1077" s="30"/>
      <c r="F1077" s="31"/>
      <c r="G1077" s="30"/>
      <c r="AH1077" s="25" t="str">
        <f>IF(AND(NOT(ISERR(FIND('كارت صنف'!$H$1,D1077&amp;C1077))),E1077&gt;='كارت صنف'!$H$2,E1077&lt;='كارت صنف'!$H$3),COUNT($AH$2:AH1076)+1,"")</f>
        <v/>
      </c>
    </row>
    <row r="1078" spans="1:34" s="25" customFormat="1" x14ac:dyDescent="0.2">
      <c r="A1078" s="27"/>
      <c r="B1078" s="28"/>
      <c r="C1078" s="29"/>
      <c r="D1078" s="29" t="str">
        <f>IFERROR(VLOOKUP(C1078,'تكويد صنف'!$A$5:B1575,2,FALSE),"")</f>
        <v/>
      </c>
      <c r="E1078" s="30"/>
      <c r="F1078" s="31"/>
      <c r="G1078" s="30"/>
      <c r="AH1078" s="25" t="str">
        <f>IF(AND(NOT(ISERR(FIND('كارت صنف'!$H$1,D1078&amp;C1078))),E1078&gt;='كارت صنف'!$H$2,E1078&lt;='كارت صنف'!$H$3),COUNT($AH$2:AH1077)+1,"")</f>
        <v/>
      </c>
    </row>
    <row r="1079" spans="1:34" s="25" customFormat="1" x14ac:dyDescent="0.2">
      <c r="A1079" s="27"/>
      <c r="B1079" s="28"/>
      <c r="C1079" s="29"/>
      <c r="D1079" s="29" t="str">
        <f>IFERROR(VLOOKUP(C1079,'تكويد صنف'!$A$5:B1576,2,FALSE),"")</f>
        <v/>
      </c>
      <c r="E1079" s="30"/>
      <c r="F1079" s="31"/>
      <c r="G1079" s="30"/>
      <c r="AH1079" s="25" t="str">
        <f>IF(AND(NOT(ISERR(FIND('كارت صنف'!$H$1,D1079&amp;C1079))),E1079&gt;='كارت صنف'!$H$2,E1079&lt;='كارت صنف'!$H$3),COUNT($AH$2:AH1078)+1,"")</f>
        <v/>
      </c>
    </row>
    <row r="1080" spans="1:34" s="25" customFormat="1" x14ac:dyDescent="0.2">
      <c r="A1080" s="27"/>
      <c r="B1080" s="28"/>
      <c r="C1080" s="29"/>
      <c r="D1080" s="29" t="str">
        <f>IFERROR(VLOOKUP(C1080,'تكويد صنف'!$A$5:B1577,2,FALSE),"")</f>
        <v/>
      </c>
      <c r="E1080" s="30"/>
      <c r="F1080" s="31"/>
      <c r="G1080" s="30"/>
      <c r="AH1080" s="25" t="str">
        <f>IF(AND(NOT(ISERR(FIND('كارت صنف'!$H$1,D1080&amp;C1080))),E1080&gt;='كارت صنف'!$H$2,E1080&lt;='كارت صنف'!$H$3),COUNT($AH$2:AH1079)+1,"")</f>
        <v/>
      </c>
    </row>
    <row r="1081" spans="1:34" s="25" customFormat="1" x14ac:dyDescent="0.2">
      <c r="A1081" s="27"/>
      <c r="B1081" s="28"/>
      <c r="C1081" s="29"/>
      <c r="D1081" s="29" t="str">
        <f>IFERROR(VLOOKUP(C1081,'تكويد صنف'!$A$5:B1578,2,FALSE),"")</f>
        <v/>
      </c>
      <c r="E1081" s="30"/>
      <c r="F1081" s="31"/>
      <c r="G1081" s="30"/>
      <c r="AH1081" s="25" t="str">
        <f>IF(AND(NOT(ISERR(FIND('كارت صنف'!$H$1,D1081&amp;C1081))),E1081&gt;='كارت صنف'!$H$2,E1081&lt;='كارت صنف'!$H$3),COUNT($AH$2:AH1080)+1,"")</f>
        <v/>
      </c>
    </row>
    <row r="1082" spans="1:34" s="25" customFormat="1" x14ac:dyDescent="0.2">
      <c r="A1082" s="27"/>
      <c r="B1082" s="28"/>
      <c r="C1082" s="29"/>
      <c r="D1082" s="29" t="str">
        <f>IFERROR(VLOOKUP(C1082,'تكويد صنف'!$A$5:B1579,2,FALSE),"")</f>
        <v/>
      </c>
      <c r="E1082" s="30"/>
      <c r="F1082" s="31"/>
      <c r="G1082" s="30"/>
      <c r="AH1082" s="25" t="str">
        <f>IF(AND(NOT(ISERR(FIND('كارت صنف'!$H$1,D1082&amp;C1082))),E1082&gt;='كارت صنف'!$H$2,E1082&lt;='كارت صنف'!$H$3),COUNT($AH$2:AH1081)+1,"")</f>
        <v/>
      </c>
    </row>
    <row r="1083" spans="1:34" s="25" customFormat="1" x14ac:dyDescent="0.2">
      <c r="A1083" s="27"/>
      <c r="B1083" s="28"/>
      <c r="C1083" s="29"/>
      <c r="D1083" s="29" t="str">
        <f>IFERROR(VLOOKUP(C1083,'تكويد صنف'!$A$5:B1580,2,FALSE),"")</f>
        <v/>
      </c>
      <c r="E1083" s="30"/>
      <c r="F1083" s="31"/>
      <c r="G1083" s="30"/>
      <c r="AH1083" s="25" t="str">
        <f>IF(AND(NOT(ISERR(FIND('كارت صنف'!$H$1,D1083&amp;C1083))),E1083&gt;='كارت صنف'!$H$2,E1083&lt;='كارت صنف'!$H$3),COUNT($AH$2:AH1082)+1,"")</f>
        <v/>
      </c>
    </row>
    <row r="1084" spans="1:34" s="25" customFormat="1" x14ac:dyDescent="0.2">
      <c r="A1084" s="27"/>
      <c r="B1084" s="28"/>
      <c r="C1084" s="29"/>
      <c r="D1084" s="29" t="str">
        <f>IFERROR(VLOOKUP(C1084,'تكويد صنف'!$A$5:B1581,2,FALSE),"")</f>
        <v/>
      </c>
      <c r="E1084" s="30"/>
      <c r="F1084" s="31"/>
      <c r="G1084" s="30"/>
      <c r="AH1084" s="25" t="str">
        <f>IF(AND(NOT(ISERR(FIND('كارت صنف'!$H$1,D1084&amp;C1084))),E1084&gt;='كارت صنف'!$H$2,E1084&lt;='كارت صنف'!$H$3),COUNT($AH$2:AH1083)+1,"")</f>
        <v/>
      </c>
    </row>
    <row r="1085" spans="1:34" s="25" customFormat="1" x14ac:dyDescent="0.2">
      <c r="A1085" s="27"/>
      <c r="B1085" s="28"/>
      <c r="C1085" s="29"/>
      <c r="D1085" s="29" t="str">
        <f>IFERROR(VLOOKUP(C1085,'تكويد صنف'!$A$5:B1582,2,FALSE),"")</f>
        <v/>
      </c>
      <c r="E1085" s="30"/>
      <c r="F1085" s="31"/>
      <c r="G1085" s="30"/>
      <c r="AH1085" s="25" t="str">
        <f>IF(AND(NOT(ISERR(FIND('كارت صنف'!$H$1,D1085&amp;C1085))),E1085&gt;='كارت صنف'!$H$2,E1085&lt;='كارت صنف'!$H$3),COUNT($AH$2:AH1084)+1,"")</f>
        <v/>
      </c>
    </row>
    <row r="1086" spans="1:34" s="25" customFormat="1" x14ac:dyDescent="0.2">
      <c r="A1086" s="27"/>
      <c r="B1086" s="28"/>
      <c r="C1086" s="29"/>
      <c r="D1086" s="29" t="str">
        <f>IFERROR(VLOOKUP(C1086,'تكويد صنف'!$A$5:B1583,2,FALSE),"")</f>
        <v/>
      </c>
      <c r="E1086" s="30"/>
      <c r="F1086" s="31"/>
      <c r="G1086" s="30"/>
      <c r="AH1086" s="25" t="str">
        <f>IF(AND(NOT(ISERR(FIND('كارت صنف'!$H$1,D1086&amp;C1086))),E1086&gt;='كارت صنف'!$H$2,E1086&lt;='كارت صنف'!$H$3),COUNT($AH$2:AH1085)+1,"")</f>
        <v/>
      </c>
    </row>
    <row r="1087" spans="1:34" s="25" customFormat="1" x14ac:dyDescent="0.2">
      <c r="A1087" s="27"/>
      <c r="B1087" s="28"/>
      <c r="C1087" s="29"/>
      <c r="D1087" s="29" t="str">
        <f>IFERROR(VLOOKUP(C1087,'تكويد صنف'!$A$5:B1584,2,FALSE),"")</f>
        <v/>
      </c>
      <c r="E1087" s="30"/>
      <c r="F1087" s="31"/>
      <c r="G1087" s="30"/>
      <c r="AH1087" s="25" t="str">
        <f>IF(AND(NOT(ISERR(FIND('كارت صنف'!$H$1,D1087&amp;C1087))),E1087&gt;='كارت صنف'!$H$2,E1087&lt;='كارت صنف'!$H$3),COUNT($AH$2:AH1086)+1,"")</f>
        <v/>
      </c>
    </row>
    <row r="1088" spans="1:34" s="25" customFormat="1" x14ac:dyDescent="0.2">
      <c r="A1088" s="27"/>
      <c r="B1088" s="28"/>
      <c r="C1088" s="29"/>
      <c r="D1088" s="29" t="str">
        <f>IFERROR(VLOOKUP(C1088,'تكويد صنف'!$A$5:B1585,2,FALSE),"")</f>
        <v/>
      </c>
      <c r="E1088" s="30"/>
      <c r="F1088" s="31"/>
      <c r="G1088" s="30"/>
      <c r="AH1088" s="25" t="str">
        <f>IF(AND(NOT(ISERR(FIND('كارت صنف'!$H$1,D1088&amp;C1088))),E1088&gt;='كارت صنف'!$H$2,E1088&lt;='كارت صنف'!$H$3),COUNT($AH$2:AH1087)+1,"")</f>
        <v/>
      </c>
    </row>
    <row r="1089" spans="1:34" s="25" customFormat="1" x14ac:dyDescent="0.2">
      <c r="A1089" s="27"/>
      <c r="B1089" s="28"/>
      <c r="C1089" s="29"/>
      <c r="D1089" s="29" t="str">
        <f>IFERROR(VLOOKUP(C1089,'تكويد صنف'!$A$5:B1586,2,FALSE),"")</f>
        <v/>
      </c>
      <c r="E1089" s="30"/>
      <c r="F1089" s="31"/>
      <c r="G1089" s="30"/>
      <c r="AH1089" s="25" t="str">
        <f>IF(AND(NOT(ISERR(FIND('كارت صنف'!$H$1,D1089&amp;C1089))),E1089&gt;='كارت صنف'!$H$2,E1089&lt;='كارت صنف'!$H$3),COUNT($AH$2:AH1088)+1,"")</f>
        <v/>
      </c>
    </row>
    <row r="1090" spans="1:34" s="25" customFormat="1" x14ac:dyDescent="0.2">
      <c r="A1090" s="27"/>
      <c r="B1090" s="28"/>
      <c r="C1090" s="29"/>
      <c r="D1090" s="29" t="str">
        <f>IFERROR(VLOOKUP(C1090,'تكويد صنف'!$A$5:B1587,2,FALSE),"")</f>
        <v/>
      </c>
      <c r="E1090" s="30"/>
      <c r="F1090" s="31"/>
      <c r="G1090" s="30"/>
      <c r="AH1090" s="25" t="str">
        <f>IF(AND(NOT(ISERR(FIND('كارت صنف'!$H$1,D1090&amp;C1090))),E1090&gt;='كارت صنف'!$H$2,E1090&lt;='كارت صنف'!$H$3),COUNT($AH$2:AH1089)+1,"")</f>
        <v/>
      </c>
    </row>
    <row r="1091" spans="1:34" s="25" customFormat="1" x14ac:dyDescent="0.2">
      <c r="A1091" s="27"/>
      <c r="B1091" s="28"/>
      <c r="C1091" s="29"/>
      <c r="D1091" s="29" t="str">
        <f>IFERROR(VLOOKUP(C1091,'تكويد صنف'!$A$5:B1588,2,FALSE),"")</f>
        <v/>
      </c>
      <c r="E1091" s="30"/>
      <c r="F1091" s="31"/>
      <c r="G1091" s="30"/>
      <c r="AH1091" s="25" t="str">
        <f>IF(AND(NOT(ISERR(FIND('كارت صنف'!$H$1,D1091&amp;C1091))),E1091&gt;='كارت صنف'!$H$2,E1091&lt;='كارت صنف'!$H$3),COUNT($AH$2:AH1090)+1,"")</f>
        <v/>
      </c>
    </row>
    <row r="1092" spans="1:34" s="25" customFormat="1" x14ac:dyDescent="0.2">
      <c r="A1092" s="27"/>
      <c r="B1092" s="28"/>
      <c r="C1092" s="29"/>
      <c r="D1092" s="29" t="str">
        <f>IFERROR(VLOOKUP(C1092,'تكويد صنف'!$A$5:B1589,2,FALSE),"")</f>
        <v/>
      </c>
      <c r="E1092" s="30"/>
      <c r="F1092" s="31"/>
      <c r="G1092" s="30"/>
      <c r="AH1092" s="25" t="str">
        <f>IF(AND(NOT(ISERR(FIND('كارت صنف'!$H$1,D1092&amp;C1092))),E1092&gt;='كارت صنف'!$H$2,E1092&lt;='كارت صنف'!$H$3),COUNT($AH$2:AH1091)+1,"")</f>
        <v/>
      </c>
    </row>
    <row r="1093" spans="1:34" s="25" customFormat="1" x14ac:dyDescent="0.2">
      <c r="A1093" s="27"/>
      <c r="B1093" s="28"/>
      <c r="C1093" s="29"/>
      <c r="D1093" s="29" t="str">
        <f>IFERROR(VLOOKUP(C1093,'تكويد صنف'!$A$5:B1590,2,FALSE),"")</f>
        <v/>
      </c>
      <c r="E1093" s="30"/>
      <c r="F1093" s="31"/>
      <c r="G1093" s="30"/>
      <c r="AH1093" s="25" t="str">
        <f>IF(AND(NOT(ISERR(FIND('كارت صنف'!$H$1,D1093&amp;C1093))),E1093&gt;='كارت صنف'!$H$2,E1093&lt;='كارت صنف'!$H$3),COUNT($AH$2:AH1092)+1,"")</f>
        <v/>
      </c>
    </row>
    <row r="1094" spans="1:34" s="25" customFormat="1" x14ac:dyDescent="0.2">
      <c r="A1094" s="27"/>
      <c r="B1094" s="28"/>
      <c r="C1094" s="29"/>
      <c r="D1094" s="29" t="str">
        <f>IFERROR(VLOOKUP(C1094,'تكويد صنف'!$A$5:B1591,2,FALSE),"")</f>
        <v/>
      </c>
      <c r="E1094" s="30"/>
      <c r="F1094" s="31"/>
      <c r="G1094" s="30"/>
      <c r="AH1094" s="25" t="str">
        <f>IF(AND(NOT(ISERR(FIND('كارت صنف'!$H$1,D1094&amp;C1094))),E1094&gt;='كارت صنف'!$H$2,E1094&lt;='كارت صنف'!$H$3),COUNT($AH$2:AH1093)+1,"")</f>
        <v/>
      </c>
    </row>
    <row r="1095" spans="1:34" s="25" customFormat="1" x14ac:dyDescent="0.2">
      <c r="A1095" s="27"/>
      <c r="B1095" s="28"/>
      <c r="C1095" s="29"/>
      <c r="D1095" s="29" t="str">
        <f>IFERROR(VLOOKUP(C1095,'تكويد صنف'!$A$5:B1592,2,FALSE),"")</f>
        <v/>
      </c>
      <c r="E1095" s="30"/>
      <c r="F1095" s="31"/>
      <c r="G1095" s="30"/>
      <c r="AH1095" s="25" t="str">
        <f>IF(AND(NOT(ISERR(FIND('كارت صنف'!$H$1,D1095&amp;C1095))),E1095&gt;='كارت صنف'!$H$2,E1095&lt;='كارت صنف'!$H$3),COUNT($AH$2:AH1094)+1,"")</f>
        <v/>
      </c>
    </row>
    <row r="1096" spans="1:34" s="25" customFormat="1" x14ac:dyDescent="0.2">
      <c r="A1096" s="27"/>
      <c r="B1096" s="28"/>
      <c r="C1096" s="29"/>
      <c r="D1096" s="29" t="str">
        <f>IFERROR(VLOOKUP(C1096,'تكويد صنف'!$A$5:B1593,2,FALSE),"")</f>
        <v/>
      </c>
      <c r="E1096" s="30"/>
      <c r="F1096" s="31"/>
      <c r="G1096" s="30"/>
      <c r="AH1096" s="25" t="str">
        <f>IF(AND(NOT(ISERR(FIND('كارت صنف'!$H$1,D1096&amp;C1096))),E1096&gt;='كارت صنف'!$H$2,E1096&lt;='كارت صنف'!$H$3),COUNT($AH$2:AH1095)+1,"")</f>
        <v/>
      </c>
    </row>
    <row r="1097" spans="1:34" s="25" customFormat="1" x14ac:dyDescent="0.2">
      <c r="A1097" s="27"/>
      <c r="B1097" s="28"/>
      <c r="C1097" s="29"/>
      <c r="D1097" s="29" t="str">
        <f>IFERROR(VLOOKUP(C1097,'تكويد صنف'!$A$5:B1594,2,FALSE),"")</f>
        <v/>
      </c>
      <c r="E1097" s="30"/>
      <c r="F1097" s="31"/>
      <c r="G1097" s="30"/>
      <c r="AH1097" s="25" t="str">
        <f>IF(AND(NOT(ISERR(FIND('كارت صنف'!$H$1,D1097&amp;C1097))),E1097&gt;='كارت صنف'!$H$2,E1097&lt;='كارت صنف'!$H$3),COUNT($AH$2:AH1096)+1,"")</f>
        <v/>
      </c>
    </row>
    <row r="1098" spans="1:34" s="25" customFormat="1" x14ac:dyDescent="0.2">
      <c r="A1098" s="27"/>
      <c r="B1098" s="28"/>
      <c r="C1098" s="29"/>
      <c r="D1098" s="29" t="str">
        <f>IFERROR(VLOOKUP(C1098,'تكويد صنف'!$A$5:B1595,2,FALSE),"")</f>
        <v/>
      </c>
      <c r="E1098" s="30"/>
      <c r="F1098" s="31"/>
      <c r="G1098" s="30"/>
      <c r="AH1098" s="25" t="str">
        <f>IF(AND(NOT(ISERR(FIND('كارت صنف'!$H$1,D1098&amp;C1098))),E1098&gt;='كارت صنف'!$H$2,E1098&lt;='كارت صنف'!$H$3),COUNT($AH$2:AH1097)+1,"")</f>
        <v/>
      </c>
    </row>
    <row r="1099" spans="1:34" s="25" customFormat="1" x14ac:dyDescent="0.2">
      <c r="A1099" s="27"/>
      <c r="B1099" s="28"/>
      <c r="C1099" s="29"/>
      <c r="D1099" s="29" t="str">
        <f>IFERROR(VLOOKUP(C1099,'تكويد صنف'!$A$5:B1596,2,FALSE),"")</f>
        <v/>
      </c>
      <c r="E1099" s="30"/>
      <c r="F1099" s="31"/>
      <c r="G1099" s="30"/>
      <c r="AH1099" s="25" t="str">
        <f>IF(AND(NOT(ISERR(FIND('كارت صنف'!$H$1,D1099&amp;C1099))),E1099&gt;='كارت صنف'!$H$2,E1099&lt;='كارت صنف'!$H$3),COUNT($AH$2:AH1098)+1,"")</f>
        <v/>
      </c>
    </row>
    <row r="1100" spans="1:34" s="25" customFormat="1" x14ac:dyDescent="0.2">
      <c r="A1100" s="27"/>
      <c r="B1100" s="28"/>
      <c r="C1100" s="29"/>
      <c r="D1100" s="29" t="str">
        <f>IFERROR(VLOOKUP(C1100,'تكويد صنف'!$A$5:B1597,2,FALSE),"")</f>
        <v/>
      </c>
      <c r="E1100" s="30"/>
      <c r="F1100" s="31"/>
      <c r="G1100" s="30"/>
      <c r="AH1100" s="25" t="str">
        <f>IF(AND(NOT(ISERR(FIND('كارت صنف'!$H$1,D1100&amp;C1100))),E1100&gt;='كارت صنف'!$H$2,E1100&lt;='كارت صنف'!$H$3),COUNT($AH$2:AH1099)+1,"")</f>
        <v/>
      </c>
    </row>
    <row r="1101" spans="1:34" s="25" customFormat="1" x14ac:dyDescent="0.2">
      <c r="A1101" s="27"/>
      <c r="B1101" s="28"/>
      <c r="C1101" s="29"/>
      <c r="D1101" s="29" t="str">
        <f>IFERROR(VLOOKUP(C1101,'تكويد صنف'!$A$5:B1598,2,FALSE),"")</f>
        <v/>
      </c>
      <c r="E1101" s="30"/>
      <c r="F1101" s="31"/>
      <c r="G1101" s="30"/>
      <c r="AH1101" s="25" t="str">
        <f>IF(AND(NOT(ISERR(FIND('كارت صنف'!$H$1,D1101&amp;C1101))),E1101&gt;='كارت صنف'!$H$2,E1101&lt;='كارت صنف'!$H$3),COUNT($AH$2:AH1100)+1,"")</f>
        <v/>
      </c>
    </row>
    <row r="1102" spans="1:34" s="25" customFormat="1" x14ac:dyDescent="0.2">
      <c r="A1102" s="27"/>
      <c r="B1102" s="28"/>
      <c r="C1102" s="29"/>
      <c r="D1102" s="29" t="str">
        <f>IFERROR(VLOOKUP(C1102,'تكويد صنف'!$A$5:B1599,2,FALSE),"")</f>
        <v/>
      </c>
      <c r="E1102" s="30"/>
      <c r="F1102" s="31"/>
      <c r="G1102" s="30"/>
      <c r="AH1102" s="25" t="str">
        <f>IF(AND(NOT(ISERR(FIND('كارت صنف'!$H$1,D1102&amp;C1102))),E1102&gt;='كارت صنف'!$H$2,E1102&lt;='كارت صنف'!$H$3),COUNT($AH$2:AH1101)+1,"")</f>
        <v/>
      </c>
    </row>
    <row r="1103" spans="1:34" s="25" customFormat="1" x14ac:dyDescent="0.2">
      <c r="A1103" s="27"/>
      <c r="B1103" s="28"/>
      <c r="C1103" s="29"/>
      <c r="D1103" s="29" t="str">
        <f>IFERROR(VLOOKUP(C1103,'تكويد صنف'!$A$5:B1600,2,FALSE),"")</f>
        <v/>
      </c>
      <c r="E1103" s="30"/>
      <c r="F1103" s="31"/>
      <c r="G1103" s="30"/>
      <c r="AH1103" s="25" t="str">
        <f>IF(AND(NOT(ISERR(FIND('كارت صنف'!$H$1,D1103&amp;C1103))),E1103&gt;='كارت صنف'!$H$2,E1103&lt;='كارت صنف'!$H$3),COUNT($AH$2:AH1102)+1,"")</f>
        <v/>
      </c>
    </row>
    <row r="1104" spans="1:34" s="25" customFormat="1" x14ac:dyDescent="0.2">
      <c r="A1104" s="27"/>
      <c r="B1104" s="28"/>
      <c r="C1104" s="29"/>
      <c r="D1104" s="29" t="str">
        <f>IFERROR(VLOOKUP(C1104,'تكويد صنف'!$A$5:B1601,2,FALSE),"")</f>
        <v/>
      </c>
      <c r="E1104" s="30"/>
      <c r="F1104" s="31"/>
      <c r="G1104" s="30"/>
      <c r="AH1104" s="25" t="str">
        <f>IF(AND(NOT(ISERR(FIND('كارت صنف'!$H$1,D1104&amp;C1104))),E1104&gt;='كارت صنف'!$H$2,E1104&lt;='كارت صنف'!$H$3),COUNT($AH$2:AH1103)+1,"")</f>
        <v/>
      </c>
    </row>
    <row r="1105" spans="1:34" s="25" customFormat="1" x14ac:dyDescent="0.2">
      <c r="A1105" s="27"/>
      <c r="B1105" s="28"/>
      <c r="C1105" s="29"/>
      <c r="D1105" s="29" t="str">
        <f>IFERROR(VLOOKUP(C1105,'تكويد صنف'!$A$5:B1602,2,FALSE),"")</f>
        <v/>
      </c>
      <c r="E1105" s="30"/>
      <c r="F1105" s="31"/>
      <c r="G1105" s="30"/>
      <c r="AH1105" s="25" t="str">
        <f>IF(AND(NOT(ISERR(FIND('كارت صنف'!$H$1,D1105&amp;C1105))),E1105&gt;='كارت صنف'!$H$2,E1105&lt;='كارت صنف'!$H$3),COUNT($AH$2:AH1104)+1,"")</f>
        <v/>
      </c>
    </row>
    <row r="1106" spans="1:34" s="25" customFormat="1" x14ac:dyDescent="0.2">
      <c r="A1106" s="27"/>
      <c r="B1106" s="28"/>
      <c r="C1106" s="29"/>
      <c r="D1106" s="29" t="str">
        <f>IFERROR(VLOOKUP(C1106,'تكويد صنف'!$A$5:B1603,2,FALSE),"")</f>
        <v/>
      </c>
      <c r="E1106" s="30"/>
      <c r="F1106" s="31"/>
      <c r="G1106" s="30"/>
      <c r="AH1106" s="25" t="str">
        <f>IF(AND(NOT(ISERR(FIND('كارت صنف'!$H$1,D1106&amp;C1106))),E1106&gt;='كارت صنف'!$H$2,E1106&lt;='كارت صنف'!$H$3),COUNT($AH$2:AH1105)+1,"")</f>
        <v/>
      </c>
    </row>
    <row r="1107" spans="1:34" s="25" customFormat="1" x14ac:dyDescent="0.2">
      <c r="A1107" s="27"/>
      <c r="B1107" s="28"/>
      <c r="C1107" s="29"/>
      <c r="D1107" s="29" t="str">
        <f>IFERROR(VLOOKUP(C1107,'تكويد صنف'!$A$5:B1604,2,FALSE),"")</f>
        <v/>
      </c>
      <c r="E1107" s="30"/>
      <c r="F1107" s="31"/>
      <c r="G1107" s="30"/>
      <c r="AH1107" s="25" t="str">
        <f>IF(AND(NOT(ISERR(FIND('كارت صنف'!$H$1,D1107&amp;C1107))),E1107&gt;='كارت صنف'!$H$2,E1107&lt;='كارت صنف'!$H$3),COUNT($AH$2:AH1106)+1,"")</f>
        <v/>
      </c>
    </row>
    <row r="1108" spans="1:34" s="25" customFormat="1" x14ac:dyDescent="0.2">
      <c r="A1108" s="27"/>
      <c r="B1108" s="28"/>
      <c r="C1108" s="29"/>
      <c r="D1108" s="29" t="str">
        <f>IFERROR(VLOOKUP(C1108,'تكويد صنف'!$A$5:B1605,2,FALSE),"")</f>
        <v/>
      </c>
      <c r="E1108" s="30"/>
      <c r="F1108" s="31"/>
      <c r="G1108" s="30"/>
      <c r="AH1108" s="25" t="str">
        <f>IF(AND(NOT(ISERR(FIND('كارت صنف'!$H$1,D1108&amp;C1108))),E1108&gt;='كارت صنف'!$H$2,E1108&lt;='كارت صنف'!$H$3),COUNT($AH$2:AH1107)+1,"")</f>
        <v/>
      </c>
    </row>
    <row r="1109" spans="1:34" s="25" customFormat="1" x14ac:dyDescent="0.2">
      <c r="A1109" s="27"/>
      <c r="B1109" s="28"/>
      <c r="C1109" s="29"/>
      <c r="D1109" s="29" t="str">
        <f>IFERROR(VLOOKUP(C1109,'تكويد صنف'!$A$5:B1606,2,FALSE),"")</f>
        <v/>
      </c>
      <c r="E1109" s="30"/>
      <c r="F1109" s="31"/>
      <c r="G1109" s="30"/>
      <c r="AH1109" s="25" t="str">
        <f>IF(AND(NOT(ISERR(FIND('كارت صنف'!$H$1,D1109&amp;C1109))),E1109&gt;='كارت صنف'!$H$2,E1109&lt;='كارت صنف'!$H$3),COUNT($AH$2:AH1108)+1,"")</f>
        <v/>
      </c>
    </row>
    <row r="1110" spans="1:34" s="25" customFormat="1" x14ac:dyDescent="0.2">
      <c r="A1110" s="27"/>
      <c r="B1110" s="28"/>
      <c r="C1110" s="29"/>
      <c r="D1110" s="29" t="str">
        <f>IFERROR(VLOOKUP(C1110,'تكويد صنف'!$A$5:B1607,2,FALSE),"")</f>
        <v/>
      </c>
      <c r="E1110" s="30"/>
      <c r="F1110" s="31"/>
      <c r="G1110" s="30"/>
      <c r="AH1110" s="25" t="str">
        <f>IF(AND(NOT(ISERR(FIND('كارت صنف'!$H$1,D1110&amp;C1110))),E1110&gt;='كارت صنف'!$H$2,E1110&lt;='كارت صنف'!$H$3),COUNT($AH$2:AH1109)+1,"")</f>
        <v/>
      </c>
    </row>
    <row r="1111" spans="1:34" s="25" customFormat="1" x14ac:dyDescent="0.2">
      <c r="A1111" s="27"/>
      <c r="B1111" s="28"/>
      <c r="C1111" s="29"/>
      <c r="D1111" s="29" t="str">
        <f>IFERROR(VLOOKUP(C1111,'تكويد صنف'!$A$5:B1608,2,FALSE),"")</f>
        <v/>
      </c>
      <c r="E1111" s="30"/>
      <c r="F1111" s="31"/>
      <c r="G1111" s="30"/>
      <c r="AH1111" s="25" t="str">
        <f>IF(AND(NOT(ISERR(FIND('كارت صنف'!$H$1,D1111&amp;C1111))),E1111&gt;='كارت صنف'!$H$2,E1111&lt;='كارت صنف'!$H$3),COUNT($AH$2:AH1110)+1,"")</f>
        <v/>
      </c>
    </row>
    <row r="1112" spans="1:34" s="25" customFormat="1" x14ac:dyDescent="0.2">
      <c r="A1112" s="27"/>
      <c r="B1112" s="28"/>
      <c r="C1112" s="29"/>
      <c r="D1112" s="29" t="str">
        <f>IFERROR(VLOOKUP(C1112,'تكويد صنف'!$A$5:B1609,2,FALSE),"")</f>
        <v/>
      </c>
      <c r="E1112" s="30"/>
      <c r="F1112" s="31"/>
      <c r="G1112" s="30"/>
      <c r="AH1112" s="25" t="str">
        <f>IF(AND(NOT(ISERR(FIND('كارت صنف'!$H$1,D1112&amp;C1112))),E1112&gt;='كارت صنف'!$H$2,E1112&lt;='كارت صنف'!$H$3),COUNT($AH$2:AH1111)+1,"")</f>
        <v/>
      </c>
    </row>
    <row r="1113" spans="1:34" s="25" customFormat="1" x14ac:dyDescent="0.2">
      <c r="A1113" s="27"/>
      <c r="B1113" s="28"/>
      <c r="C1113" s="29"/>
      <c r="D1113" s="29" t="str">
        <f>IFERROR(VLOOKUP(C1113,'تكويد صنف'!$A$5:B1610,2,FALSE),"")</f>
        <v/>
      </c>
      <c r="E1113" s="30"/>
      <c r="F1113" s="31"/>
      <c r="G1113" s="30"/>
      <c r="AH1113" s="25" t="str">
        <f>IF(AND(NOT(ISERR(FIND('كارت صنف'!$H$1,D1113&amp;C1113))),E1113&gt;='كارت صنف'!$H$2,E1113&lt;='كارت صنف'!$H$3),COUNT($AH$2:AH1112)+1,"")</f>
        <v/>
      </c>
    </row>
    <row r="1114" spans="1:34" s="25" customFormat="1" x14ac:dyDescent="0.2">
      <c r="A1114" s="27"/>
      <c r="B1114" s="28"/>
      <c r="C1114" s="29"/>
      <c r="D1114" s="29" t="str">
        <f>IFERROR(VLOOKUP(C1114,'تكويد صنف'!$A$5:B1611,2,FALSE),"")</f>
        <v/>
      </c>
      <c r="E1114" s="30"/>
      <c r="F1114" s="31"/>
      <c r="G1114" s="30"/>
      <c r="AH1114" s="25" t="str">
        <f>IF(AND(NOT(ISERR(FIND('كارت صنف'!$H$1,D1114&amp;C1114))),E1114&gt;='كارت صنف'!$H$2,E1114&lt;='كارت صنف'!$H$3),COUNT($AH$2:AH1113)+1,"")</f>
        <v/>
      </c>
    </row>
    <row r="1115" spans="1:34" s="25" customFormat="1" x14ac:dyDescent="0.2">
      <c r="A1115" s="27"/>
      <c r="B1115" s="28"/>
      <c r="C1115" s="29"/>
      <c r="D1115" s="29" t="str">
        <f>IFERROR(VLOOKUP(C1115,'تكويد صنف'!$A$5:B1612,2,FALSE),"")</f>
        <v/>
      </c>
      <c r="E1115" s="30"/>
      <c r="F1115" s="31"/>
      <c r="G1115" s="30"/>
      <c r="AH1115" s="25" t="str">
        <f>IF(AND(NOT(ISERR(FIND('كارت صنف'!$H$1,D1115&amp;C1115))),E1115&gt;='كارت صنف'!$H$2,E1115&lt;='كارت صنف'!$H$3),COUNT($AH$2:AH1114)+1,"")</f>
        <v/>
      </c>
    </row>
    <row r="1116" spans="1:34" s="25" customFormat="1" x14ac:dyDescent="0.2">
      <c r="A1116" s="27"/>
      <c r="B1116" s="28"/>
      <c r="C1116" s="29"/>
      <c r="D1116" s="29" t="str">
        <f>IFERROR(VLOOKUP(C1116,'تكويد صنف'!$A$5:B1613,2,FALSE),"")</f>
        <v/>
      </c>
      <c r="E1116" s="30"/>
      <c r="F1116" s="31"/>
      <c r="G1116" s="30"/>
      <c r="AH1116" s="25" t="str">
        <f>IF(AND(NOT(ISERR(FIND('كارت صنف'!$H$1,D1116&amp;C1116))),E1116&gt;='كارت صنف'!$H$2,E1116&lt;='كارت صنف'!$H$3),COUNT($AH$2:AH1115)+1,"")</f>
        <v/>
      </c>
    </row>
    <row r="1117" spans="1:34" s="25" customFormat="1" x14ac:dyDescent="0.2">
      <c r="A1117" s="27"/>
      <c r="B1117" s="28"/>
      <c r="C1117" s="29"/>
      <c r="D1117" s="29" t="str">
        <f>IFERROR(VLOOKUP(C1117,'تكويد صنف'!$A$5:B1614,2,FALSE),"")</f>
        <v/>
      </c>
      <c r="E1117" s="30"/>
      <c r="F1117" s="31"/>
      <c r="G1117" s="30"/>
      <c r="AH1117" s="25" t="str">
        <f>IF(AND(NOT(ISERR(FIND('كارت صنف'!$H$1,D1117&amp;C1117))),E1117&gt;='كارت صنف'!$H$2,E1117&lt;='كارت صنف'!$H$3),COUNT($AH$2:AH1116)+1,"")</f>
        <v/>
      </c>
    </row>
    <row r="1118" spans="1:34" s="25" customFormat="1" x14ac:dyDescent="0.2">
      <c r="A1118" s="27"/>
      <c r="B1118" s="28"/>
      <c r="C1118" s="29"/>
      <c r="D1118" s="29" t="str">
        <f>IFERROR(VLOOKUP(C1118,'تكويد صنف'!$A$5:B1615,2,FALSE),"")</f>
        <v/>
      </c>
      <c r="E1118" s="30"/>
      <c r="F1118" s="31"/>
      <c r="G1118" s="30"/>
      <c r="AH1118" s="25" t="str">
        <f>IF(AND(NOT(ISERR(FIND('كارت صنف'!$H$1,D1118&amp;C1118))),E1118&gt;='كارت صنف'!$H$2,E1118&lt;='كارت صنف'!$H$3),COUNT($AH$2:AH1117)+1,"")</f>
        <v/>
      </c>
    </row>
    <row r="1119" spans="1:34" s="25" customFormat="1" x14ac:dyDescent="0.2">
      <c r="A1119" s="27"/>
      <c r="B1119" s="28"/>
      <c r="C1119" s="29"/>
      <c r="D1119" s="29" t="str">
        <f>IFERROR(VLOOKUP(C1119,'تكويد صنف'!$A$5:B1616,2,FALSE),"")</f>
        <v/>
      </c>
      <c r="E1119" s="30"/>
      <c r="F1119" s="31"/>
      <c r="G1119" s="30"/>
      <c r="AH1119" s="25" t="str">
        <f>IF(AND(NOT(ISERR(FIND('كارت صنف'!$H$1,D1119&amp;C1119))),E1119&gt;='كارت صنف'!$H$2,E1119&lt;='كارت صنف'!$H$3),COUNT($AH$2:AH1118)+1,"")</f>
        <v/>
      </c>
    </row>
    <row r="1120" spans="1:34" s="25" customFormat="1" x14ac:dyDescent="0.2">
      <c r="A1120" s="27"/>
      <c r="B1120" s="28"/>
      <c r="C1120" s="29"/>
      <c r="D1120" s="29" t="str">
        <f>IFERROR(VLOOKUP(C1120,'تكويد صنف'!$A$5:B1617,2,FALSE),"")</f>
        <v/>
      </c>
      <c r="E1120" s="30"/>
      <c r="F1120" s="31"/>
      <c r="G1120" s="30"/>
      <c r="AH1120" s="25" t="str">
        <f>IF(AND(NOT(ISERR(FIND('كارت صنف'!$H$1,D1120&amp;C1120))),E1120&gt;='كارت صنف'!$H$2,E1120&lt;='كارت صنف'!$H$3),COUNT($AH$2:AH1119)+1,"")</f>
        <v/>
      </c>
    </row>
    <row r="1121" spans="1:34" s="25" customFormat="1" x14ac:dyDescent="0.2">
      <c r="A1121" s="27"/>
      <c r="B1121" s="28"/>
      <c r="C1121" s="29"/>
      <c r="D1121" s="29" t="str">
        <f>IFERROR(VLOOKUP(C1121,'تكويد صنف'!$A$5:B1618,2,FALSE),"")</f>
        <v/>
      </c>
      <c r="E1121" s="30"/>
      <c r="F1121" s="31"/>
      <c r="G1121" s="30"/>
      <c r="AH1121" s="25" t="str">
        <f>IF(AND(NOT(ISERR(FIND('كارت صنف'!$H$1,D1121&amp;C1121))),E1121&gt;='كارت صنف'!$H$2,E1121&lt;='كارت صنف'!$H$3),COUNT($AH$2:AH1120)+1,"")</f>
        <v/>
      </c>
    </row>
    <row r="1122" spans="1:34" s="25" customFormat="1" x14ac:dyDescent="0.2">
      <c r="A1122" s="27"/>
      <c r="B1122" s="28"/>
      <c r="C1122" s="29"/>
      <c r="D1122" s="29" t="str">
        <f>IFERROR(VLOOKUP(C1122,'تكويد صنف'!$A$5:B1619,2,FALSE),"")</f>
        <v/>
      </c>
      <c r="E1122" s="30"/>
      <c r="F1122" s="31"/>
      <c r="G1122" s="30"/>
      <c r="AH1122" s="25" t="str">
        <f>IF(AND(NOT(ISERR(FIND('كارت صنف'!$H$1,D1122&amp;C1122))),E1122&gt;='كارت صنف'!$H$2,E1122&lt;='كارت صنف'!$H$3),COUNT($AH$2:AH1121)+1,"")</f>
        <v/>
      </c>
    </row>
    <row r="1123" spans="1:34" s="25" customFormat="1" x14ac:dyDescent="0.2">
      <c r="A1123" s="27"/>
      <c r="B1123" s="28"/>
      <c r="C1123" s="29"/>
      <c r="D1123" s="29" t="str">
        <f>IFERROR(VLOOKUP(C1123,'تكويد صنف'!$A$5:B1620,2,FALSE),"")</f>
        <v/>
      </c>
      <c r="E1123" s="30"/>
      <c r="F1123" s="31"/>
      <c r="G1123" s="30"/>
      <c r="AH1123" s="25" t="str">
        <f>IF(AND(NOT(ISERR(FIND('كارت صنف'!$H$1,D1123&amp;C1123))),E1123&gt;='كارت صنف'!$H$2,E1123&lt;='كارت صنف'!$H$3),COUNT($AH$2:AH1122)+1,"")</f>
        <v/>
      </c>
    </row>
    <row r="1124" spans="1:34" s="25" customFormat="1" x14ac:dyDescent="0.2">
      <c r="A1124" s="27"/>
      <c r="B1124" s="28"/>
      <c r="C1124" s="29"/>
      <c r="D1124" s="29" t="str">
        <f>IFERROR(VLOOKUP(C1124,'تكويد صنف'!$A$5:B1621,2,FALSE),"")</f>
        <v/>
      </c>
      <c r="E1124" s="30"/>
      <c r="F1124" s="31"/>
      <c r="G1124" s="30"/>
      <c r="AH1124" s="25" t="str">
        <f>IF(AND(NOT(ISERR(FIND('كارت صنف'!$H$1,D1124&amp;C1124))),E1124&gt;='كارت صنف'!$H$2,E1124&lt;='كارت صنف'!$H$3),COUNT($AH$2:AH1123)+1,"")</f>
        <v/>
      </c>
    </row>
    <row r="1125" spans="1:34" s="25" customFormat="1" x14ac:dyDescent="0.2">
      <c r="A1125" s="27"/>
      <c r="B1125" s="28"/>
      <c r="C1125" s="29"/>
      <c r="D1125" s="29" t="str">
        <f>IFERROR(VLOOKUP(C1125,'تكويد صنف'!$A$5:B1622,2,FALSE),"")</f>
        <v/>
      </c>
      <c r="E1125" s="30"/>
      <c r="F1125" s="31"/>
      <c r="G1125" s="30"/>
      <c r="AH1125" s="25" t="str">
        <f>IF(AND(NOT(ISERR(FIND('كارت صنف'!$H$1,D1125&amp;C1125))),E1125&gt;='كارت صنف'!$H$2,E1125&lt;='كارت صنف'!$H$3),COUNT($AH$2:AH1124)+1,"")</f>
        <v/>
      </c>
    </row>
    <row r="1126" spans="1:34" s="25" customFormat="1" x14ac:dyDescent="0.2">
      <c r="A1126" s="27"/>
      <c r="B1126" s="28"/>
      <c r="C1126" s="29"/>
      <c r="D1126" s="29" t="str">
        <f>IFERROR(VLOOKUP(C1126,'تكويد صنف'!$A$5:B1623,2,FALSE),"")</f>
        <v/>
      </c>
      <c r="E1126" s="30"/>
      <c r="F1126" s="31"/>
      <c r="G1126" s="30"/>
      <c r="AH1126" s="25" t="str">
        <f>IF(AND(NOT(ISERR(FIND('كارت صنف'!$H$1,D1126&amp;C1126))),E1126&gt;='كارت صنف'!$H$2,E1126&lt;='كارت صنف'!$H$3),COUNT($AH$2:AH1125)+1,"")</f>
        <v/>
      </c>
    </row>
    <row r="1127" spans="1:34" s="25" customFormat="1" x14ac:dyDescent="0.2">
      <c r="A1127" s="27"/>
      <c r="B1127" s="28"/>
      <c r="C1127" s="29"/>
      <c r="D1127" s="29" t="str">
        <f>IFERROR(VLOOKUP(C1127,'تكويد صنف'!$A$5:B1624,2,FALSE),"")</f>
        <v/>
      </c>
      <c r="E1127" s="30"/>
      <c r="F1127" s="31"/>
      <c r="G1127" s="30"/>
      <c r="AH1127" s="25" t="str">
        <f>IF(AND(NOT(ISERR(FIND('كارت صنف'!$H$1,D1127&amp;C1127))),E1127&gt;='كارت صنف'!$H$2,E1127&lt;='كارت صنف'!$H$3),COUNT($AH$2:AH1126)+1,"")</f>
        <v/>
      </c>
    </row>
    <row r="1128" spans="1:34" s="25" customFormat="1" x14ac:dyDescent="0.2">
      <c r="A1128" s="27"/>
      <c r="B1128" s="28"/>
      <c r="C1128" s="29"/>
      <c r="D1128" s="29" t="str">
        <f>IFERROR(VLOOKUP(C1128,'تكويد صنف'!$A$5:B1625,2,FALSE),"")</f>
        <v/>
      </c>
      <c r="E1128" s="30"/>
      <c r="F1128" s="31"/>
      <c r="G1128" s="30"/>
      <c r="AH1128" s="25" t="str">
        <f>IF(AND(NOT(ISERR(FIND('كارت صنف'!$H$1,D1128&amp;C1128))),E1128&gt;='كارت صنف'!$H$2,E1128&lt;='كارت صنف'!$H$3),COUNT($AH$2:AH1127)+1,"")</f>
        <v/>
      </c>
    </row>
    <row r="1129" spans="1:34" s="25" customFormat="1" x14ac:dyDescent="0.2">
      <c r="A1129" s="27"/>
      <c r="B1129" s="28"/>
      <c r="C1129" s="29"/>
      <c r="D1129" s="29" t="str">
        <f>IFERROR(VLOOKUP(C1129,'تكويد صنف'!$A$5:B1626,2,FALSE),"")</f>
        <v/>
      </c>
      <c r="E1129" s="30"/>
      <c r="F1129" s="31"/>
      <c r="G1129" s="30"/>
      <c r="AH1129" s="25" t="str">
        <f>IF(AND(NOT(ISERR(FIND('كارت صنف'!$H$1,D1129&amp;C1129))),E1129&gt;='كارت صنف'!$H$2,E1129&lt;='كارت صنف'!$H$3),COUNT($AH$2:AH1128)+1,"")</f>
        <v/>
      </c>
    </row>
    <row r="1130" spans="1:34" s="25" customFormat="1" x14ac:dyDescent="0.2">
      <c r="A1130" s="27"/>
      <c r="B1130" s="28"/>
      <c r="C1130" s="29"/>
      <c r="D1130" s="29" t="str">
        <f>IFERROR(VLOOKUP(C1130,'تكويد صنف'!$A$5:B1627,2,FALSE),"")</f>
        <v/>
      </c>
      <c r="E1130" s="30"/>
      <c r="F1130" s="31"/>
      <c r="G1130" s="30"/>
      <c r="AH1130" s="25" t="str">
        <f>IF(AND(NOT(ISERR(FIND('كارت صنف'!$H$1,D1130&amp;C1130))),E1130&gt;='كارت صنف'!$H$2,E1130&lt;='كارت صنف'!$H$3),COUNT($AH$2:AH1129)+1,"")</f>
        <v/>
      </c>
    </row>
    <row r="1131" spans="1:34" s="25" customFormat="1" x14ac:dyDescent="0.2">
      <c r="A1131" s="27"/>
      <c r="B1131" s="28"/>
      <c r="C1131" s="29"/>
      <c r="D1131" s="29" t="str">
        <f>IFERROR(VLOOKUP(C1131,'تكويد صنف'!$A$5:B1628,2,FALSE),"")</f>
        <v/>
      </c>
      <c r="E1131" s="30"/>
      <c r="F1131" s="31"/>
      <c r="G1131" s="30"/>
      <c r="AH1131" s="25" t="str">
        <f>IF(AND(NOT(ISERR(FIND('كارت صنف'!$H$1,D1131&amp;C1131))),E1131&gt;='كارت صنف'!$H$2,E1131&lt;='كارت صنف'!$H$3),COUNT($AH$2:AH1130)+1,"")</f>
        <v/>
      </c>
    </row>
    <row r="1132" spans="1:34" s="25" customFormat="1" x14ac:dyDescent="0.2">
      <c r="A1132" s="27"/>
      <c r="B1132" s="28"/>
      <c r="C1132" s="29"/>
      <c r="D1132" s="29" t="str">
        <f>IFERROR(VLOOKUP(C1132,'تكويد صنف'!$A$5:B1629,2,FALSE),"")</f>
        <v/>
      </c>
      <c r="E1132" s="30"/>
      <c r="F1132" s="31"/>
      <c r="G1132" s="30"/>
      <c r="AH1132" s="25" t="str">
        <f>IF(AND(NOT(ISERR(FIND('كارت صنف'!$H$1,D1132&amp;C1132))),E1132&gt;='كارت صنف'!$H$2,E1132&lt;='كارت صنف'!$H$3),COUNT($AH$2:AH1131)+1,"")</f>
        <v/>
      </c>
    </row>
    <row r="1133" spans="1:34" s="25" customFormat="1" x14ac:dyDescent="0.2">
      <c r="A1133" s="27"/>
      <c r="B1133" s="28"/>
      <c r="C1133" s="29"/>
      <c r="D1133" s="29" t="str">
        <f>IFERROR(VLOOKUP(C1133,'تكويد صنف'!$A$5:B1630,2,FALSE),"")</f>
        <v/>
      </c>
      <c r="E1133" s="30"/>
      <c r="F1133" s="31"/>
      <c r="G1133" s="30"/>
      <c r="AH1133" s="25" t="str">
        <f>IF(AND(NOT(ISERR(FIND('كارت صنف'!$H$1,D1133&amp;C1133))),E1133&gt;='كارت صنف'!$H$2,E1133&lt;='كارت صنف'!$H$3),COUNT($AH$2:AH1132)+1,"")</f>
        <v/>
      </c>
    </row>
    <row r="1134" spans="1:34" s="25" customFormat="1" x14ac:dyDescent="0.2">
      <c r="A1134" s="27"/>
      <c r="B1134" s="28"/>
      <c r="C1134" s="29"/>
      <c r="D1134" s="29" t="str">
        <f>IFERROR(VLOOKUP(C1134,'تكويد صنف'!$A$5:B1631,2,FALSE),"")</f>
        <v/>
      </c>
      <c r="E1134" s="30"/>
      <c r="F1134" s="31"/>
      <c r="G1134" s="30"/>
      <c r="AH1134" s="25" t="str">
        <f>IF(AND(NOT(ISERR(FIND('كارت صنف'!$H$1,D1134&amp;C1134))),E1134&gt;='كارت صنف'!$H$2,E1134&lt;='كارت صنف'!$H$3),COUNT($AH$2:AH1133)+1,"")</f>
        <v/>
      </c>
    </row>
    <row r="1135" spans="1:34" s="25" customFormat="1" x14ac:dyDescent="0.2">
      <c r="A1135" s="27"/>
      <c r="B1135" s="28"/>
      <c r="C1135" s="29"/>
      <c r="D1135" s="29" t="str">
        <f>IFERROR(VLOOKUP(C1135,'تكويد صنف'!$A$5:B1632,2,FALSE),"")</f>
        <v/>
      </c>
      <c r="E1135" s="30"/>
      <c r="F1135" s="31"/>
      <c r="G1135" s="30"/>
      <c r="AH1135" s="25" t="str">
        <f>IF(AND(NOT(ISERR(FIND('كارت صنف'!$H$1,D1135&amp;C1135))),E1135&gt;='كارت صنف'!$H$2,E1135&lt;='كارت صنف'!$H$3),COUNT($AH$2:AH1134)+1,"")</f>
        <v/>
      </c>
    </row>
    <row r="1136" spans="1:34" s="25" customFormat="1" x14ac:dyDescent="0.2">
      <c r="A1136" s="27"/>
      <c r="B1136" s="28"/>
      <c r="C1136" s="29"/>
      <c r="D1136" s="29" t="str">
        <f>IFERROR(VLOOKUP(C1136,'تكويد صنف'!$A$5:B1633,2,FALSE),"")</f>
        <v/>
      </c>
      <c r="E1136" s="30"/>
      <c r="F1136" s="31"/>
      <c r="G1136" s="30"/>
      <c r="AH1136" s="25" t="str">
        <f>IF(AND(NOT(ISERR(FIND('كارت صنف'!$H$1,D1136&amp;C1136))),E1136&gt;='كارت صنف'!$H$2,E1136&lt;='كارت صنف'!$H$3),COUNT($AH$2:AH1135)+1,"")</f>
        <v/>
      </c>
    </row>
    <row r="1137" spans="1:34" s="25" customFormat="1" x14ac:dyDescent="0.2">
      <c r="A1137" s="27"/>
      <c r="B1137" s="28"/>
      <c r="C1137" s="29"/>
      <c r="D1137" s="29" t="str">
        <f>IFERROR(VLOOKUP(C1137,'تكويد صنف'!$A$5:B1634,2,FALSE),"")</f>
        <v/>
      </c>
      <c r="E1137" s="30"/>
      <c r="F1137" s="31"/>
      <c r="G1137" s="30"/>
      <c r="AH1137" s="25" t="str">
        <f>IF(AND(NOT(ISERR(FIND('كارت صنف'!$H$1,D1137&amp;C1137))),E1137&gt;='كارت صنف'!$H$2,E1137&lt;='كارت صنف'!$H$3),COUNT($AH$2:AH1136)+1,"")</f>
        <v/>
      </c>
    </row>
    <row r="1138" spans="1:34" s="25" customFormat="1" x14ac:dyDescent="0.2">
      <c r="A1138" s="27"/>
      <c r="B1138" s="28"/>
      <c r="C1138" s="29"/>
      <c r="D1138" s="29" t="str">
        <f>IFERROR(VLOOKUP(C1138,'تكويد صنف'!$A$5:B1635,2,FALSE),"")</f>
        <v/>
      </c>
      <c r="E1138" s="30"/>
      <c r="F1138" s="31"/>
      <c r="G1138" s="30"/>
      <c r="AH1138" s="25" t="str">
        <f>IF(AND(NOT(ISERR(FIND('كارت صنف'!$H$1,D1138&amp;C1138))),E1138&gt;='كارت صنف'!$H$2,E1138&lt;='كارت صنف'!$H$3),COUNT($AH$2:AH1137)+1,"")</f>
        <v/>
      </c>
    </row>
    <row r="1139" spans="1:34" s="25" customFormat="1" x14ac:dyDescent="0.2">
      <c r="A1139" s="27"/>
      <c r="B1139" s="28"/>
      <c r="C1139" s="29"/>
      <c r="D1139" s="29" t="str">
        <f>IFERROR(VLOOKUP(C1139,'تكويد صنف'!$A$5:B1636,2,FALSE),"")</f>
        <v/>
      </c>
      <c r="E1139" s="30"/>
      <c r="F1139" s="31"/>
      <c r="G1139" s="30"/>
      <c r="AH1139" s="25" t="str">
        <f>IF(AND(NOT(ISERR(FIND('كارت صنف'!$H$1,D1139&amp;C1139))),E1139&gt;='كارت صنف'!$H$2,E1139&lt;='كارت صنف'!$H$3),COUNT($AH$2:AH1138)+1,"")</f>
        <v/>
      </c>
    </row>
    <row r="1140" spans="1:34" s="25" customFormat="1" x14ac:dyDescent="0.2">
      <c r="A1140" s="27"/>
      <c r="B1140" s="28"/>
      <c r="C1140" s="29"/>
      <c r="D1140" s="29" t="str">
        <f>IFERROR(VLOOKUP(C1140,'تكويد صنف'!$A$5:B1637,2,FALSE),"")</f>
        <v/>
      </c>
      <c r="E1140" s="30"/>
      <c r="F1140" s="31"/>
      <c r="G1140" s="30"/>
      <c r="AH1140" s="25" t="str">
        <f>IF(AND(NOT(ISERR(FIND('كارت صنف'!$H$1,D1140&amp;C1140))),E1140&gt;='كارت صنف'!$H$2,E1140&lt;='كارت صنف'!$H$3),COUNT($AH$2:AH1139)+1,"")</f>
        <v/>
      </c>
    </row>
    <row r="1141" spans="1:34" s="25" customFormat="1" x14ac:dyDescent="0.2">
      <c r="A1141" s="27"/>
      <c r="B1141" s="28"/>
      <c r="C1141" s="29"/>
      <c r="D1141" s="29" t="str">
        <f>IFERROR(VLOOKUP(C1141,'تكويد صنف'!$A$5:B1638,2,FALSE),"")</f>
        <v/>
      </c>
      <c r="E1141" s="30"/>
      <c r="F1141" s="31"/>
      <c r="G1141" s="30"/>
      <c r="AH1141" s="25" t="str">
        <f>IF(AND(NOT(ISERR(FIND('كارت صنف'!$H$1,D1141&amp;C1141))),E1141&gt;='كارت صنف'!$H$2,E1141&lt;='كارت صنف'!$H$3),COUNT($AH$2:AH1140)+1,"")</f>
        <v/>
      </c>
    </row>
    <row r="1142" spans="1:34" s="25" customFormat="1" x14ac:dyDescent="0.2">
      <c r="A1142" s="27"/>
      <c r="B1142" s="28"/>
      <c r="C1142" s="29"/>
      <c r="D1142" s="29" t="str">
        <f>IFERROR(VLOOKUP(C1142,'تكويد صنف'!$A$5:B1639,2,FALSE),"")</f>
        <v/>
      </c>
      <c r="E1142" s="30"/>
      <c r="F1142" s="31"/>
      <c r="G1142" s="30"/>
      <c r="AH1142" s="25" t="str">
        <f>IF(AND(NOT(ISERR(FIND('كارت صنف'!$H$1,D1142&amp;C1142))),E1142&gt;='كارت صنف'!$H$2,E1142&lt;='كارت صنف'!$H$3),COUNT($AH$2:AH1141)+1,"")</f>
        <v/>
      </c>
    </row>
    <row r="1143" spans="1:34" s="25" customFormat="1" x14ac:dyDescent="0.2">
      <c r="A1143" s="27"/>
      <c r="B1143" s="28"/>
      <c r="C1143" s="29"/>
      <c r="D1143" s="29" t="str">
        <f>IFERROR(VLOOKUP(C1143,'تكويد صنف'!$A$5:B1640,2,FALSE),"")</f>
        <v/>
      </c>
      <c r="E1143" s="30"/>
      <c r="F1143" s="31"/>
      <c r="G1143" s="30"/>
      <c r="AH1143" s="25" t="str">
        <f>IF(AND(NOT(ISERR(FIND('كارت صنف'!$H$1,D1143&amp;C1143))),E1143&gt;='كارت صنف'!$H$2,E1143&lt;='كارت صنف'!$H$3),COUNT($AH$2:AH1142)+1,"")</f>
        <v/>
      </c>
    </row>
    <row r="1144" spans="1:34" s="25" customFormat="1" x14ac:dyDescent="0.2">
      <c r="A1144" s="27"/>
      <c r="B1144" s="28"/>
      <c r="C1144" s="29"/>
      <c r="D1144" s="29" t="str">
        <f>IFERROR(VLOOKUP(C1144,'تكويد صنف'!$A$5:B1641,2,FALSE),"")</f>
        <v/>
      </c>
      <c r="E1144" s="30"/>
      <c r="F1144" s="31"/>
      <c r="G1144" s="30"/>
      <c r="AH1144" s="25" t="str">
        <f>IF(AND(NOT(ISERR(FIND('كارت صنف'!$H$1,D1144&amp;C1144))),E1144&gt;='كارت صنف'!$H$2,E1144&lt;='كارت صنف'!$H$3),COUNT($AH$2:AH1143)+1,"")</f>
        <v/>
      </c>
    </row>
    <row r="1145" spans="1:34" s="25" customFormat="1" x14ac:dyDescent="0.2">
      <c r="A1145" s="27"/>
      <c r="B1145" s="28"/>
      <c r="C1145" s="29"/>
      <c r="D1145" s="29" t="str">
        <f>IFERROR(VLOOKUP(C1145,'تكويد صنف'!$A$5:B1642,2,FALSE),"")</f>
        <v/>
      </c>
      <c r="E1145" s="30"/>
      <c r="F1145" s="31"/>
      <c r="G1145" s="30"/>
      <c r="AH1145" s="25" t="str">
        <f>IF(AND(NOT(ISERR(FIND('كارت صنف'!$H$1,D1145&amp;C1145))),E1145&gt;='كارت صنف'!$H$2,E1145&lt;='كارت صنف'!$H$3),COUNT($AH$2:AH1144)+1,"")</f>
        <v/>
      </c>
    </row>
    <row r="1146" spans="1:34" s="25" customFormat="1" x14ac:dyDescent="0.2">
      <c r="A1146" s="27"/>
      <c r="B1146" s="28"/>
      <c r="C1146" s="29"/>
      <c r="D1146" s="29" t="str">
        <f>IFERROR(VLOOKUP(C1146,'تكويد صنف'!$A$5:B1643,2,FALSE),"")</f>
        <v/>
      </c>
      <c r="E1146" s="30"/>
      <c r="F1146" s="31"/>
      <c r="G1146" s="30"/>
      <c r="AH1146" s="25" t="str">
        <f>IF(AND(NOT(ISERR(FIND('كارت صنف'!$H$1,D1146&amp;C1146))),E1146&gt;='كارت صنف'!$H$2,E1146&lt;='كارت صنف'!$H$3),COUNT($AH$2:AH1145)+1,"")</f>
        <v/>
      </c>
    </row>
    <row r="1147" spans="1:34" s="25" customFormat="1" x14ac:dyDescent="0.2">
      <c r="A1147" s="27"/>
      <c r="B1147" s="28"/>
      <c r="C1147" s="29"/>
      <c r="D1147" s="29" t="str">
        <f>IFERROR(VLOOKUP(C1147,'تكويد صنف'!$A$5:B1644,2,FALSE),"")</f>
        <v/>
      </c>
      <c r="E1147" s="30"/>
      <c r="F1147" s="31"/>
      <c r="G1147" s="30"/>
      <c r="AH1147" s="25" t="str">
        <f>IF(AND(NOT(ISERR(FIND('كارت صنف'!$H$1,D1147&amp;C1147))),E1147&gt;='كارت صنف'!$H$2,E1147&lt;='كارت صنف'!$H$3),COUNT($AH$2:AH1146)+1,"")</f>
        <v/>
      </c>
    </row>
    <row r="1148" spans="1:34" s="25" customFormat="1" x14ac:dyDescent="0.2">
      <c r="A1148" s="27"/>
      <c r="B1148" s="28"/>
      <c r="C1148" s="29"/>
      <c r="D1148" s="29" t="str">
        <f>IFERROR(VLOOKUP(C1148,'تكويد صنف'!$A$5:B1645,2,FALSE),"")</f>
        <v/>
      </c>
      <c r="E1148" s="30"/>
      <c r="F1148" s="31"/>
      <c r="G1148" s="30"/>
      <c r="AH1148" s="25" t="str">
        <f>IF(AND(NOT(ISERR(FIND('كارت صنف'!$H$1,D1148&amp;C1148))),E1148&gt;='كارت صنف'!$H$2,E1148&lt;='كارت صنف'!$H$3),COUNT($AH$2:AH1147)+1,"")</f>
        <v/>
      </c>
    </row>
    <row r="1149" spans="1:34" s="25" customFormat="1" x14ac:dyDescent="0.2">
      <c r="A1149" s="27"/>
      <c r="B1149" s="28"/>
      <c r="C1149" s="29"/>
      <c r="D1149" s="29" t="str">
        <f>IFERROR(VLOOKUP(C1149,'تكويد صنف'!$A$5:B1646,2,FALSE),"")</f>
        <v/>
      </c>
      <c r="E1149" s="30"/>
      <c r="F1149" s="31"/>
      <c r="G1149" s="30"/>
      <c r="AH1149" s="25" t="str">
        <f>IF(AND(NOT(ISERR(FIND('كارت صنف'!$H$1,D1149&amp;C1149))),E1149&gt;='كارت صنف'!$H$2,E1149&lt;='كارت صنف'!$H$3),COUNT($AH$2:AH1148)+1,"")</f>
        <v/>
      </c>
    </row>
    <row r="1150" spans="1:34" s="25" customFormat="1" x14ac:dyDescent="0.2">
      <c r="A1150" s="27"/>
      <c r="B1150" s="28"/>
      <c r="C1150" s="29"/>
      <c r="D1150" s="29" t="str">
        <f>IFERROR(VLOOKUP(C1150,'تكويد صنف'!$A$5:B1647,2,FALSE),"")</f>
        <v/>
      </c>
      <c r="E1150" s="30"/>
      <c r="F1150" s="31"/>
      <c r="G1150" s="30"/>
      <c r="AH1150" s="25" t="str">
        <f>IF(AND(NOT(ISERR(FIND('كارت صنف'!$H$1,D1150&amp;C1150))),E1150&gt;='كارت صنف'!$H$2,E1150&lt;='كارت صنف'!$H$3),COUNT($AH$2:AH1149)+1,"")</f>
        <v/>
      </c>
    </row>
    <row r="1151" spans="1:34" s="25" customFormat="1" x14ac:dyDescent="0.2">
      <c r="A1151" s="27"/>
      <c r="B1151" s="28"/>
      <c r="C1151" s="29"/>
      <c r="D1151" s="29" t="str">
        <f>IFERROR(VLOOKUP(C1151,'تكويد صنف'!$A$5:B1648,2,FALSE),"")</f>
        <v/>
      </c>
      <c r="E1151" s="30"/>
      <c r="F1151" s="31"/>
      <c r="G1151" s="30"/>
      <c r="AH1151" s="25" t="str">
        <f>IF(AND(NOT(ISERR(FIND('كارت صنف'!$H$1,D1151&amp;C1151))),E1151&gt;='كارت صنف'!$H$2,E1151&lt;='كارت صنف'!$H$3),COUNT($AH$2:AH1150)+1,"")</f>
        <v/>
      </c>
    </row>
    <row r="1152" spans="1:34" s="25" customFormat="1" x14ac:dyDescent="0.2">
      <c r="A1152" s="27"/>
      <c r="B1152" s="28"/>
      <c r="C1152" s="29"/>
      <c r="D1152" s="29" t="str">
        <f>IFERROR(VLOOKUP(C1152,'تكويد صنف'!$A$5:B1649,2,FALSE),"")</f>
        <v/>
      </c>
      <c r="E1152" s="30"/>
      <c r="F1152" s="31"/>
      <c r="G1152" s="30"/>
      <c r="AH1152" s="25" t="str">
        <f>IF(AND(NOT(ISERR(FIND('كارت صنف'!$H$1,D1152&amp;C1152))),E1152&gt;='كارت صنف'!$H$2,E1152&lt;='كارت صنف'!$H$3),COUNT($AH$2:AH1151)+1,"")</f>
        <v/>
      </c>
    </row>
    <row r="1153" spans="1:34" s="25" customFormat="1" x14ac:dyDescent="0.2">
      <c r="A1153" s="27"/>
      <c r="B1153" s="28"/>
      <c r="C1153" s="29"/>
      <c r="D1153" s="29" t="str">
        <f>IFERROR(VLOOKUP(C1153,'تكويد صنف'!$A$5:B1650,2,FALSE),"")</f>
        <v/>
      </c>
      <c r="E1153" s="30"/>
      <c r="F1153" s="31"/>
      <c r="G1153" s="30"/>
      <c r="AH1153" s="25" t="str">
        <f>IF(AND(NOT(ISERR(FIND('كارت صنف'!$H$1,D1153&amp;C1153))),E1153&gt;='كارت صنف'!$H$2,E1153&lt;='كارت صنف'!$H$3),COUNT($AH$2:AH1152)+1,"")</f>
        <v/>
      </c>
    </row>
    <row r="1154" spans="1:34" s="25" customFormat="1" x14ac:dyDescent="0.2">
      <c r="A1154" s="27"/>
      <c r="B1154" s="28"/>
      <c r="C1154" s="29"/>
      <c r="D1154" s="29" t="str">
        <f>IFERROR(VLOOKUP(C1154,'تكويد صنف'!$A$5:B1651,2,FALSE),"")</f>
        <v/>
      </c>
      <c r="E1154" s="30"/>
      <c r="F1154" s="31"/>
      <c r="G1154" s="30"/>
      <c r="AH1154" s="25" t="str">
        <f>IF(AND(NOT(ISERR(FIND('كارت صنف'!$H$1,D1154&amp;C1154))),E1154&gt;='كارت صنف'!$H$2,E1154&lt;='كارت صنف'!$H$3),COUNT($AH$2:AH1153)+1,"")</f>
        <v/>
      </c>
    </row>
    <row r="1155" spans="1:34" s="25" customFormat="1" x14ac:dyDescent="0.2">
      <c r="A1155" s="27"/>
      <c r="B1155" s="28"/>
      <c r="C1155" s="29"/>
      <c r="D1155" s="29" t="str">
        <f>IFERROR(VLOOKUP(C1155,'تكويد صنف'!$A$5:B1652,2,FALSE),"")</f>
        <v/>
      </c>
      <c r="E1155" s="30"/>
      <c r="F1155" s="31"/>
      <c r="G1155" s="30"/>
      <c r="AH1155" s="25" t="str">
        <f>IF(AND(NOT(ISERR(FIND('كارت صنف'!$H$1,D1155&amp;C1155))),E1155&gt;='كارت صنف'!$H$2,E1155&lt;='كارت صنف'!$H$3),COUNT($AH$2:AH1154)+1,"")</f>
        <v/>
      </c>
    </row>
    <row r="1156" spans="1:34" s="25" customFormat="1" x14ac:dyDescent="0.2">
      <c r="A1156" s="27"/>
      <c r="B1156" s="28"/>
      <c r="C1156" s="29"/>
      <c r="D1156" s="29" t="str">
        <f>IFERROR(VLOOKUP(C1156,'تكويد صنف'!$A$5:B1653,2,FALSE),"")</f>
        <v/>
      </c>
      <c r="E1156" s="30"/>
      <c r="F1156" s="31"/>
      <c r="G1156" s="30"/>
      <c r="AH1156" s="25" t="str">
        <f>IF(AND(NOT(ISERR(FIND('كارت صنف'!$H$1,D1156&amp;C1156))),E1156&gt;='كارت صنف'!$H$2,E1156&lt;='كارت صنف'!$H$3),COUNT($AH$2:AH1155)+1,"")</f>
        <v/>
      </c>
    </row>
    <row r="1157" spans="1:34" s="25" customFormat="1" x14ac:dyDescent="0.2">
      <c r="A1157" s="27"/>
      <c r="B1157" s="28"/>
      <c r="C1157" s="29"/>
      <c r="D1157" s="29" t="str">
        <f>IFERROR(VLOOKUP(C1157,'تكويد صنف'!$A$5:B1654,2,FALSE),"")</f>
        <v/>
      </c>
      <c r="E1157" s="30"/>
      <c r="F1157" s="31"/>
      <c r="G1157" s="30"/>
      <c r="AH1157" s="25" t="str">
        <f>IF(AND(NOT(ISERR(FIND('كارت صنف'!$H$1,D1157&amp;C1157))),E1157&gt;='كارت صنف'!$H$2,E1157&lt;='كارت صنف'!$H$3),COUNT($AH$2:AH1156)+1,"")</f>
        <v/>
      </c>
    </row>
    <row r="1158" spans="1:34" s="25" customFormat="1" x14ac:dyDescent="0.2">
      <c r="A1158" s="27"/>
      <c r="B1158" s="28"/>
      <c r="C1158" s="29"/>
      <c r="D1158" s="29" t="str">
        <f>IFERROR(VLOOKUP(C1158,'تكويد صنف'!$A$5:B1655,2,FALSE),"")</f>
        <v/>
      </c>
      <c r="E1158" s="30"/>
      <c r="F1158" s="31"/>
      <c r="G1158" s="30"/>
      <c r="AH1158" s="25" t="str">
        <f>IF(AND(NOT(ISERR(FIND('كارت صنف'!$H$1,D1158&amp;C1158))),E1158&gt;='كارت صنف'!$H$2,E1158&lt;='كارت صنف'!$H$3),COUNT($AH$2:AH1157)+1,"")</f>
        <v/>
      </c>
    </row>
    <row r="1159" spans="1:34" s="25" customFormat="1" x14ac:dyDescent="0.2">
      <c r="A1159" s="27"/>
      <c r="B1159" s="28"/>
      <c r="C1159" s="29"/>
      <c r="D1159" s="29" t="str">
        <f>IFERROR(VLOOKUP(C1159,'تكويد صنف'!$A$5:B1656,2,FALSE),"")</f>
        <v/>
      </c>
      <c r="E1159" s="30"/>
      <c r="F1159" s="31"/>
      <c r="G1159" s="30"/>
      <c r="AH1159" s="25" t="str">
        <f>IF(AND(NOT(ISERR(FIND('كارت صنف'!$H$1,D1159&amp;C1159))),E1159&gt;='كارت صنف'!$H$2,E1159&lt;='كارت صنف'!$H$3),COUNT($AH$2:AH1158)+1,"")</f>
        <v/>
      </c>
    </row>
    <row r="1160" spans="1:34" s="25" customFormat="1" x14ac:dyDescent="0.2">
      <c r="A1160" s="27"/>
      <c r="B1160" s="28"/>
      <c r="C1160" s="29"/>
      <c r="D1160" s="29" t="str">
        <f>IFERROR(VLOOKUP(C1160,'تكويد صنف'!$A$5:B1657,2,FALSE),"")</f>
        <v/>
      </c>
      <c r="E1160" s="30"/>
      <c r="F1160" s="31"/>
      <c r="G1160" s="30"/>
      <c r="AH1160" s="25" t="str">
        <f>IF(AND(NOT(ISERR(FIND('كارت صنف'!$H$1,D1160&amp;C1160))),E1160&gt;='كارت صنف'!$H$2,E1160&lt;='كارت صنف'!$H$3),COUNT($AH$2:AH1159)+1,"")</f>
        <v/>
      </c>
    </row>
    <row r="1161" spans="1:34" s="25" customFormat="1" x14ac:dyDescent="0.2">
      <c r="A1161" s="27"/>
      <c r="B1161" s="28"/>
      <c r="C1161" s="29"/>
      <c r="D1161" s="29" t="str">
        <f>IFERROR(VLOOKUP(C1161,'تكويد صنف'!$A$5:B1658,2,FALSE),"")</f>
        <v/>
      </c>
      <c r="E1161" s="30"/>
      <c r="F1161" s="31"/>
      <c r="G1161" s="30"/>
      <c r="AH1161" s="25" t="str">
        <f>IF(AND(NOT(ISERR(FIND('كارت صنف'!$H$1,D1161&amp;C1161))),E1161&gt;='كارت صنف'!$H$2,E1161&lt;='كارت صنف'!$H$3),COUNT($AH$2:AH1160)+1,"")</f>
        <v/>
      </c>
    </row>
    <row r="1162" spans="1:34" s="25" customFormat="1" x14ac:dyDescent="0.2">
      <c r="A1162" s="27"/>
      <c r="B1162" s="28"/>
      <c r="C1162" s="29"/>
      <c r="D1162" s="29" t="str">
        <f>IFERROR(VLOOKUP(C1162,'تكويد صنف'!$A$5:B1659,2,FALSE),"")</f>
        <v/>
      </c>
      <c r="E1162" s="30"/>
      <c r="F1162" s="31"/>
      <c r="G1162" s="30"/>
      <c r="AH1162" s="25" t="str">
        <f>IF(AND(NOT(ISERR(FIND('كارت صنف'!$H$1,D1162&amp;C1162))),E1162&gt;='كارت صنف'!$H$2,E1162&lt;='كارت صنف'!$H$3),COUNT($AH$2:AH1161)+1,"")</f>
        <v/>
      </c>
    </row>
    <row r="1163" spans="1:34" s="25" customFormat="1" x14ac:dyDescent="0.2">
      <c r="A1163" s="27"/>
      <c r="B1163" s="28"/>
      <c r="C1163" s="29"/>
      <c r="D1163" s="29" t="str">
        <f>IFERROR(VLOOKUP(C1163,'تكويد صنف'!$A$5:B1660,2,FALSE),"")</f>
        <v/>
      </c>
      <c r="E1163" s="30"/>
      <c r="F1163" s="31"/>
      <c r="G1163" s="30"/>
      <c r="AH1163" s="25" t="str">
        <f>IF(AND(NOT(ISERR(FIND('كارت صنف'!$H$1,D1163&amp;C1163))),E1163&gt;='كارت صنف'!$H$2,E1163&lt;='كارت صنف'!$H$3),COUNT($AH$2:AH1162)+1,"")</f>
        <v/>
      </c>
    </row>
    <row r="1164" spans="1:34" s="25" customFormat="1" x14ac:dyDescent="0.2">
      <c r="A1164" s="27"/>
      <c r="B1164" s="28"/>
      <c r="C1164" s="29"/>
      <c r="D1164" s="29" t="str">
        <f>IFERROR(VLOOKUP(C1164,'تكويد صنف'!$A$5:B1661,2,FALSE),"")</f>
        <v/>
      </c>
      <c r="E1164" s="30"/>
      <c r="F1164" s="31"/>
      <c r="G1164" s="30"/>
      <c r="AH1164" s="25" t="str">
        <f>IF(AND(NOT(ISERR(FIND('كارت صنف'!$H$1,D1164&amp;C1164))),E1164&gt;='كارت صنف'!$H$2,E1164&lt;='كارت صنف'!$H$3),COUNT($AH$2:AH1163)+1,"")</f>
        <v/>
      </c>
    </row>
    <row r="1165" spans="1:34" s="25" customFormat="1" x14ac:dyDescent="0.2">
      <c r="A1165" s="27"/>
      <c r="B1165" s="28"/>
      <c r="C1165" s="29"/>
      <c r="D1165" s="29" t="str">
        <f>IFERROR(VLOOKUP(C1165,'تكويد صنف'!$A$5:B1662,2,FALSE),"")</f>
        <v/>
      </c>
      <c r="E1165" s="30"/>
      <c r="F1165" s="31"/>
      <c r="G1165" s="30"/>
      <c r="AH1165" s="25" t="str">
        <f>IF(AND(NOT(ISERR(FIND('كارت صنف'!$H$1,D1165&amp;C1165))),E1165&gt;='كارت صنف'!$H$2,E1165&lt;='كارت صنف'!$H$3),COUNT($AH$2:AH1164)+1,"")</f>
        <v/>
      </c>
    </row>
    <row r="1166" spans="1:34" s="25" customFormat="1" x14ac:dyDescent="0.2">
      <c r="A1166" s="27"/>
      <c r="B1166" s="28"/>
      <c r="C1166" s="29"/>
      <c r="D1166" s="29" t="str">
        <f>IFERROR(VLOOKUP(C1166,'تكويد صنف'!$A$5:B1663,2,FALSE),"")</f>
        <v/>
      </c>
      <c r="E1166" s="30"/>
      <c r="F1166" s="31"/>
      <c r="G1166" s="30"/>
      <c r="AH1166" s="25" t="str">
        <f>IF(AND(NOT(ISERR(FIND('كارت صنف'!$H$1,D1166&amp;C1166))),E1166&gt;='كارت صنف'!$H$2,E1166&lt;='كارت صنف'!$H$3),COUNT($AH$2:AH1165)+1,"")</f>
        <v/>
      </c>
    </row>
    <row r="1167" spans="1:34" s="25" customFormat="1" x14ac:dyDescent="0.2">
      <c r="A1167" s="27"/>
      <c r="B1167" s="28"/>
      <c r="C1167" s="29"/>
      <c r="D1167" s="29" t="str">
        <f>IFERROR(VLOOKUP(C1167,'تكويد صنف'!$A$5:B1664,2,FALSE),"")</f>
        <v/>
      </c>
      <c r="E1167" s="30"/>
      <c r="F1167" s="31"/>
      <c r="G1167" s="30"/>
      <c r="AH1167" s="25" t="str">
        <f>IF(AND(NOT(ISERR(FIND('كارت صنف'!$H$1,D1167&amp;C1167))),E1167&gt;='كارت صنف'!$H$2,E1167&lt;='كارت صنف'!$H$3),COUNT($AH$2:AH1166)+1,"")</f>
        <v/>
      </c>
    </row>
    <row r="1168" spans="1:34" s="25" customFormat="1" x14ac:dyDescent="0.2">
      <c r="A1168" s="27"/>
      <c r="B1168" s="28"/>
      <c r="C1168" s="29"/>
      <c r="D1168" s="29" t="str">
        <f>IFERROR(VLOOKUP(C1168,'تكويد صنف'!$A$5:B1665,2,FALSE),"")</f>
        <v/>
      </c>
      <c r="E1168" s="30"/>
      <c r="F1168" s="31"/>
      <c r="G1168" s="30"/>
      <c r="AH1168" s="25" t="str">
        <f>IF(AND(NOT(ISERR(FIND('كارت صنف'!$H$1,D1168&amp;C1168))),E1168&gt;='كارت صنف'!$H$2,E1168&lt;='كارت صنف'!$H$3),COUNT($AH$2:AH1167)+1,"")</f>
        <v/>
      </c>
    </row>
    <row r="1169" spans="1:34" s="25" customFormat="1" x14ac:dyDescent="0.2">
      <c r="A1169" s="27"/>
      <c r="B1169" s="28"/>
      <c r="C1169" s="29"/>
      <c r="D1169" s="29" t="str">
        <f>IFERROR(VLOOKUP(C1169,'تكويد صنف'!$A$5:B1666,2,FALSE),"")</f>
        <v/>
      </c>
      <c r="E1169" s="30"/>
      <c r="F1169" s="31"/>
      <c r="G1169" s="30"/>
      <c r="AH1169" s="25" t="str">
        <f>IF(AND(NOT(ISERR(FIND('كارت صنف'!$H$1,D1169&amp;C1169))),E1169&gt;='كارت صنف'!$H$2,E1169&lt;='كارت صنف'!$H$3),COUNT($AH$2:AH1168)+1,"")</f>
        <v/>
      </c>
    </row>
    <row r="1170" spans="1:34" s="25" customFormat="1" x14ac:dyDescent="0.2">
      <c r="A1170" s="27"/>
      <c r="B1170" s="28"/>
      <c r="C1170" s="29"/>
      <c r="D1170" s="29" t="str">
        <f>IFERROR(VLOOKUP(C1170,'تكويد صنف'!$A$5:B1667,2,FALSE),"")</f>
        <v/>
      </c>
      <c r="E1170" s="30"/>
      <c r="F1170" s="31"/>
      <c r="G1170" s="30"/>
      <c r="AH1170" s="25" t="str">
        <f>IF(AND(NOT(ISERR(FIND('كارت صنف'!$H$1,D1170&amp;C1170))),E1170&gt;='كارت صنف'!$H$2,E1170&lt;='كارت صنف'!$H$3),COUNT($AH$2:AH1169)+1,"")</f>
        <v/>
      </c>
    </row>
    <row r="1171" spans="1:34" s="25" customFormat="1" x14ac:dyDescent="0.2">
      <c r="A1171" s="27"/>
      <c r="B1171" s="28"/>
      <c r="C1171" s="29"/>
      <c r="D1171" s="29" t="str">
        <f>IFERROR(VLOOKUP(C1171,'تكويد صنف'!$A$5:B1668,2,FALSE),"")</f>
        <v/>
      </c>
      <c r="E1171" s="30"/>
      <c r="F1171" s="31"/>
      <c r="G1171" s="30"/>
      <c r="AH1171" s="25" t="str">
        <f>IF(AND(NOT(ISERR(FIND('كارت صنف'!$H$1,D1171&amp;C1171))),E1171&gt;='كارت صنف'!$H$2,E1171&lt;='كارت صنف'!$H$3),COUNT($AH$2:AH1170)+1,"")</f>
        <v/>
      </c>
    </row>
    <row r="1172" spans="1:34" s="25" customFormat="1" x14ac:dyDescent="0.2">
      <c r="A1172" s="27"/>
      <c r="B1172" s="28"/>
      <c r="C1172" s="29"/>
      <c r="D1172" s="29" t="str">
        <f>IFERROR(VLOOKUP(C1172,'تكويد صنف'!$A$5:B1669,2,FALSE),"")</f>
        <v/>
      </c>
      <c r="E1172" s="30"/>
      <c r="F1172" s="31"/>
      <c r="G1172" s="30"/>
      <c r="AH1172" s="25" t="str">
        <f>IF(AND(NOT(ISERR(FIND('كارت صنف'!$H$1,D1172&amp;C1172))),E1172&gt;='كارت صنف'!$H$2,E1172&lt;='كارت صنف'!$H$3),COUNT($AH$2:AH1171)+1,"")</f>
        <v/>
      </c>
    </row>
    <row r="1173" spans="1:34" s="25" customFormat="1" x14ac:dyDescent="0.2">
      <c r="A1173" s="27"/>
      <c r="B1173" s="28"/>
      <c r="C1173" s="29"/>
      <c r="D1173" s="29" t="str">
        <f>IFERROR(VLOOKUP(C1173,'تكويد صنف'!$A$5:B1670,2,FALSE),"")</f>
        <v/>
      </c>
      <c r="E1173" s="30"/>
      <c r="F1173" s="31"/>
      <c r="G1173" s="30"/>
      <c r="AH1173" s="25" t="str">
        <f>IF(AND(NOT(ISERR(FIND('كارت صنف'!$H$1,D1173&amp;C1173))),E1173&gt;='كارت صنف'!$H$2,E1173&lt;='كارت صنف'!$H$3),COUNT($AH$2:AH1172)+1,"")</f>
        <v/>
      </c>
    </row>
    <row r="1174" spans="1:34" s="25" customFormat="1" x14ac:dyDescent="0.2">
      <c r="A1174" s="27"/>
      <c r="B1174" s="28"/>
      <c r="C1174" s="29"/>
      <c r="D1174" s="29" t="str">
        <f>IFERROR(VLOOKUP(C1174,'تكويد صنف'!$A$5:B1671,2,FALSE),"")</f>
        <v/>
      </c>
      <c r="E1174" s="30"/>
      <c r="F1174" s="31"/>
      <c r="G1174" s="30"/>
      <c r="AH1174" s="25" t="str">
        <f>IF(AND(NOT(ISERR(FIND('كارت صنف'!$H$1,D1174&amp;C1174))),E1174&gt;='كارت صنف'!$H$2,E1174&lt;='كارت صنف'!$H$3),COUNT($AH$2:AH1173)+1,"")</f>
        <v/>
      </c>
    </row>
    <row r="1175" spans="1:34" s="25" customFormat="1" x14ac:dyDescent="0.2">
      <c r="A1175" s="27"/>
      <c r="B1175" s="28"/>
      <c r="C1175" s="29"/>
      <c r="D1175" s="29" t="str">
        <f>IFERROR(VLOOKUP(C1175,'تكويد صنف'!$A$5:B1672,2,FALSE),"")</f>
        <v/>
      </c>
      <c r="E1175" s="30"/>
      <c r="F1175" s="31"/>
      <c r="G1175" s="30"/>
      <c r="AH1175" s="25" t="str">
        <f>IF(AND(NOT(ISERR(FIND('كارت صنف'!$H$1,D1175&amp;C1175))),E1175&gt;='كارت صنف'!$H$2,E1175&lt;='كارت صنف'!$H$3),COUNT($AH$2:AH1174)+1,"")</f>
        <v/>
      </c>
    </row>
    <row r="1176" spans="1:34" s="25" customFormat="1" x14ac:dyDescent="0.2">
      <c r="A1176" s="27"/>
      <c r="B1176" s="28"/>
      <c r="C1176" s="29"/>
      <c r="D1176" s="29" t="str">
        <f>IFERROR(VLOOKUP(C1176,'تكويد صنف'!$A$5:B1673,2,FALSE),"")</f>
        <v/>
      </c>
      <c r="E1176" s="30"/>
      <c r="F1176" s="31"/>
      <c r="G1176" s="30"/>
      <c r="AH1176" s="25" t="str">
        <f>IF(AND(NOT(ISERR(FIND('كارت صنف'!$H$1,D1176&amp;C1176))),E1176&gt;='كارت صنف'!$H$2,E1176&lt;='كارت صنف'!$H$3),COUNT($AH$2:AH1175)+1,"")</f>
        <v/>
      </c>
    </row>
    <row r="1177" spans="1:34" s="25" customFormat="1" x14ac:dyDescent="0.2">
      <c r="A1177" s="27"/>
      <c r="B1177" s="28"/>
      <c r="C1177" s="29"/>
      <c r="D1177" s="29" t="str">
        <f>IFERROR(VLOOKUP(C1177,'تكويد صنف'!$A$5:B1674,2,FALSE),"")</f>
        <v/>
      </c>
      <c r="E1177" s="30"/>
      <c r="F1177" s="31"/>
      <c r="G1177" s="30"/>
      <c r="AH1177" s="25" t="str">
        <f>IF(AND(NOT(ISERR(FIND('كارت صنف'!$H$1,D1177&amp;C1177))),E1177&gt;='كارت صنف'!$H$2,E1177&lt;='كارت صنف'!$H$3),COUNT($AH$2:AH1176)+1,"")</f>
        <v/>
      </c>
    </row>
    <row r="1178" spans="1:34" s="25" customFormat="1" x14ac:dyDescent="0.2">
      <c r="A1178" s="27"/>
      <c r="B1178" s="28"/>
      <c r="C1178" s="29"/>
      <c r="D1178" s="29" t="str">
        <f>IFERROR(VLOOKUP(C1178,'تكويد صنف'!$A$5:B1675,2,FALSE),"")</f>
        <v/>
      </c>
      <c r="E1178" s="30"/>
      <c r="F1178" s="31"/>
      <c r="G1178" s="30"/>
      <c r="AH1178" s="25" t="str">
        <f>IF(AND(NOT(ISERR(FIND('كارت صنف'!$H$1,D1178&amp;C1178))),E1178&gt;='كارت صنف'!$H$2,E1178&lt;='كارت صنف'!$H$3),COUNT($AH$2:AH1177)+1,"")</f>
        <v/>
      </c>
    </row>
    <row r="1179" spans="1:34" s="25" customFormat="1" x14ac:dyDescent="0.2">
      <c r="A1179" s="27"/>
      <c r="B1179" s="28"/>
      <c r="C1179" s="29"/>
      <c r="D1179" s="29" t="str">
        <f>IFERROR(VLOOKUP(C1179,'تكويد صنف'!$A$5:B1676,2,FALSE),"")</f>
        <v/>
      </c>
      <c r="E1179" s="30"/>
      <c r="F1179" s="31"/>
      <c r="G1179" s="30"/>
      <c r="AH1179" s="25" t="str">
        <f>IF(AND(NOT(ISERR(FIND('كارت صنف'!$H$1,D1179&amp;C1179))),E1179&gt;='كارت صنف'!$H$2,E1179&lt;='كارت صنف'!$H$3),COUNT($AH$2:AH1178)+1,"")</f>
        <v/>
      </c>
    </row>
    <row r="1180" spans="1:34" s="25" customFormat="1" x14ac:dyDescent="0.2">
      <c r="A1180" s="27"/>
      <c r="B1180" s="28"/>
      <c r="C1180" s="29"/>
      <c r="D1180" s="29" t="str">
        <f>IFERROR(VLOOKUP(C1180,'تكويد صنف'!$A$5:B1677,2,FALSE),"")</f>
        <v/>
      </c>
      <c r="E1180" s="30"/>
      <c r="F1180" s="31"/>
      <c r="G1180" s="30"/>
      <c r="AH1180" s="25" t="str">
        <f>IF(AND(NOT(ISERR(FIND('كارت صنف'!$H$1,D1180&amp;C1180))),E1180&gt;='كارت صنف'!$H$2,E1180&lt;='كارت صنف'!$H$3),COUNT($AH$2:AH1179)+1,"")</f>
        <v/>
      </c>
    </row>
    <row r="1181" spans="1:34" s="25" customFormat="1" x14ac:dyDescent="0.2">
      <c r="A1181" s="27"/>
      <c r="B1181" s="28"/>
      <c r="C1181" s="29"/>
      <c r="D1181" s="29" t="str">
        <f>IFERROR(VLOOKUP(C1181,'تكويد صنف'!$A$5:B1678,2,FALSE),"")</f>
        <v/>
      </c>
      <c r="E1181" s="30"/>
      <c r="F1181" s="31"/>
      <c r="G1181" s="30"/>
      <c r="AH1181" s="25" t="str">
        <f>IF(AND(NOT(ISERR(FIND('كارت صنف'!$H$1,D1181&amp;C1181))),E1181&gt;='كارت صنف'!$H$2,E1181&lt;='كارت صنف'!$H$3),COUNT($AH$2:AH1180)+1,"")</f>
        <v/>
      </c>
    </row>
    <row r="1182" spans="1:34" s="25" customFormat="1" x14ac:dyDescent="0.2">
      <c r="A1182" s="27"/>
      <c r="B1182" s="28"/>
      <c r="C1182" s="29"/>
      <c r="D1182" s="29" t="str">
        <f>IFERROR(VLOOKUP(C1182,'تكويد صنف'!$A$5:B1679,2,FALSE),"")</f>
        <v/>
      </c>
      <c r="E1182" s="30"/>
      <c r="F1182" s="31"/>
      <c r="G1182" s="30"/>
      <c r="AH1182" s="25" t="str">
        <f>IF(AND(NOT(ISERR(FIND('كارت صنف'!$H$1,D1182&amp;C1182))),E1182&gt;='كارت صنف'!$H$2,E1182&lt;='كارت صنف'!$H$3),COUNT($AH$2:AH1181)+1,"")</f>
        <v/>
      </c>
    </row>
    <row r="1183" spans="1:34" s="25" customFormat="1" x14ac:dyDescent="0.2">
      <c r="A1183" s="27"/>
      <c r="B1183" s="28"/>
      <c r="C1183" s="29"/>
      <c r="D1183" s="29" t="str">
        <f>IFERROR(VLOOKUP(C1183,'تكويد صنف'!$A$5:B1680,2,FALSE),"")</f>
        <v/>
      </c>
      <c r="E1183" s="30"/>
      <c r="F1183" s="31"/>
      <c r="G1183" s="30"/>
      <c r="AH1183" s="25" t="str">
        <f>IF(AND(NOT(ISERR(FIND('كارت صنف'!$H$1,D1183&amp;C1183))),E1183&gt;='كارت صنف'!$H$2,E1183&lt;='كارت صنف'!$H$3),COUNT($AH$2:AH1182)+1,"")</f>
        <v/>
      </c>
    </row>
    <row r="1184" spans="1:34" s="25" customFormat="1" x14ac:dyDescent="0.2">
      <c r="A1184" s="27"/>
      <c r="B1184" s="28"/>
      <c r="C1184" s="29"/>
      <c r="D1184" s="29" t="str">
        <f>IFERROR(VLOOKUP(C1184,'تكويد صنف'!$A$5:B1681,2,FALSE),"")</f>
        <v/>
      </c>
      <c r="E1184" s="30"/>
      <c r="F1184" s="31"/>
      <c r="G1184" s="30"/>
      <c r="AH1184" s="25" t="str">
        <f>IF(AND(NOT(ISERR(FIND('كارت صنف'!$H$1,D1184&amp;C1184))),E1184&gt;='كارت صنف'!$H$2,E1184&lt;='كارت صنف'!$H$3),COUNT($AH$2:AH1183)+1,"")</f>
        <v/>
      </c>
    </row>
    <row r="1185" spans="1:34" s="25" customFormat="1" x14ac:dyDescent="0.2">
      <c r="A1185" s="27"/>
      <c r="B1185" s="28"/>
      <c r="C1185" s="29"/>
      <c r="D1185" s="29" t="str">
        <f>IFERROR(VLOOKUP(C1185,'تكويد صنف'!$A$5:B1682,2,FALSE),"")</f>
        <v/>
      </c>
      <c r="E1185" s="30"/>
      <c r="F1185" s="31"/>
      <c r="G1185" s="30"/>
      <c r="AH1185" s="25" t="str">
        <f>IF(AND(NOT(ISERR(FIND('كارت صنف'!$H$1,D1185&amp;C1185))),E1185&gt;='كارت صنف'!$H$2,E1185&lt;='كارت صنف'!$H$3),COUNT($AH$2:AH1184)+1,"")</f>
        <v/>
      </c>
    </row>
    <row r="1186" spans="1:34" s="25" customFormat="1" x14ac:dyDescent="0.2">
      <c r="A1186" s="27"/>
      <c r="B1186" s="28"/>
      <c r="C1186" s="29"/>
      <c r="D1186" s="29" t="str">
        <f>IFERROR(VLOOKUP(C1186,'تكويد صنف'!$A$5:B1683,2,FALSE),"")</f>
        <v/>
      </c>
      <c r="E1186" s="30"/>
      <c r="F1186" s="31"/>
      <c r="G1186" s="30"/>
      <c r="AH1186" s="25" t="str">
        <f>IF(AND(NOT(ISERR(FIND('كارت صنف'!$H$1,D1186&amp;C1186))),E1186&gt;='كارت صنف'!$H$2,E1186&lt;='كارت صنف'!$H$3),COUNT($AH$2:AH1185)+1,"")</f>
        <v/>
      </c>
    </row>
    <row r="1187" spans="1:34" s="25" customFormat="1" x14ac:dyDescent="0.2">
      <c r="A1187" s="27"/>
      <c r="B1187" s="28"/>
      <c r="C1187" s="29"/>
      <c r="D1187" s="29" t="str">
        <f>IFERROR(VLOOKUP(C1187,'تكويد صنف'!$A$5:B1684,2,FALSE),"")</f>
        <v/>
      </c>
      <c r="E1187" s="30"/>
      <c r="F1187" s="31"/>
      <c r="G1187" s="30"/>
      <c r="AH1187" s="25" t="str">
        <f>IF(AND(NOT(ISERR(FIND('كارت صنف'!$H$1,D1187&amp;C1187))),E1187&gt;='كارت صنف'!$H$2,E1187&lt;='كارت صنف'!$H$3),COUNT($AH$2:AH1186)+1,"")</f>
        <v/>
      </c>
    </row>
    <row r="1188" spans="1:34" s="25" customFormat="1" x14ac:dyDescent="0.2">
      <c r="A1188" s="27"/>
      <c r="B1188" s="28"/>
      <c r="C1188" s="29"/>
      <c r="D1188" s="29" t="str">
        <f>IFERROR(VLOOKUP(C1188,'تكويد صنف'!$A$5:B1685,2,FALSE),"")</f>
        <v/>
      </c>
      <c r="E1188" s="30"/>
      <c r="F1188" s="31"/>
      <c r="G1188" s="30"/>
      <c r="AH1188" s="25" t="str">
        <f>IF(AND(NOT(ISERR(FIND('كارت صنف'!$H$1,D1188&amp;C1188))),E1188&gt;='كارت صنف'!$H$2,E1188&lt;='كارت صنف'!$H$3),COUNT($AH$2:AH1187)+1,"")</f>
        <v/>
      </c>
    </row>
    <row r="1189" spans="1:34" s="25" customFormat="1" x14ac:dyDescent="0.2">
      <c r="A1189" s="27"/>
      <c r="B1189" s="28"/>
      <c r="C1189" s="29"/>
      <c r="D1189" s="29" t="str">
        <f>IFERROR(VLOOKUP(C1189,'تكويد صنف'!$A$5:B1686,2,FALSE),"")</f>
        <v/>
      </c>
      <c r="E1189" s="30"/>
      <c r="F1189" s="31"/>
      <c r="G1189" s="30"/>
      <c r="AH1189" s="25" t="str">
        <f>IF(AND(NOT(ISERR(FIND('كارت صنف'!$H$1,D1189&amp;C1189))),E1189&gt;='كارت صنف'!$H$2,E1189&lt;='كارت صنف'!$H$3),COUNT($AH$2:AH1188)+1,"")</f>
        <v/>
      </c>
    </row>
    <row r="1190" spans="1:34" s="25" customFormat="1" x14ac:dyDescent="0.2">
      <c r="A1190" s="27"/>
      <c r="B1190" s="28"/>
      <c r="C1190" s="29"/>
      <c r="D1190" s="29" t="str">
        <f>IFERROR(VLOOKUP(C1190,'تكويد صنف'!$A$5:B1687,2,FALSE),"")</f>
        <v/>
      </c>
      <c r="E1190" s="30"/>
      <c r="F1190" s="31"/>
      <c r="G1190" s="30"/>
      <c r="AH1190" s="25" t="str">
        <f>IF(AND(NOT(ISERR(FIND('كارت صنف'!$H$1,D1190&amp;C1190))),E1190&gt;='كارت صنف'!$H$2,E1190&lt;='كارت صنف'!$H$3),COUNT($AH$2:AH1189)+1,"")</f>
        <v/>
      </c>
    </row>
    <row r="1191" spans="1:34" s="25" customFormat="1" x14ac:dyDescent="0.2">
      <c r="A1191" s="27"/>
      <c r="B1191" s="28"/>
      <c r="C1191" s="29"/>
      <c r="D1191" s="29" t="str">
        <f>IFERROR(VLOOKUP(C1191,'تكويد صنف'!$A$5:B1688,2,FALSE),"")</f>
        <v/>
      </c>
      <c r="E1191" s="30"/>
      <c r="F1191" s="31"/>
      <c r="G1191" s="30"/>
      <c r="AH1191" s="25" t="str">
        <f>IF(AND(NOT(ISERR(FIND('كارت صنف'!$H$1,D1191&amp;C1191))),E1191&gt;='كارت صنف'!$H$2,E1191&lt;='كارت صنف'!$H$3),COUNT($AH$2:AH1190)+1,"")</f>
        <v/>
      </c>
    </row>
    <row r="1192" spans="1:34" s="25" customFormat="1" x14ac:dyDescent="0.2">
      <c r="A1192" s="27"/>
      <c r="B1192" s="28"/>
      <c r="C1192" s="29"/>
      <c r="D1192" s="29" t="str">
        <f>IFERROR(VLOOKUP(C1192,'تكويد صنف'!$A$5:B1689,2,FALSE),"")</f>
        <v/>
      </c>
      <c r="E1192" s="30"/>
      <c r="F1192" s="31"/>
      <c r="G1192" s="30"/>
      <c r="AH1192" s="25" t="str">
        <f>IF(AND(NOT(ISERR(FIND('كارت صنف'!$H$1,D1192&amp;C1192))),E1192&gt;='كارت صنف'!$H$2,E1192&lt;='كارت صنف'!$H$3),COUNT($AH$2:AH1191)+1,"")</f>
        <v/>
      </c>
    </row>
    <row r="1193" spans="1:34" s="25" customFormat="1" x14ac:dyDescent="0.2">
      <c r="A1193" s="27"/>
      <c r="B1193" s="28"/>
      <c r="C1193" s="29"/>
      <c r="D1193" s="29" t="str">
        <f>IFERROR(VLOOKUP(C1193,'تكويد صنف'!$A$5:B1690,2,FALSE),"")</f>
        <v/>
      </c>
      <c r="E1193" s="30"/>
      <c r="F1193" s="31"/>
      <c r="G1193" s="30"/>
      <c r="AH1193" s="25" t="str">
        <f>IF(AND(NOT(ISERR(FIND('كارت صنف'!$H$1,D1193&amp;C1193))),E1193&gt;='كارت صنف'!$H$2,E1193&lt;='كارت صنف'!$H$3),COUNT($AH$2:AH1192)+1,"")</f>
        <v/>
      </c>
    </row>
    <row r="1194" spans="1:34" s="25" customFormat="1" x14ac:dyDescent="0.2">
      <c r="A1194" s="27"/>
      <c r="B1194" s="28"/>
      <c r="C1194" s="29"/>
      <c r="D1194" s="29" t="str">
        <f>IFERROR(VLOOKUP(C1194,'تكويد صنف'!$A$5:B1691,2,FALSE),"")</f>
        <v/>
      </c>
      <c r="E1194" s="30"/>
      <c r="F1194" s="31"/>
      <c r="G1194" s="30"/>
      <c r="AH1194" s="25" t="str">
        <f>IF(AND(NOT(ISERR(FIND('كارت صنف'!$H$1,D1194&amp;C1194))),E1194&gt;='كارت صنف'!$H$2,E1194&lt;='كارت صنف'!$H$3),COUNT($AH$2:AH1193)+1,"")</f>
        <v/>
      </c>
    </row>
    <row r="1195" spans="1:34" s="25" customFormat="1" x14ac:dyDescent="0.2">
      <c r="A1195" s="27"/>
      <c r="B1195" s="28"/>
      <c r="C1195" s="29"/>
      <c r="D1195" s="29" t="str">
        <f>IFERROR(VLOOKUP(C1195,'تكويد صنف'!$A$5:B1692,2,FALSE),"")</f>
        <v/>
      </c>
      <c r="E1195" s="30"/>
      <c r="F1195" s="31"/>
      <c r="G1195" s="30"/>
      <c r="AH1195" s="25" t="str">
        <f>IF(AND(NOT(ISERR(FIND('كارت صنف'!$H$1,D1195&amp;C1195))),E1195&gt;='كارت صنف'!$H$2,E1195&lt;='كارت صنف'!$H$3),COUNT($AH$2:AH1194)+1,"")</f>
        <v/>
      </c>
    </row>
    <row r="1196" spans="1:34" s="25" customFormat="1" x14ac:dyDescent="0.2">
      <c r="A1196" s="27"/>
      <c r="B1196" s="28"/>
      <c r="C1196" s="29"/>
      <c r="D1196" s="29" t="str">
        <f>IFERROR(VLOOKUP(C1196,'تكويد صنف'!$A$5:B1693,2,FALSE),"")</f>
        <v/>
      </c>
      <c r="E1196" s="30"/>
      <c r="F1196" s="31"/>
      <c r="G1196" s="30"/>
      <c r="AH1196" s="25" t="str">
        <f>IF(AND(NOT(ISERR(FIND('كارت صنف'!$H$1,D1196&amp;C1196))),E1196&gt;='كارت صنف'!$H$2,E1196&lt;='كارت صنف'!$H$3),COUNT($AH$2:AH1195)+1,"")</f>
        <v/>
      </c>
    </row>
    <row r="1197" spans="1:34" s="25" customFormat="1" x14ac:dyDescent="0.2">
      <c r="A1197" s="27"/>
      <c r="B1197" s="28"/>
      <c r="C1197" s="29"/>
      <c r="D1197" s="29" t="str">
        <f>IFERROR(VLOOKUP(C1197,'تكويد صنف'!$A$5:B1694,2,FALSE),"")</f>
        <v/>
      </c>
      <c r="E1197" s="30"/>
      <c r="F1197" s="31"/>
      <c r="G1197" s="30"/>
      <c r="AH1197" s="25" t="str">
        <f>IF(AND(NOT(ISERR(FIND('كارت صنف'!$H$1,D1197&amp;C1197))),E1197&gt;='كارت صنف'!$H$2,E1197&lt;='كارت صنف'!$H$3),COUNT($AH$2:AH1196)+1,"")</f>
        <v/>
      </c>
    </row>
    <row r="1198" spans="1:34" s="25" customFormat="1" x14ac:dyDescent="0.2">
      <c r="A1198" s="27"/>
      <c r="B1198" s="28"/>
      <c r="C1198" s="29"/>
      <c r="D1198" s="29" t="str">
        <f>IFERROR(VLOOKUP(C1198,'تكويد صنف'!$A$5:B1695,2,FALSE),"")</f>
        <v/>
      </c>
      <c r="E1198" s="30"/>
      <c r="F1198" s="31"/>
      <c r="G1198" s="30"/>
      <c r="AH1198" s="25" t="str">
        <f>IF(AND(NOT(ISERR(FIND('كارت صنف'!$H$1,D1198&amp;C1198))),E1198&gt;='كارت صنف'!$H$2,E1198&lt;='كارت صنف'!$H$3),COUNT($AH$2:AH1197)+1,"")</f>
        <v/>
      </c>
    </row>
    <row r="1199" spans="1:34" s="25" customFormat="1" x14ac:dyDescent="0.2">
      <c r="A1199" s="27"/>
      <c r="B1199" s="28"/>
      <c r="C1199" s="29"/>
      <c r="D1199" s="29" t="str">
        <f>IFERROR(VLOOKUP(C1199,'تكويد صنف'!$A$5:B1696,2,FALSE),"")</f>
        <v/>
      </c>
      <c r="E1199" s="30"/>
      <c r="F1199" s="31"/>
      <c r="G1199" s="30"/>
      <c r="AH1199" s="25" t="str">
        <f>IF(AND(NOT(ISERR(FIND('كارت صنف'!$H$1,D1199&amp;C1199))),E1199&gt;='كارت صنف'!$H$2,E1199&lt;='كارت صنف'!$H$3),COUNT($AH$2:AH1198)+1,"")</f>
        <v/>
      </c>
    </row>
    <row r="1200" spans="1:34" s="25" customFormat="1" x14ac:dyDescent="0.2">
      <c r="A1200" s="27"/>
      <c r="B1200" s="28"/>
      <c r="C1200" s="29"/>
      <c r="D1200" s="29" t="str">
        <f>IFERROR(VLOOKUP(C1200,'تكويد صنف'!$A$5:B1697,2,FALSE),"")</f>
        <v/>
      </c>
      <c r="E1200" s="30"/>
      <c r="F1200" s="31"/>
      <c r="G1200" s="30"/>
      <c r="AH1200" s="25" t="str">
        <f>IF(AND(NOT(ISERR(FIND('كارت صنف'!$H$1,D1200&amp;C1200))),E1200&gt;='كارت صنف'!$H$2,E1200&lt;='كارت صنف'!$H$3),COUNT($AH$2:AH1199)+1,"")</f>
        <v/>
      </c>
    </row>
    <row r="1201" spans="1:34" s="25" customFormat="1" x14ac:dyDescent="0.2">
      <c r="A1201" s="27"/>
      <c r="B1201" s="28"/>
      <c r="C1201" s="29"/>
      <c r="D1201" s="29" t="str">
        <f>IFERROR(VLOOKUP(C1201,'تكويد صنف'!$A$5:B1698,2,FALSE),"")</f>
        <v/>
      </c>
      <c r="E1201" s="30"/>
      <c r="F1201" s="31"/>
      <c r="G1201" s="30"/>
      <c r="AH1201" s="25" t="str">
        <f>IF(AND(NOT(ISERR(FIND('كارت صنف'!$H$1,D1201&amp;C1201))),E1201&gt;='كارت صنف'!$H$2,E1201&lt;='كارت صنف'!$H$3),COUNT($AH$2:AH1200)+1,"")</f>
        <v/>
      </c>
    </row>
    <row r="1202" spans="1:34" s="25" customFormat="1" x14ac:dyDescent="0.2">
      <c r="A1202" s="27"/>
      <c r="B1202" s="28"/>
      <c r="C1202" s="29"/>
      <c r="D1202" s="29" t="str">
        <f>IFERROR(VLOOKUP(C1202,'تكويد صنف'!$A$5:B1699,2,FALSE),"")</f>
        <v/>
      </c>
      <c r="E1202" s="30"/>
      <c r="F1202" s="31"/>
      <c r="G1202" s="30"/>
      <c r="AH1202" s="25" t="str">
        <f>IF(AND(NOT(ISERR(FIND('كارت صنف'!$H$1,D1202&amp;C1202))),E1202&gt;='كارت صنف'!$H$2,E1202&lt;='كارت صنف'!$H$3),COUNT($AH$2:AH1201)+1,"")</f>
        <v/>
      </c>
    </row>
    <row r="1203" spans="1:34" s="25" customFormat="1" x14ac:dyDescent="0.2">
      <c r="A1203" s="27"/>
      <c r="B1203" s="28"/>
      <c r="C1203" s="29"/>
      <c r="D1203" s="29" t="str">
        <f>IFERROR(VLOOKUP(C1203,'تكويد صنف'!$A$5:B1700,2,FALSE),"")</f>
        <v/>
      </c>
      <c r="E1203" s="30"/>
      <c r="F1203" s="31"/>
      <c r="G1203" s="30"/>
      <c r="AH1203" s="25" t="str">
        <f>IF(AND(NOT(ISERR(FIND('كارت صنف'!$H$1,D1203&amp;C1203))),E1203&gt;='كارت صنف'!$H$2,E1203&lt;='كارت صنف'!$H$3),COUNT($AH$2:AH1202)+1,"")</f>
        <v/>
      </c>
    </row>
    <row r="1204" spans="1:34" s="25" customFormat="1" x14ac:dyDescent="0.2">
      <c r="A1204" s="27"/>
      <c r="B1204" s="28"/>
      <c r="C1204" s="29"/>
      <c r="D1204" s="29" t="str">
        <f>IFERROR(VLOOKUP(C1204,'تكويد صنف'!$A$5:B1701,2,FALSE),"")</f>
        <v/>
      </c>
      <c r="E1204" s="30"/>
      <c r="F1204" s="31"/>
      <c r="G1204" s="30"/>
      <c r="AH1204" s="25" t="str">
        <f>IF(AND(NOT(ISERR(FIND('كارت صنف'!$H$1,D1204&amp;C1204))),E1204&gt;='كارت صنف'!$H$2,E1204&lt;='كارت صنف'!$H$3),COUNT($AH$2:AH1203)+1,"")</f>
        <v/>
      </c>
    </row>
    <row r="1205" spans="1:34" s="25" customFormat="1" x14ac:dyDescent="0.2">
      <c r="A1205" s="27"/>
      <c r="B1205" s="28"/>
      <c r="C1205" s="29"/>
      <c r="D1205" s="29" t="str">
        <f>IFERROR(VLOOKUP(C1205,'تكويد صنف'!$A$5:B1702,2,FALSE),"")</f>
        <v/>
      </c>
      <c r="E1205" s="30"/>
      <c r="F1205" s="31"/>
      <c r="G1205" s="30"/>
      <c r="AH1205" s="25" t="str">
        <f>IF(AND(NOT(ISERR(FIND('كارت صنف'!$H$1,D1205&amp;C1205))),E1205&gt;='كارت صنف'!$H$2,E1205&lt;='كارت صنف'!$H$3),COUNT($AH$2:AH1204)+1,"")</f>
        <v/>
      </c>
    </row>
    <row r="1206" spans="1:34" s="25" customFormat="1" x14ac:dyDescent="0.2">
      <c r="A1206" s="27"/>
      <c r="B1206" s="28"/>
      <c r="C1206" s="29"/>
      <c r="D1206" s="29" t="str">
        <f>IFERROR(VLOOKUP(C1206,'تكويد صنف'!$A$5:B1703,2,FALSE),"")</f>
        <v/>
      </c>
      <c r="E1206" s="30"/>
      <c r="F1206" s="31"/>
      <c r="G1206" s="30"/>
      <c r="AH1206" s="25" t="str">
        <f>IF(AND(NOT(ISERR(FIND('كارت صنف'!$H$1,D1206&amp;C1206))),E1206&gt;='كارت صنف'!$H$2,E1206&lt;='كارت صنف'!$H$3),COUNT($AH$2:AH1205)+1,"")</f>
        <v/>
      </c>
    </row>
    <row r="1207" spans="1:34" s="25" customFormat="1" x14ac:dyDescent="0.2">
      <c r="A1207" s="27"/>
      <c r="B1207" s="28"/>
      <c r="C1207" s="29"/>
      <c r="D1207" s="29" t="str">
        <f>IFERROR(VLOOKUP(C1207,'تكويد صنف'!$A$5:B1704,2,FALSE),"")</f>
        <v/>
      </c>
      <c r="E1207" s="30"/>
      <c r="F1207" s="31"/>
      <c r="G1207" s="30"/>
      <c r="AH1207" s="25" t="str">
        <f>IF(AND(NOT(ISERR(FIND('كارت صنف'!$H$1,D1207&amp;C1207))),E1207&gt;='كارت صنف'!$H$2,E1207&lt;='كارت صنف'!$H$3),COUNT($AH$2:AH1206)+1,"")</f>
        <v/>
      </c>
    </row>
    <row r="1208" spans="1:34" s="25" customFormat="1" x14ac:dyDescent="0.2">
      <c r="A1208" s="27"/>
      <c r="B1208" s="28"/>
      <c r="C1208" s="29"/>
      <c r="D1208" s="29" t="str">
        <f>IFERROR(VLOOKUP(C1208,'تكويد صنف'!$A$5:B1705,2,FALSE),"")</f>
        <v/>
      </c>
      <c r="E1208" s="30"/>
      <c r="F1208" s="31"/>
      <c r="G1208" s="30"/>
      <c r="AH1208" s="25" t="str">
        <f>IF(AND(NOT(ISERR(FIND('كارت صنف'!$H$1,D1208&amp;C1208))),E1208&gt;='كارت صنف'!$H$2,E1208&lt;='كارت صنف'!$H$3),COUNT($AH$2:AH1207)+1,"")</f>
        <v/>
      </c>
    </row>
    <row r="1209" spans="1:34" s="25" customFormat="1" x14ac:dyDescent="0.2">
      <c r="A1209" s="27"/>
      <c r="B1209" s="28"/>
      <c r="C1209" s="29"/>
      <c r="D1209" s="29" t="str">
        <f>IFERROR(VLOOKUP(C1209,'تكويد صنف'!$A$5:B1706,2,FALSE),"")</f>
        <v/>
      </c>
      <c r="E1209" s="30"/>
      <c r="F1209" s="31"/>
      <c r="G1209" s="30"/>
      <c r="AH1209" s="25" t="str">
        <f>IF(AND(NOT(ISERR(FIND('كارت صنف'!$H$1,D1209&amp;C1209))),E1209&gt;='كارت صنف'!$H$2,E1209&lt;='كارت صنف'!$H$3),COUNT($AH$2:AH1208)+1,"")</f>
        <v/>
      </c>
    </row>
    <row r="1210" spans="1:34" s="25" customFormat="1" x14ac:dyDescent="0.2">
      <c r="A1210" s="27"/>
      <c r="B1210" s="28"/>
      <c r="C1210" s="29"/>
      <c r="D1210" s="29" t="str">
        <f>IFERROR(VLOOKUP(C1210,'تكويد صنف'!$A$5:B1707,2,FALSE),"")</f>
        <v/>
      </c>
      <c r="E1210" s="30"/>
      <c r="F1210" s="31"/>
      <c r="G1210" s="30"/>
      <c r="AH1210" s="25" t="str">
        <f>IF(AND(NOT(ISERR(FIND('كارت صنف'!$H$1,D1210&amp;C1210))),E1210&gt;='كارت صنف'!$H$2,E1210&lt;='كارت صنف'!$H$3),COUNT($AH$2:AH1209)+1,"")</f>
        <v/>
      </c>
    </row>
    <row r="1211" spans="1:34" s="25" customFormat="1" x14ac:dyDescent="0.2">
      <c r="A1211" s="27"/>
      <c r="B1211" s="28"/>
      <c r="C1211" s="29"/>
      <c r="D1211" s="29" t="str">
        <f>IFERROR(VLOOKUP(C1211,'تكويد صنف'!$A$5:B1708,2,FALSE),"")</f>
        <v/>
      </c>
      <c r="E1211" s="30"/>
      <c r="F1211" s="31"/>
      <c r="G1211" s="30"/>
      <c r="AH1211" s="25" t="str">
        <f>IF(AND(NOT(ISERR(FIND('كارت صنف'!$H$1,D1211&amp;C1211))),E1211&gt;='كارت صنف'!$H$2,E1211&lt;='كارت صنف'!$H$3),COUNT($AH$2:AH1210)+1,"")</f>
        <v/>
      </c>
    </row>
    <row r="1212" spans="1:34" s="25" customFormat="1" x14ac:dyDescent="0.2">
      <c r="A1212" s="27"/>
      <c r="B1212" s="28"/>
      <c r="C1212" s="29"/>
      <c r="D1212" s="29" t="str">
        <f>IFERROR(VLOOKUP(C1212,'تكويد صنف'!$A$5:B1709,2,FALSE),"")</f>
        <v/>
      </c>
      <c r="E1212" s="30"/>
      <c r="F1212" s="31"/>
      <c r="G1212" s="30"/>
      <c r="AH1212" s="25" t="str">
        <f>IF(AND(NOT(ISERR(FIND('كارت صنف'!$H$1,D1212&amp;C1212))),E1212&gt;='كارت صنف'!$H$2,E1212&lt;='كارت صنف'!$H$3),COUNT($AH$2:AH1211)+1,"")</f>
        <v/>
      </c>
    </row>
    <row r="1213" spans="1:34" s="25" customFormat="1" x14ac:dyDescent="0.2">
      <c r="A1213" s="27"/>
      <c r="B1213" s="28"/>
      <c r="C1213" s="29"/>
      <c r="D1213" s="29" t="str">
        <f>IFERROR(VLOOKUP(C1213,'تكويد صنف'!$A$5:B1710,2,FALSE),"")</f>
        <v/>
      </c>
      <c r="E1213" s="30"/>
      <c r="F1213" s="31"/>
      <c r="G1213" s="30"/>
      <c r="AH1213" s="25" t="str">
        <f>IF(AND(NOT(ISERR(FIND('كارت صنف'!$H$1,D1213&amp;C1213))),E1213&gt;='كارت صنف'!$H$2,E1213&lt;='كارت صنف'!$H$3),COUNT($AH$2:AH1212)+1,"")</f>
        <v/>
      </c>
    </row>
    <row r="1214" spans="1:34" s="25" customFormat="1" x14ac:dyDescent="0.2">
      <c r="A1214" s="27"/>
      <c r="B1214" s="28"/>
      <c r="C1214" s="29"/>
      <c r="D1214" s="29" t="str">
        <f>IFERROR(VLOOKUP(C1214,'تكويد صنف'!$A$5:B1711,2,FALSE),"")</f>
        <v/>
      </c>
      <c r="E1214" s="30"/>
      <c r="F1214" s="31"/>
      <c r="G1214" s="30"/>
      <c r="AH1214" s="25" t="str">
        <f>IF(AND(NOT(ISERR(FIND('كارت صنف'!$H$1,D1214&amp;C1214))),E1214&gt;='كارت صنف'!$H$2,E1214&lt;='كارت صنف'!$H$3),COUNT($AH$2:AH1213)+1,"")</f>
        <v/>
      </c>
    </row>
    <row r="1215" spans="1:34" s="25" customFormat="1" x14ac:dyDescent="0.2">
      <c r="A1215" s="27"/>
      <c r="B1215" s="28"/>
      <c r="C1215" s="29"/>
      <c r="D1215" s="29" t="str">
        <f>IFERROR(VLOOKUP(C1215,'تكويد صنف'!$A$5:B1712,2,FALSE),"")</f>
        <v/>
      </c>
      <c r="E1215" s="30"/>
      <c r="F1215" s="31"/>
      <c r="G1215" s="30"/>
      <c r="AH1215" s="25" t="str">
        <f>IF(AND(NOT(ISERR(FIND('كارت صنف'!$H$1,D1215&amp;C1215))),E1215&gt;='كارت صنف'!$H$2,E1215&lt;='كارت صنف'!$H$3),COUNT($AH$2:AH1214)+1,"")</f>
        <v/>
      </c>
    </row>
    <row r="1216" spans="1:34" s="25" customFormat="1" x14ac:dyDescent="0.2">
      <c r="A1216" s="27"/>
      <c r="B1216" s="28"/>
      <c r="C1216" s="29"/>
      <c r="D1216" s="29" t="str">
        <f>IFERROR(VLOOKUP(C1216,'تكويد صنف'!$A$5:B1713,2,FALSE),"")</f>
        <v/>
      </c>
      <c r="E1216" s="30"/>
      <c r="F1216" s="31"/>
      <c r="G1216" s="30"/>
      <c r="AH1216" s="25" t="str">
        <f>IF(AND(NOT(ISERR(FIND('كارت صنف'!$H$1,D1216&amp;C1216))),E1216&gt;='كارت صنف'!$H$2,E1216&lt;='كارت صنف'!$H$3),COUNT($AH$2:AH1215)+1,"")</f>
        <v/>
      </c>
    </row>
    <row r="1217" spans="1:34" s="25" customFormat="1" x14ac:dyDescent="0.2">
      <c r="A1217" s="27"/>
      <c r="B1217" s="28"/>
      <c r="C1217" s="29"/>
      <c r="D1217" s="29" t="str">
        <f>IFERROR(VLOOKUP(C1217,'تكويد صنف'!$A$5:B1714,2,FALSE),"")</f>
        <v/>
      </c>
      <c r="E1217" s="30"/>
      <c r="F1217" s="31"/>
      <c r="G1217" s="30"/>
      <c r="AH1217" s="25" t="str">
        <f>IF(AND(NOT(ISERR(FIND('كارت صنف'!$H$1,D1217&amp;C1217))),E1217&gt;='كارت صنف'!$H$2,E1217&lt;='كارت صنف'!$H$3),COUNT($AH$2:AH1216)+1,"")</f>
        <v/>
      </c>
    </row>
    <row r="1218" spans="1:34" s="25" customFormat="1" x14ac:dyDescent="0.2">
      <c r="A1218" s="27"/>
      <c r="B1218" s="28"/>
      <c r="C1218" s="29"/>
      <c r="D1218" s="29" t="str">
        <f>IFERROR(VLOOKUP(C1218,'تكويد صنف'!$A$5:B1715,2,FALSE),"")</f>
        <v/>
      </c>
      <c r="E1218" s="30"/>
      <c r="F1218" s="31"/>
      <c r="G1218" s="30"/>
      <c r="AH1218" s="25" t="str">
        <f>IF(AND(NOT(ISERR(FIND('كارت صنف'!$H$1,D1218&amp;C1218))),E1218&gt;='كارت صنف'!$H$2,E1218&lt;='كارت صنف'!$H$3),COUNT($AH$2:AH1217)+1,"")</f>
        <v/>
      </c>
    </row>
    <row r="1219" spans="1:34" s="25" customFormat="1" x14ac:dyDescent="0.2">
      <c r="A1219" s="27"/>
      <c r="B1219" s="28"/>
      <c r="C1219" s="29"/>
      <c r="D1219" s="29" t="str">
        <f>IFERROR(VLOOKUP(C1219,'تكويد صنف'!$A$5:B1716,2,FALSE),"")</f>
        <v/>
      </c>
      <c r="E1219" s="30"/>
      <c r="F1219" s="31"/>
      <c r="G1219" s="30"/>
      <c r="AH1219" s="25" t="str">
        <f>IF(AND(NOT(ISERR(FIND('كارت صنف'!$H$1,D1219&amp;C1219))),E1219&gt;='كارت صنف'!$H$2,E1219&lt;='كارت صنف'!$H$3),COUNT($AH$2:AH1218)+1,"")</f>
        <v/>
      </c>
    </row>
    <row r="1220" spans="1:34" s="25" customFormat="1" x14ac:dyDescent="0.2">
      <c r="A1220" s="27"/>
      <c r="B1220" s="28"/>
      <c r="C1220" s="29"/>
      <c r="D1220" s="29" t="str">
        <f>IFERROR(VLOOKUP(C1220,'تكويد صنف'!$A$5:B1717,2,FALSE),"")</f>
        <v/>
      </c>
      <c r="E1220" s="30"/>
      <c r="F1220" s="31"/>
      <c r="G1220" s="30"/>
      <c r="AH1220" s="25" t="str">
        <f>IF(AND(NOT(ISERR(FIND('كارت صنف'!$H$1,D1220&amp;C1220))),E1220&gt;='كارت صنف'!$H$2,E1220&lt;='كارت صنف'!$H$3),COUNT($AH$2:AH1219)+1,"")</f>
        <v/>
      </c>
    </row>
    <row r="1221" spans="1:34" s="25" customFormat="1" x14ac:dyDescent="0.2">
      <c r="A1221" s="27"/>
      <c r="B1221" s="28"/>
      <c r="C1221" s="29"/>
      <c r="D1221" s="29" t="str">
        <f>IFERROR(VLOOKUP(C1221,'تكويد صنف'!$A$5:B1718,2,FALSE),"")</f>
        <v/>
      </c>
      <c r="E1221" s="30"/>
      <c r="F1221" s="31"/>
      <c r="G1221" s="30"/>
      <c r="AH1221" s="25" t="str">
        <f>IF(AND(NOT(ISERR(FIND('كارت صنف'!$H$1,D1221&amp;C1221))),E1221&gt;='كارت صنف'!$H$2,E1221&lt;='كارت صنف'!$H$3),COUNT($AH$2:AH1220)+1,"")</f>
        <v/>
      </c>
    </row>
    <row r="1222" spans="1:34" s="25" customFormat="1" x14ac:dyDescent="0.2">
      <c r="A1222" s="27"/>
      <c r="B1222" s="28"/>
      <c r="C1222" s="29"/>
      <c r="D1222" s="29" t="str">
        <f>IFERROR(VLOOKUP(C1222,'تكويد صنف'!$A$5:B1719,2,FALSE),"")</f>
        <v/>
      </c>
      <c r="E1222" s="30"/>
      <c r="F1222" s="31"/>
      <c r="G1222" s="30"/>
      <c r="AH1222" s="25" t="str">
        <f>IF(AND(NOT(ISERR(FIND('كارت صنف'!$H$1,D1222&amp;C1222))),E1222&gt;='كارت صنف'!$H$2,E1222&lt;='كارت صنف'!$H$3),COUNT($AH$2:AH1221)+1,"")</f>
        <v/>
      </c>
    </row>
    <row r="1223" spans="1:34" s="25" customFormat="1" x14ac:dyDescent="0.2">
      <c r="A1223" s="27"/>
      <c r="B1223" s="28"/>
      <c r="C1223" s="29"/>
      <c r="D1223" s="29" t="str">
        <f>IFERROR(VLOOKUP(C1223,'تكويد صنف'!$A$5:B1720,2,FALSE),"")</f>
        <v/>
      </c>
      <c r="E1223" s="30"/>
      <c r="F1223" s="31"/>
      <c r="G1223" s="30"/>
      <c r="AH1223" s="25" t="str">
        <f>IF(AND(NOT(ISERR(FIND('كارت صنف'!$H$1,D1223&amp;C1223))),E1223&gt;='كارت صنف'!$H$2,E1223&lt;='كارت صنف'!$H$3),COUNT($AH$2:AH1222)+1,"")</f>
        <v/>
      </c>
    </row>
    <row r="1224" spans="1:34" s="25" customFormat="1" x14ac:dyDescent="0.2">
      <c r="A1224" s="27"/>
      <c r="B1224" s="28"/>
      <c r="C1224" s="29"/>
      <c r="D1224" s="29" t="str">
        <f>IFERROR(VLOOKUP(C1224,'تكويد صنف'!$A$5:B1721,2,FALSE),"")</f>
        <v/>
      </c>
      <c r="E1224" s="30"/>
      <c r="F1224" s="31"/>
      <c r="G1224" s="30"/>
      <c r="AH1224" s="25" t="str">
        <f>IF(AND(NOT(ISERR(FIND('كارت صنف'!$H$1,D1224&amp;C1224))),E1224&gt;='كارت صنف'!$H$2,E1224&lt;='كارت صنف'!$H$3),COUNT($AH$2:AH1223)+1,"")</f>
        <v/>
      </c>
    </row>
    <row r="1225" spans="1:34" s="25" customFormat="1" x14ac:dyDescent="0.2">
      <c r="A1225" s="27"/>
      <c r="B1225" s="28"/>
      <c r="C1225" s="29"/>
      <c r="D1225" s="29" t="str">
        <f>IFERROR(VLOOKUP(C1225,'تكويد صنف'!$A$5:B1722,2,FALSE),"")</f>
        <v/>
      </c>
      <c r="E1225" s="30"/>
      <c r="F1225" s="31"/>
      <c r="G1225" s="30"/>
      <c r="AH1225" s="25" t="str">
        <f>IF(AND(NOT(ISERR(FIND('كارت صنف'!$H$1,D1225&amp;C1225))),E1225&gt;='كارت صنف'!$H$2,E1225&lt;='كارت صنف'!$H$3),COUNT($AH$2:AH1224)+1,"")</f>
        <v/>
      </c>
    </row>
    <row r="1226" spans="1:34" s="25" customFormat="1" x14ac:dyDescent="0.2">
      <c r="A1226" s="27"/>
      <c r="B1226" s="28"/>
      <c r="C1226" s="29"/>
      <c r="D1226" s="29" t="str">
        <f>IFERROR(VLOOKUP(C1226,'تكويد صنف'!$A$5:B1723,2,FALSE),"")</f>
        <v/>
      </c>
      <c r="E1226" s="30"/>
      <c r="F1226" s="31"/>
      <c r="G1226" s="30"/>
      <c r="AH1226" s="25" t="str">
        <f>IF(AND(NOT(ISERR(FIND('كارت صنف'!$H$1,D1226&amp;C1226))),E1226&gt;='كارت صنف'!$H$2,E1226&lt;='كارت صنف'!$H$3),COUNT($AH$2:AH1225)+1,"")</f>
        <v/>
      </c>
    </row>
    <row r="1227" spans="1:34" s="25" customFormat="1" x14ac:dyDescent="0.2">
      <c r="A1227" s="27"/>
      <c r="B1227" s="28"/>
      <c r="C1227" s="29"/>
      <c r="D1227" s="29" t="str">
        <f>IFERROR(VLOOKUP(C1227,'تكويد صنف'!$A$5:B1724,2,FALSE),"")</f>
        <v/>
      </c>
      <c r="E1227" s="30"/>
      <c r="F1227" s="31"/>
      <c r="G1227" s="30"/>
      <c r="AH1227" s="25" t="str">
        <f>IF(AND(NOT(ISERR(FIND('كارت صنف'!$H$1,D1227&amp;C1227))),E1227&gt;='كارت صنف'!$H$2,E1227&lt;='كارت صنف'!$H$3),COUNT($AH$2:AH1226)+1,"")</f>
        <v/>
      </c>
    </row>
    <row r="1228" spans="1:34" s="25" customFormat="1" x14ac:dyDescent="0.2">
      <c r="A1228" s="27"/>
      <c r="B1228" s="28"/>
      <c r="C1228" s="29"/>
      <c r="D1228" s="29" t="str">
        <f>IFERROR(VLOOKUP(C1228,'تكويد صنف'!$A$5:B1725,2,FALSE),"")</f>
        <v/>
      </c>
      <c r="E1228" s="30"/>
      <c r="F1228" s="31"/>
      <c r="G1228" s="30"/>
      <c r="AH1228" s="25" t="str">
        <f>IF(AND(NOT(ISERR(FIND('كارت صنف'!$H$1,D1228&amp;C1228))),E1228&gt;='كارت صنف'!$H$2,E1228&lt;='كارت صنف'!$H$3),COUNT($AH$2:AH1227)+1,"")</f>
        <v/>
      </c>
    </row>
    <row r="1229" spans="1:34" s="25" customFormat="1" x14ac:dyDescent="0.2">
      <c r="A1229" s="27"/>
      <c r="B1229" s="28"/>
      <c r="C1229" s="29"/>
      <c r="D1229" s="29" t="str">
        <f>IFERROR(VLOOKUP(C1229,'تكويد صنف'!$A$5:B1726,2,FALSE),"")</f>
        <v/>
      </c>
      <c r="E1229" s="30"/>
      <c r="F1229" s="31"/>
      <c r="G1229" s="30"/>
      <c r="AH1229" s="25" t="str">
        <f>IF(AND(NOT(ISERR(FIND('كارت صنف'!$H$1,D1229&amp;C1229))),E1229&gt;='كارت صنف'!$H$2,E1229&lt;='كارت صنف'!$H$3),COUNT($AH$2:AH1228)+1,"")</f>
        <v/>
      </c>
    </row>
    <row r="1230" spans="1:34" s="25" customFormat="1" x14ac:dyDescent="0.2">
      <c r="A1230" s="27"/>
      <c r="B1230" s="28"/>
      <c r="C1230" s="29"/>
      <c r="D1230" s="29" t="str">
        <f>IFERROR(VLOOKUP(C1230,'تكويد صنف'!$A$5:B1727,2,FALSE),"")</f>
        <v/>
      </c>
      <c r="E1230" s="30"/>
      <c r="F1230" s="31"/>
      <c r="G1230" s="30"/>
      <c r="AH1230" s="25" t="str">
        <f>IF(AND(NOT(ISERR(FIND('كارت صنف'!$H$1,D1230&amp;C1230))),E1230&gt;='كارت صنف'!$H$2,E1230&lt;='كارت صنف'!$H$3),COUNT($AH$2:AH1229)+1,"")</f>
        <v/>
      </c>
    </row>
    <row r="1231" spans="1:34" s="25" customFormat="1" x14ac:dyDescent="0.2">
      <c r="A1231" s="27"/>
      <c r="B1231" s="28"/>
      <c r="C1231" s="29"/>
      <c r="D1231" s="29" t="str">
        <f>IFERROR(VLOOKUP(C1231,'تكويد صنف'!$A$5:B1728,2,FALSE),"")</f>
        <v/>
      </c>
      <c r="E1231" s="30"/>
      <c r="F1231" s="31"/>
      <c r="G1231" s="30"/>
      <c r="AH1231" s="25" t="str">
        <f>IF(AND(NOT(ISERR(FIND('كارت صنف'!$H$1,D1231&amp;C1231))),E1231&gt;='كارت صنف'!$H$2,E1231&lt;='كارت صنف'!$H$3),COUNT($AH$2:AH1230)+1,"")</f>
        <v/>
      </c>
    </row>
    <row r="1232" spans="1:34" s="25" customFormat="1" x14ac:dyDescent="0.2">
      <c r="A1232" s="27"/>
      <c r="B1232" s="28"/>
      <c r="C1232" s="29"/>
      <c r="D1232" s="29" t="str">
        <f>IFERROR(VLOOKUP(C1232,'تكويد صنف'!$A$5:B1729,2,FALSE),"")</f>
        <v/>
      </c>
      <c r="E1232" s="30"/>
      <c r="F1232" s="31"/>
      <c r="G1232" s="30"/>
      <c r="AH1232" s="25" t="str">
        <f>IF(AND(NOT(ISERR(FIND('كارت صنف'!$H$1,D1232&amp;C1232))),E1232&gt;='كارت صنف'!$H$2,E1232&lt;='كارت صنف'!$H$3),COUNT($AH$2:AH1231)+1,"")</f>
        <v/>
      </c>
    </row>
    <row r="1233" spans="1:34" s="25" customFormat="1" x14ac:dyDescent="0.2">
      <c r="A1233" s="27"/>
      <c r="B1233" s="28"/>
      <c r="C1233" s="29"/>
      <c r="D1233" s="29" t="str">
        <f>IFERROR(VLOOKUP(C1233,'تكويد صنف'!$A$5:B1730,2,FALSE),"")</f>
        <v/>
      </c>
      <c r="E1233" s="30"/>
      <c r="F1233" s="31"/>
      <c r="G1233" s="30"/>
      <c r="AH1233" s="25" t="str">
        <f>IF(AND(NOT(ISERR(FIND('كارت صنف'!$H$1,D1233&amp;C1233))),E1233&gt;='كارت صنف'!$H$2,E1233&lt;='كارت صنف'!$H$3),COUNT($AH$2:AH1232)+1,"")</f>
        <v/>
      </c>
    </row>
    <row r="1234" spans="1:34" s="25" customFormat="1" x14ac:dyDescent="0.2">
      <c r="A1234" s="27"/>
      <c r="B1234" s="28"/>
      <c r="C1234" s="29"/>
      <c r="D1234" s="29" t="str">
        <f>IFERROR(VLOOKUP(C1234,'تكويد صنف'!$A$5:B1731,2,FALSE),"")</f>
        <v/>
      </c>
      <c r="E1234" s="30"/>
      <c r="F1234" s="31"/>
      <c r="G1234" s="30"/>
      <c r="AH1234" s="25" t="str">
        <f>IF(AND(NOT(ISERR(FIND('كارت صنف'!$H$1,D1234&amp;C1234))),E1234&gt;='كارت صنف'!$H$2,E1234&lt;='كارت صنف'!$H$3),COUNT($AH$2:AH1233)+1,"")</f>
        <v/>
      </c>
    </row>
    <row r="1235" spans="1:34" s="25" customFormat="1" x14ac:dyDescent="0.2">
      <c r="A1235" s="27"/>
      <c r="B1235" s="28"/>
      <c r="C1235" s="29"/>
      <c r="D1235" s="29" t="str">
        <f>IFERROR(VLOOKUP(C1235,'تكويد صنف'!$A$5:B1732,2,FALSE),"")</f>
        <v/>
      </c>
      <c r="E1235" s="30"/>
      <c r="F1235" s="31"/>
      <c r="G1235" s="30"/>
      <c r="AH1235" s="25" t="str">
        <f>IF(AND(NOT(ISERR(FIND('كارت صنف'!$H$1,D1235&amp;C1235))),E1235&gt;='كارت صنف'!$H$2,E1235&lt;='كارت صنف'!$H$3),COUNT($AH$2:AH1234)+1,"")</f>
        <v/>
      </c>
    </row>
    <row r="1236" spans="1:34" s="25" customFormat="1" x14ac:dyDescent="0.2">
      <c r="A1236" s="27"/>
      <c r="B1236" s="28"/>
      <c r="C1236" s="29"/>
      <c r="D1236" s="29" t="str">
        <f>IFERROR(VLOOKUP(C1236,'تكويد صنف'!$A$5:B1733,2,FALSE),"")</f>
        <v/>
      </c>
      <c r="E1236" s="30"/>
      <c r="F1236" s="31"/>
      <c r="G1236" s="30"/>
      <c r="AH1236" s="25" t="str">
        <f>IF(AND(NOT(ISERR(FIND('كارت صنف'!$H$1,D1236&amp;C1236))),E1236&gt;='كارت صنف'!$H$2,E1236&lt;='كارت صنف'!$H$3),COUNT($AH$2:AH1235)+1,"")</f>
        <v/>
      </c>
    </row>
    <row r="1237" spans="1:34" s="25" customFormat="1" x14ac:dyDescent="0.2">
      <c r="A1237" s="27"/>
      <c r="B1237" s="28"/>
      <c r="C1237" s="29"/>
      <c r="D1237" s="29" t="str">
        <f>IFERROR(VLOOKUP(C1237,'تكويد صنف'!$A$5:B1734,2,FALSE),"")</f>
        <v/>
      </c>
      <c r="E1237" s="30"/>
      <c r="F1237" s="31"/>
      <c r="G1237" s="30"/>
      <c r="AH1237" s="25" t="str">
        <f>IF(AND(NOT(ISERR(FIND('كارت صنف'!$H$1,D1237&amp;C1237))),E1237&gt;='كارت صنف'!$H$2,E1237&lt;='كارت صنف'!$H$3),COUNT($AH$2:AH1236)+1,"")</f>
        <v/>
      </c>
    </row>
    <row r="1238" spans="1:34" s="25" customFormat="1" x14ac:dyDescent="0.2">
      <c r="A1238" s="27"/>
      <c r="B1238" s="28"/>
      <c r="C1238" s="29"/>
      <c r="D1238" s="29" t="str">
        <f>IFERROR(VLOOKUP(C1238,'تكويد صنف'!$A$5:B1735,2,FALSE),"")</f>
        <v/>
      </c>
      <c r="E1238" s="30"/>
      <c r="F1238" s="31"/>
      <c r="G1238" s="30"/>
      <c r="AH1238" s="25" t="str">
        <f>IF(AND(NOT(ISERR(FIND('كارت صنف'!$H$1,D1238&amp;C1238))),E1238&gt;='كارت صنف'!$H$2,E1238&lt;='كارت صنف'!$H$3),COUNT($AH$2:AH1237)+1,"")</f>
        <v/>
      </c>
    </row>
    <row r="1239" spans="1:34" s="25" customFormat="1" x14ac:dyDescent="0.2">
      <c r="A1239" s="27"/>
      <c r="B1239" s="28"/>
      <c r="C1239" s="29"/>
      <c r="D1239" s="29" t="str">
        <f>IFERROR(VLOOKUP(C1239,'تكويد صنف'!$A$5:B1736,2,FALSE),"")</f>
        <v/>
      </c>
      <c r="E1239" s="30"/>
      <c r="F1239" s="31"/>
      <c r="G1239" s="30"/>
      <c r="AH1239" s="25" t="str">
        <f>IF(AND(NOT(ISERR(FIND('كارت صنف'!$H$1,D1239&amp;C1239))),E1239&gt;='كارت صنف'!$H$2,E1239&lt;='كارت صنف'!$H$3),COUNT($AH$2:AH1238)+1,"")</f>
        <v/>
      </c>
    </row>
    <row r="1240" spans="1:34" s="25" customFormat="1" x14ac:dyDescent="0.2">
      <c r="A1240" s="27"/>
      <c r="B1240" s="28"/>
      <c r="C1240" s="29"/>
      <c r="D1240" s="29" t="str">
        <f>IFERROR(VLOOKUP(C1240,'تكويد صنف'!$A$5:B1737,2,FALSE),"")</f>
        <v/>
      </c>
      <c r="E1240" s="30"/>
      <c r="F1240" s="31"/>
      <c r="G1240" s="30"/>
      <c r="AH1240" s="25" t="str">
        <f>IF(AND(NOT(ISERR(FIND('كارت صنف'!$H$1,D1240&amp;C1240))),E1240&gt;='كارت صنف'!$H$2,E1240&lt;='كارت صنف'!$H$3),COUNT($AH$2:AH1239)+1,"")</f>
        <v/>
      </c>
    </row>
    <row r="1241" spans="1:34" s="25" customFormat="1" x14ac:dyDescent="0.2">
      <c r="A1241" s="27"/>
      <c r="B1241" s="28"/>
      <c r="C1241" s="29"/>
      <c r="D1241" s="29" t="str">
        <f>IFERROR(VLOOKUP(C1241,'تكويد صنف'!$A$5:B1738,2,FALSE),"")</f>
        <v/>
      </c>
      <c r="E1241" s="30"/>
      <c r="F1241" s="31"/>
      <c r="G1241" s="30"/>
      <c r="AH1241" s="25" t="str">
        <f>IF(AND(NOT(ISERR(FIND('كارت صنف'!$H$1,D1241&amp;C1241))),E1241&gt;='كارت صنف'!$H$2,E1241&lt;='كارت صنف'!$H$3),COUNT($AH$2:AH1240)+1,"")</f>
        <v/>
      </c>
    </row>
    <row r="1242" spans="1:34" s="25" customFormat="1" x14ac:dyDescent="0.2">
      <c r="A1242" s="27"/>
      <c r="B1242" s="28"/>
      <c r="C1242" s="29"/>
      <c r="D1242" s="29" t="str">
        <f>IFERROR(VLOOKUP(C1242,'تكويد صنف'!$A$5:B1739,2,FALSE),"")</f>
        <v/>
      </c>
      <c r="E1242" s="30"/>
      <c r="F1242" s="31"/>
      <c r="G1242" s="30"/>
      <c r="AH1242" s="25" t="str">
        <f>IF(AND(NOT(ISERR(FIND('كارت صنف'!$H$1,D1242&amp;C1242))),E1242&gt;='كارت صنف'!$H$2,E1242&lt;='كارت صنف'!$H$3),COUNT($AH$2:AH1241)+1,"")</f>
        <v/>
      </c>
    </row>
    <row r="1243" spans="1:34" s="25" customFormat="1" x14ac:dyDescent="0.2">
      <c r="A1243" s="27"/>
      <c r="B1243" s="28"/>
      <c r="C1243" s="29"/>
      <c r="D1243" s="29" t="str">
        <f>IFERROR(VLOOKUP(C1243,'تكويد صنف'!$A$5:B1740,2,FALSE),"")</f>
        <v/>
      </c>
      <c r="E1243" s="30"/>
      <c r="F1243" s="31"/>
      <c r="G1243" s="30"/>
      <c r="AH1243" s="25" t="str">
        <f>IF(AND(NOT(ISERR(FIND('كارت صنف'!$H$1,D1243&amp;C1243))),E1243&gt;='كارت صنف'!$H$2,E1243&lt;='كارت صنف'!$H$3),COUNT($AH$2:AH1242)+1,"")</f>
        <v/>
      </c>
    </row>
    <row r="1244" spans="1:34" s="25" customFormat="1" x14ac:dyDescent="0.2">
      <c r="A1244" s="27"/>
      <c r="B1244" s="28"/>
      <c r="C1244" s="29"/>
      <c r="D1244" s="29" t="str">
        <f>IFERROR(VLOOKUP(C1244,'تكويد صنف'!$A$5:B1741,2,FALSE),"")</f>
        <v/>
      </c>
      <c r="E1244" s="30"/>
      <c r="F1244" s="31"/>
      <c r="G1244" s="30"/>
      <c r="AH1244" s="25" t="str">
        <f>IF(AND(NOT(ISERR(FIND('كارت صنف'!$H$1,D1244&amp;C1244))),E1244&gt;='كارت صنف'!$H$2,E1244&lt;='كارت صنف'!$H$3),COUNT($AH$2:AH1243)+1,"")</f>
        <v/>
      </c>
    </row>
    <row r="1245" spans="1:34" s="25" customFormat="1" x14ac:dyDescent="0.2">
      <c r="A1245" s="27"/>
      <c r="B1245" s="28"/>
      <c r="C1245" s="29"/>
      <c r="D1245" s="29" t="str">
        <f>IFERROR(VLOOKUP(C1245,'تكويد صنف'!$A$5:B1742,2,FALSE),"")</f>
        <v/>
      </c>
      <c r="E1245" s="30"/>
      <c r="F1245" s="31"/>
      <c r="G1245" s="30"/>
      <c r="AH1245" s="25" t="str">
        <f>IF(AND(NOT(ISERR(FIND('كارت صنف'!$H$1,D1245&amp;C1245))),E1245&gt;='كارت صنف'!$H$2,E1245&lt;='كارت صنف'!$H$3),COUNT($AH$2:AH1244)+1,"")</f>
        <v/>
      </c>
    </row>
    <row r="1246" spans="1:34" s="25" customFormat="1" x14ac:dyDescent="0.2">
      <c r="A1246" s="27"/>
      <c r="B1246" s="28"/>
      <c r="C1246" s="29"/>
      <c r="D1246" s="29" t="str">
        <f>IFERROR(VLOOKUP(C1246,'تكويد صنف'!$A$5:B1743,2,FALSE),"")</f>
        <v/>
      </c>
      <c r="E1246" s="30"/>
      <c r="F1246" s="31"/>
      <c r="G1246" s="30"/>
      <c r="AH1246" s="25" t="str">
        <f>IF(AND(NOT(ISERR(FIND('كارت صنف'!$H$1,D1246&amp;C1246))),E1246&gt;='كارت صنف'!$H$2,E1246&lt;='كارت صنف'!$H$3),COUNT($AH$2:AH1245)+1,"")</f>
        <v/>
      </c>
    </row>
    <row r="1247" spans="1:34" s="25" customFormat="1" x14ac:dyDescent="0.2">
      <c r="A1247" s="27"/>
      <c r="B1247" s="28"/>
      <c r="C1247" s="29"/>
      <c r="D1247" s="29" t="str">
        <f>IFERROR(VLOOKUP(C1247,'تكويد صنف'!$A$5:B1744,2,FALSE),"")</f>
        <v/>
      </c>
      <c r="E1247" s="30"/>
      <c r="F1247" s="31"/>
      <c r="G1247" s="30"/>
      <c r="AH1247" s="25" t="str">
        <f>IF(AND(NOT(ISERR(FIND('كارت صنف'!$H$1,D1247&amp;C1247))),E1247&gt;='كارت صنف'!$H$2,E1247&lt;='كارت صنف'!$H$3),COUNT($AH$2:AH1246)+1,"")</f>
        <v/>
      </c>
    </row>
    <row r="1248" spans="1:34" s="25" customFormat="1" x14ac:dyDescent="0.2">
      <c r="A1248" s="27"/>
      <c r="B1248" s="28"/>
      <c r="C1248" s="29"/>
      <c r="D1248" s="29" t="str">
        <f>IFERROR(VLOOKUP(C1248,'تكويد صنف'!$A$5:B1745,2,FALSE),"")</f>
        <v/>
      </c>
      <c r="E1248" s="30"/>
      <c r="F1248" s="31"/>
      <c r="G1248" s="30"/>
      <c r="AH1248" s="25" t="str">
        <f>IF(AND(NOT(ISERR(FIND('كارت صنف'!$H$1,D1248&amp;C1248))),E1248&gt;='كارت صنف'!$H$2,E1248&lt;='كارت صنف'!$H$3),COUNT($AH$2:AH1247)+1,"")</f>
        <v/>
      </c>
    </row>
    <row r="1249" spans="1:34" s="25" customFormat="1" x14ac:dyDescent="0.2">
      <c r="A1249" s="27"/>
      <c r="B1249" s="28"/>
      <c r="C1249" s="29"/>
      <c r="D1249" s="29" t="str">
        <f>IFERROR(VLOOKUP(C1249,'تكويد صنف'!$A$5:B1746,2,FALSE),"")</f>
        <v/>
      </c>
      <c r="E1249" s="30"/>
      <c r="F1249" s="31"/>
      <c r="G1249" s="30"/>
      <c r="AH1249" s="25" t="str">
        <f>IF(AND(NOT(ISERR(FIND('كارت صنف'!$H$1,D1249&amp;C1249))),E1249&gt;='كارت صنف'!$H$2,E1249&lt;='كارت صنف'!$H$3),COUNT($AH$2:AH1248)+1,"")</f>
        <v/>
      </c>
    </row>
    <row r="1250" spans="1:34" s="25" customFormat="1" x14ac:dyDescent="0.2">
      <c r="A1250" s="27"/>
      <c r="B1250" s="28"/>
      <c r="C1250" s="29"/>
      <c r="D1250" s="29" t="str">
        <f>IFERROR(VLOOKUP(C1250,'تكويد صنف'!$A$5:B1747,2,FALSE),"")</f>
        <v/>
      </c>
      <c r="E1250" s="30"/>
      <c r="F1250" s="31"/>
      <c r="G1250" s="30"/>
      <c r="AH1250" s="25" t="str">
        <f>IF(AND(NOT(ISERR(FIND('كارت صنف'!$H$1,D1250&amp;C1250))),E1250&gt;='كارت صنف'!$H$2,E1250&lt;='كارت صنف'!$H$3),COUNT($AH$2:AH1249)+1,"")</f>
        <v/>
      </c>
    </row>
    <row r="1251" spans="1:34" s="25" customFormat="1" x14ac:dyDescent="0.2">
      <c r="A1251" s="27"/>
      <c r="B1251" s="28"/>
      <c r="C1251" s="29"/>
      <c r="D1251" s="29" t="str">
        <f>IFERROR(VLOOKUP(C1251,'تكويد صنف'!$A$5:B1748,2,FALSE),"")</f>
        <v/>
      </c>
      <c r="E1251" s="30"/>
      <c r="F1251" s="31"/>
      <c r="G1251" s="30"/>
      <c r="AH1251" s="25" t="str">
        <f>IF(AND(NOT(ISERR(FIND('كارت صنف'!$H$1,D1251&amp;C1251))),E1251&gt;='كارت صنف'!$H$2,E1251&lt;='كارت صنف'!$H$3),COUNT($AH$2:AH1250)+1,"")</f>
        <v/>
      </c>
    </row>
    <row r="1252" spans="1:34" s="25" customFormat="1" x14ac:dyDescent="0.2">
      <c r="A1252" s="27"/>
      <c r="B1252" s="28"/>
      <c r="C1252" s="29"/>
      <c r="D1252" s="29" t="str">
        <f>IFERROR(VLOOKUP(C1252,'تكويد صنف'!$A$5:B1749,2,FALSE),"")</f>
        <v/>
      </c>
      <c r="E1252" s="30"/>
      <c r="F1252" s="31"/>
      <c r="G1252" s="30"/>
      <c r="AH1252" s="25" t="str">
        <f>IF(AND(NOT(ISERR(FIND('كارت صنف'!$H$1,D1252&amp;C1252))),E1252&gt;='كارت صنف'!$H$2,E1252&lt;='كارت صنف'!$H$3),COUNT($AH$2:AH1251)+1,"")</f>
        <v/>
      </c>
    </row>
    <row r="1253" spans="1:34" s="25" customFormat="1" x14ac:dyDescent="0.2">
      <c r="A1253" s="27"/>
      <c r="B1253" s="28"/>
      <c r="C1253" s="29"/>
      <c r="D1253" s="29" t="str">
        <f>IFERROR(VLOOKUP(C1253,'تكويد صنف'!$A$5:B1750,2,FALSE),"")</f>
        <v/>
      </c>
      <c r="E1253" s="30"/>
      <c r="F1253" s="31"/>
      <c r="G1253" s="30"/>
      <c r="AH1253" s="25" t="str">
        <f>IF(AND(NOT(ISERR(FIND('كارت صنف'!$H$1,D1253&amp;C1253))),E1253&gt;='كارت صنف'!$H$2,E1253&lt;='كارت صنف'!$H$3),COUNT($AH$2:AH1252)+1,"")</f>
        <v/>
      </c>
    </row>
    <row r="1254" spans="1:34" s="25" customFormat="1" x14ac:dyDescent="0.2">
      <c r="A1254" s="27"/>
      <c r="B1254" s="28"/>
      <c r="C1254" s="29"/>
      <c r="D1254" s="29" t="str">
        <f>IFERROR(VLOOKUP(C1254,'تكويد صنف'!$A$5:B1751,2,FALSE),"")</f>
        <v/>
      </c>
      <c r="E1254" s="30"/>
      <c r="F1254" s="31"/>
      <c r="G1254" s="30"/>
      <c r="AH1254" s="25" t="str">
        <f>IF(AND(NOT(ISERR(FIND('كارت صنف'!$H$1,D1254&amp;C1254))),E1254&gt;='كارت صنف'!$H$2,E1254&lt;='كارت صنف'!$H$3),COUNT($AH$2:AH1253)+1,"")</f>
        <v/>
      </c>
    </row>
    <row r="1255" spans="1:34" s="25" customFormat="1" x14ac:dyDescent="0.2">
      <c r="A1255" s="27"/>
      <c r="B1255" s="28"/>
      <c r="C1255" s="29"/>
      <c r="D1255" s="29" t="str">
        <f>IFERROR(VLOOKUP(C1255,'تكويد صنف'!$A$5:B1752,2,FALSE),"")</f>
        <v/>
      </c>
      <c r="E1255" s="30"/>
      <c r="F1255" s="31"/>
      <c r="G1255" s="30"/>
      <c r="AH1255" s="25" t="str">
        <f>IF(AND(NOT(ISERR(FIND('كارت صنف'!$H$1,D1255&amp;C1255))),E1255&gt;='كارت صنف'!$H$2,E1255&lt;='كارت صنف'!$H$3),COUNT($AH$2:AH1254)+1,"")</f>
        <v/>
      </c>
    </row>
    <row r="1256" spans="1:34" s="25" customFormat="1" x14ac:dyDescent="0.2">
      <c r="A1256" s="27"/>
      <c r="B1256" s="28"/>
      <c r="C1256" s="29"/>
      <c r="D1256" s="29" t="str">
        <f>IFERROR(VLOOKUP(C1256,'تكويد صنف'!$A$5:B1753,2,FALSE),"")</f>
        <v/>
      </c>
      <c r="E1256" s="30"/>
      <c r="F1256" s="31"/>
      <c r="G1256" s="30"/>
      <c r="AH1256" s="25" t="str">
        <f>IF(AND(NOT(ISERR(FIND('كارت صنف'!$H$1,D1256&amp;C1256))),E1256&gt;='كارت صنف'!$H$2,E1256&lt;='كارت صنف'!$H$3),COUNT($AH$2:AH1255)+1,"")</f>
        <v/>
      </c>
    </row>
    <row r="1257" spans="1:34" s="25" customFormat="1" x14ac:dyDescent="0.2">
      <c r="A1257" s="27"/>
      <c r="B1257" s="28"/>
      <c r="C1257" s="29"/>
      <c r="D1257" s="29" t="str">
        <f>IFERROR(VLOOKUP(C1257,'تكويد صنف'!$A$5:B1754,2,FALSE),"")</f>
        <v/>
      </c>
      <c r="E1257" s="30"/>
      <c r="F1257" s="31"/>
      <c r="G1257" s="30"/>
      <c r="AH1257" s="25" t="str">
        <f>IF(AND(NOT(ISERR(FIND('كارت صنف'!$H$1,D1257&amp;C1257))),E1257&gt;='كارت صنف'!$H$2,E1257&lt;='كارت صنف'!$H$3),COUNT($AH$2:AH1256)+1,"")</f>
        <v/>
      </c>
    </row>
    <row r="1258" spans="1:34" s="25" customFormat="1" x14ac:dyDescent="0.2">
      <c r="A1258" s="27"/>
      <c r="B1258" s="28"/>
      <c r="C1258" s="29"/>
      <c r="D1258" s="29" t="str">
        <f>IFERROR(VLOOKUP(C1258,'تكويد صنف'!$A$5:B1755,2,FALSE),"")</f>
        <v/>
      </c>
      <c r="E1258" s="30"/>
      <c r="F1258" s="31"/>
      <c r="G1258" s="30"/>
      <c r="AH1258" s="25" t="str">
        <f>IF(AND(NOT(ISERR(FIND('كارت صنف'!$H$1,D1258&amp;C1258))),E1258&gt;='كارت صنف'!$H$2,E1258&lt;='كارت صنف'!$H$3),COUNT($AH$2:AH1257)+1,"")</f>
        <v/>
      </c>
    </row>
    <row r="1259" spans="1:34" s="25" customFormat="1" x14ac:dyDescent="0.2">
      <c r="A1259" s="27"/>
      <c r="B1259" s="28"/>
      <c r="C1259" s="29"/>
      <c r="D1259" s="29" t="str">
        <f>IFERROR(VLOOKUP(C1259,'تكويد صنف'!$A$5:B1756,2,FALSE),"")</f>
        <v/>
      </c>
      <c r="E1259" s="30"/>
      <c r="F1259" s="31"/>
      <c r="G1259" s="30"/>
      <c r="AH1259" s="25" t="str">
        <f>IF(AND(NOT(ISERR(FIND('كارت صنف'!$H$1,D1259&amp;C1259))),E1259&gt;='كارت صنف'!$H$2,E1259&lt;='كارت صنف'!$H$3),COUNT($AH$2:AH1258)+1,"")</f>
        <v/>
      </c>
    </row>
    <row r="1260" spans="1:34" s="25" customFormat="1" x14ac:dyDescent="0.2">
      <c r="A1260" s="27"/>
      <c r="B1260" s="28"/>
      <c r="C1260" s="29"/>
      <c r="D1260" s="29" t="str">
        <f>IFERROR(VLOOKUP(C1260,'تكويد صنف'!$A$5:B1757,2,FALSE),"")</f>
        <v/>
      </c>
      <c r="E1260" s="30"/>
      <c r="F1260" s="31"/>
      <c r="G1260" s="30"/>
      <c r="AH1260" s="25" t="str">
        <f>IF(AND(NOT(ISERR(FIND('كارت صنف'!$H$1,D1260&amp;C1260))),E1260&gt;='كارت صنف'!$H$2,E1260&lt;='كارت صنف'!$H$3),COUNT($AH$2:AH1259)+1,"")</f>
        <v/>
      </c>
    </row>
    <row r="1261" spans="1:34" s="25" customFormat="1" x14ac:dyDescent="0.2">
      <c r="A1261" s="27"/>
      <c r="B1261" s="28"/>
      <c r="C1261" s="29"/>
      <c r="D1261" s="29" t="str">
        <f>IFERROR(VLOOKUP(C1261,'تكويد صنف'!$A$5:B1758,2,FALSE),"")</f>
        <v/>
      </c>
      <c r="E1261" s="30"/>
      <c r="F1261" s="31"/>
      <c r="G1261" s="30"/>
      <c r="AH1261" s="25" t="str">
        <f>IF(AND(NOT(ISERR(FIND('كارت صنف'!$H$1,D1261&amp;C1261))),E1261&gt;='كارت صنف'!$H$2,E1261&lt;='كارت صنف'!$H$3),COUNT($AH$2:AH1260)+1,"")</f>
        <v/>
      </c>
    </row>
    <row r="1262" spans="1:34" s="25" customFormat="1" x14ac:dyDescent="0.2">
      <c r="A1262" s="27"/>
      <c r="B1262" s="28"/>
      <c r="C1262" s="29"/>
      <c r="D1262" s="29" t="str">
        <f>IFERROR(VLOOKUP(C1262,'تكويد صنف'!$A$5:B1759,2,FALSE),"")</f>
        <v/>
      </c>
      <c r="E1262" s="30"/>
      <c r="F1262" s="31"/>
      <c r="G1262" s="30"/>
      <c r="AH1262" s="25" t="str">
        <f>IF(AND(NOT(ISERR(FIND('كارت صنف'!$H$1,D1262&amp;C1262))),E1262&gt;='كارت صنف'!$H$2,E1262&lt;='كارت صنف'!$H$3),COUNT($AH$2:AH1261)+1,"")</f>
        <v/>
      </c>
    </row>
    <row r="1263" spans="1:34" s="25" customFormat="1" x14ac:dyDescent="0.2">
      <c r="A1263" s="27"/>
      <c r="B1263" s="28"/>
      <c r="C1263" s="29"/>
      <c r="D1263" s="29" t="str">
        <f>IFERROR(VLOOKUP(C1263,'تكويد صنف'!$A$5:B1760,2,FALSE),"")</f>
        <v/>
      </c>
      <c r="E1263" s="30"/>
      <c r="F1263" s="31"/>
      <c r="G1263" s="30"/>
      <c r="AH1263" s="25" t="str">
        <f>IF(AND(NOT(ISERR(FIND('كارت صنف'!$H$1,D1263&amp;C1263))),E1263&gt;='كارت صنف'!$H$2,E1263&lt;='كارت صنف'!$H$3),COUNT($AH$2:AH1262)+1,"")</f>
        <v/>
      </c>
    </row>
    <row r="1264" spans="1:34" s="25" customFormat="1" x14ac:dyDescent="0.2">
      <c r="A1264" s="27"/>
      <c r="B1264" s="28"/>
      <c r="C1264" s="29"/>
      <c r="D1264" s="29" t="str">
        <f>IFERROR(VLOOKUP(C1264,'تكويد صنف'!$A$5:B1761,2,FALSE),"")</f>
        <v/>
      </c>
      <c r="E1264" s="30"/>
      <c r="F1264" s="31"/>
      <c r="G1264" s="30"/>
      <c r="AH1264" s="25" t="str">
        <f>IF(AND(NOT(ISERR(FIND('كارت صنف'!$H$1,D1264&amp;C1264))),E1264&gt;='كارت صنف'!$H$2,E1264&lt;='كارت صنف'!$H$3),COUNT($AH$2:AH1263)+1,"")</f>
        <v/>
      </c>
    </row>
    <row r="1265" spans="1:34" s="25" customFormat="1" x14ac:dyDescent="0.2">
      <c r="A1265" s="27"/>
      <c r="B1265" s="28"/>
      <c r="C1265" s="29"/>
      <c r="D1265" s="29" t="str">
        <f>IFERROR(VLOOKUP(C1265,'تكويد صنف'!$A$5:B1762,2,FALSE),"")</f>
        <v/>
      </c>
      <c r="E1265" s="30"/>
      <c r="F1265" s="31"/>
      <c r="G1265" s="30"/>
      <c r="AH1265" s="25" t="str">
        <f>IF(AND(NOT(ISERR(FIND('كارت صنف'!$H$1,D1265&amp;C1265))),E1265&gt;='كارت صنف'!$H$2,E1265&lt;='كارت صنف'!$H$3),COUNT($AH$2:AH1264)+1,"")</f>
        <v/>
      </c>
    </row>
    <row r="1266" spans="1:34" s="25" customFormat="1" x14ac:dyDescent="0.2">
      <c r="A1266" s="27"/>
      <c r="B1266" s="28"/>
      <c r="C1266" s="29"/>
      <c r="D1266" s="29" t="str">
        <f>IFERROR(VLOOKUP(C1266,'تكويد صنف'!$A$5:B1763,2,FALSE),"")</f>
        <v/>
      </c>
      <c r="E1266" s="30"/>
      <c r="F1266" s="31"/>
      <c r="G1266" s="30"/>
      <c r="AH1266" s="25" t="str">
        <f>IF(AND(NOT(ISERR(FIND('كارت صنف'!$H$1,D1266&amp;C1266))),E1266&gt;='كارت صنف'!$H$2,E1266&lt;='كارت صنف'!$H$3),COUNT($AH$2:AH1265)+1,"")</f>
        <v/>
      </c>
    </row>
    <row r="1267" spans="1:34" s="25" customFormat="1" x14ac:dyDescent="0.2">
      <c r="A1267" s="27"/>
      <c r="B1267" s="28"/>
      <c r="C1267" s="29"/>
      <c r="D1267" s="29" t="str">
        <f>IFERROR(VLOOKUP(C1267,'تكويد صنف'!$A$5:B1764,2,FALSE),"")</f>
        <v/>
      </c>
      <c r="E1267" s="30"/>
      <c r="F1267" s="31"/>
      <c r="G1267" s="30"/>
      <c r="AH1267" s="25" t="str">
        <f>IF(AND(NOT(ISERR(FIND('كارت صنف'!$H$1,D1267&amp;C1267))),E1267&gt;='كارت صنف'!$H$2,E1267&lt;='كارت صنف'!$H$3),COUNT($AH$2:AH1266)+1,"")</f>
        <v/>
      </c>
    </row>
    <row r="1268" spans="1:34" s="25" customFormat="1" x14ac:dyDescent="0.2">
      <c r="A1268" s="27"/>
      <c r="B1268" s="28"/>
      <c r="C1268" s="29"/>
      <c r="D1268" s="29" t="str">
        <f>IFERROR(VLOOKUP(C1268,'تكويد صنف'!$A$5:B1765,2,FALSE),"")</f>
        <v/>
      </c>
      <c r="E1268" s="30"/>
      <c r="F1268" s="31"/>
      <c r="G1268" s="30"/>
      <c r="AH1268" s="25" t="str">
        <f>IF(AND(NOT(ISERR(FIND('كارت صنف'!$H$1,D1268&amp;C1268))),E1268&gt;='كارت صنف'!$H$2,E1268&lt;='كارت صنف'!$H$3),COUNT($AH$2:AH1267)+1,"")</f>
        <v/>
      </c>
    </row>
    <row r="1269" spans="1:34" s="25" customFormat="1" x14ac:dyDescent="0.2">
      <c r="A1269" s="27"/>
      <c r="B1269" s="28"/>
      <c r="C1269" s="29"/>
      <c r="D1269" s="29" t="str">
        <f>IFERROR(VLOOKUP(C1269,'تكويد صنف'!$A$5:B1766,2,FALSE),"")</f>
        <v/>
      </c>
      <c r="E1269" s="30"/>
      <c r="F1269" s="31"/>
      <c r="G1269" s="30"/>
      <c r="AH1269" s="25" t="str">
        <f>IF(AND(NOT(ISERR(FIND('كارت صنف'!$H$1,D1269&amp;C1269))),E1269&gt;='كارت صنف'!$H$2,E1269&lt;='كارت صنف'!$H$3),COUNT($AH$2:AH1268)+1,"")</f>
        <v/>
      </c>
    </row>
    <row r="1270" spans="1:34" s="25" customFormat="1" x14ac:dyDescent="0.2">
      <c r="A1270" s="27"/>
      <c r="B1270" s="28"/>
      <c r="C1270" s="29"/>
      <c r="D1270" s="29" t="str">
        <f>IFERROR(VLOOKUP(C1270,'تكويد صنف'!$A$5:B1767,2,FALSE),"")</f>
        <v/>
      </c>
      <c r="E1270" s="30"/>
      <c r="F1270" s="31"/>
      <c r="G1270" s="30"/>
      <c r="AH1270" s="25" t="str">
        <f>IF(AND(NOT(ISERR(FIND('كارت صنف'!$H$1,D1270&amp;C1270))),E1270&gt;='كارت صنف'!$H$2,E1270&lt;='كارت صنف'!$H$3),COUNT($AH$2:AH1269)+1,"")</f>
        <v/>
      </c>
    </row>
    <row r="1271" spans="1:34" s="25" customFormat="1" x14ac:dyDescent="0.2">
      <c r="A1271" s="27"/>
      <c r="B1271" s="28"/>
      <c r="C1271" s="29"/>
      <c r="D1271" s="29" t="str">
        <f>IFERROR(VLOOKUP(C1271,'تكويد صنف'!$A$5:B1768,2,FALSE),"")</f>
        <v/>
      </c>
      <c r="E1271" s="30"/>
      <c r="F1271" s="31"/>
      <c r="G1271" s="30"/>
      <c r="AH1271" s="25" t="str">
        <f>IF(AND(NOT(ISERR(FIND('كارت صنف'!$H$1,D1271&amp;C1271))),E1271&gt;='كارت صنف'!$H$2,E1271&lt;='كارت صنف'!$H$3),COUNT($AH$2:AH1270)+1,"")</f>
        <v/>
      </c>
    </row>
    <row r="1272" spans="1:34" s="25" customFormat="1" x14ac:dyDescent="0.2">
      <c r="A1272" s="27"/>
      <c r="B1272" s="28"/>
      <c r="C1272" s="29"/>
      <c r="D1272" s="29" t="str">
        <f>IFERROR(VLOOKUP(C1272,'تكويد صنف'!$A$5:B1769,2,FALSE),"")</f>
        <v/>
      </c>
      <c r="E1272" s="30"/>
      <c r="F1272" s="31"/>
      <c r="G1272" s="30"/>
      <c r="AH1272" s="25" t="str">
        <f>IF(AND(NOT(ISERR(FIND('كارت صنف'!$H$1,D1272&amp;C1272))),E1272&gt;='كارت صنف'!$H$2,E1272&lt;='كارت صنف'!$H$3),COUNT($AH$2:AH1271)+1,"")</f>
        <v/>
      </c>
    </row>
    <row r="1273" spans="1:34" s="25" customFormat="1" x14ac:dyDescent="0.2">
      <c r="A1273" s="27"/>
      <c r="B1273" s="28"/>
      <c r="C1273" s="29"/>
      <c r="D1273" s="29" t="str">
        <f>IFERROR(VLOOKUP(C1273,'تكويد صنف'!$A$5:B1770,2,FALSE),"")</f>
        <v/>
      </c>
      <c r="E1273" s="30"/>
      <c r="F1273" s="31"/>
      <c r="G1273" s="30"/>
      <c r="AH1273" s="25" t="str">
        <f>IF(AND(NOT(ISERR(FIND('كارت صنف'!$H$1,D1273&amp;C1273))),E1273&gt;='كارت صنف'!$H$2,E1273&lt;='كارت صنف'!$H$3),COUNT($AH$2:AH1272)+1,"")</f>
        <v/>
      </c>
    </row>
    <row r="1274" spans="1:34" s="25" customFormat="1" x14ac:dyDescent="0.2">
      <c r="A1274" s="27"/>
      <c r="B1274" s="28"/>
      <c r="C1274" s="29"/>
      <c r="D1274" s="29" t="str">
        <f>IFERROR(VLOOKUP(C1274,'تكويد صنف'!$A$5:B1771,2,FALSE),"")</f>
        <v/>
      </c>
      <c r="E1274" s="30"/>
      <c r="F1274" s="31"/>
      <c r="G1274" s="30"/>
      <c r="AH1274" s="25" t="str">
        <f>IF(AND(NOT(ISERR(FIND('كارت صنف'!$H$1,D1274&amp;C1274))),E1274&gt;='كارت صنف'!$H$2,E1274&lt;='كارت صنف'!$H$3),COUNT($AH$2:AH1273)+1,"")</f>
        <v/>
      </c>
    </row>
    <row r="1275" spans="1:34" s="25" customFormat="1" x14ac:dyDescent="0.2">
      <c r="A1275" s="27"/>
      <c r="B1275" s="28"/>
      <c r="C1275" s="29"/>
      <c r="D1275" s="29" t="str">
        <f>IFERROR(VLOOKUP(C1275,'تكويد صنف'!$A$5:B1772,2,FALSE),"")</f>
        <v/>
      </c>
      <c r="E1275" s="30"/>
      <c r="F1275" s="31"/>
      <c r="G1275" s="30"/>
      <c r="AH1275" s="25" t="str">
        <f>IF(AND(NOT(ISERR(FIND('كارت صنف'!$H$1,D1275&amp;C1275))),E1275&gt;='كارت صنف'!$H$2,E1275&lt;='كارت صنف'!$H$3),COUNT($AH$2:AH1274)+1,"")</f>
        <v/>
      </c>
    </row>
    <row r="1276" spans="1:34" s="25" customFormat="1" x14ac:dyDescent="0.2">
      <c r="A1276" s="27"/>
      <c r="B1276" s="28"/>
      <c r="C1276" s="29"/>
      <c r="D1276" s="29" t="str">
        <f>IFERROR(VLOOKUP(C1276,'تكويد صنف'!$A$5:B1773,2,FALSE),"")</f>
        <v/>
      </c>
      <c r="E1276" s="30"/>
      <c r="F1276" s="31"/>
      <c r="G1276" s="30"/>
      <c r="AH1276" s="25" t="str">
        <f>IF(AND(NOT(ISERR(FIND('كارت صنف'!$H$1,D1276&amp;C1276))),E1276&gt;='كارت صنف'!$H$2,E1276&lt;='كارت صنف'!$H$3),COUNT($AH$2:AH1275)+1,"")</f>
        <v/>
      </c>
    </row>
    <row r="1277" spans="1:34" s="25" customFormat="1" x14ac:dyDescent="0.2">
      <c r="A1277" s="27"/>
      <c r="B1277" s="28"/>
      <c r="C1277" s="29"/>
      <c r="D1277" s="29" t="str">
        <f>IFERROR(VLOOKUP(C1277,'تكويد صنف'!$A$5:B1774,2,FALSE),"")</f>
        <v/>
      </c>
      <c r="E1277" s="30"/>
      <c r="F1277" s="31"/>
      <c r="G1277" s="30"/>
      <c r="AH1277" s="25" t="str">
        <f>IF(AND(NOT(ISERR(FIND('كارت صنف'!$H$1,D1277&amp;C1277))),E1277&gt;='كارت صنف'!$H$2,E1277&lt;='كارت صنف'!$H$3),COUNT($AH$2:AH1276)+1,"")</f>
        <v/>
      </c>
    </row>
    <row r="1278" spans="1:34" s="25" customFormat="1" x14ac:dyDescent="0.2">
      <c r="A1278" s="27"/>
      <c r="B1278" s="28"/>
      <c r="C1278" s="29"/>
      <c r="D1278" s="29" t="str">
        <f>IFERROR(VLOOKUP(C1278,'تكويد صنف'!$A$5:B1775,2,FALSE),"")</f>
        <v/>
      </c>
      <c r="E1278" s="30"/>
      <c r="F1278" s="31"/>
      <c r="G1278" s="30"/>
      <c r="AH1278" s="25" t="str">
        <f>IF(AND(NOT(ISERR(FIND('كارت صنف'!$H$1,D1278&amp;C1278))),E1278&gt;='كارت صنف'!$H$2,E1278&lt;='كارت صنف'!$H$3),COUNT($AH$2:AH1277)+1,"")</f>
        <v/>
      </c>
    </row>
    <row r="1279" spans="1:34" s="25" customFormat="1" x14ac:dyDescent="0.2">
      <c r="A1279" s="27"/>
      <c r="B1279" s="28"/>
      <c r="C1279" s="29"/>
      <c r="D1279" s="29" t="str">
        <f>IFERROR(VLOOKUP(C1279,'تكويد صنف'!$A$5:B1776,2,FALSE),"")</f>
        <v/>
      </c>
      <c r="E1279" s="30"/>
      <c r="F1279" s="31"/>
      <c r="G1279" s="30"/>
      <c r="AH1279" s="25" t="str">
        <f>IF(AND(NOT(ISERR(FIND('كارت صنف'!$H$1,D1279&amp;C1279))),E1279&gt;='كارت صنف'!$H$2,E1279&lt;='كارت صنف'!$H$3),COUNT($AH$2:AH1278)+1,"")</f>
        <v/>
      </c>
    </row>
    <row r="1280" spans="1:34" s="25" customFormat="1" x14ac:dyDescent="0.2">
      <c r="A1280" s="27"/>
      <c r="B1280" s="28"/>
      <c r="C1280" s="29"/>
      <c r="D1280" s="29" t="str">
        <f>IFERROR(VLOOKUP(C1280,'تكويد صنف'!$A$5:B1777,2,FALSE),"")</f>
        <v/>
      </c>
      <c r="E1280" s="30"/>
      <c r="F1280" s="31"/>
      <c r="G1280" s="30"/>
      <c r="AH1280" s="25" t="str">
        <f>IF(AND(NOT(ISERR(FIND('كارت صنف'!$H$1,D1280&amp;C1280))),E1280&gt;='كارت صنف'!$H$2,E1280&lt;='كارت صنف'!$H$3),COUNT($AH$2:AH1279)+1,"")</f>
        <v/>
      </c>
    </row>
    <row r="1281" spans="1:34" s="25" customFormat="1" x14ac:dyDescent="0.2">
      <c r="A1281" s="27"/>
      <c r="B1281" s="28"/>
      <c r="C1281" s="29"/>
      <c r="D1281" s="29" t="str">
        <f>IFERROR(VLOOKUP(C1281,'تكويد صنف'!$A$5:B1778,2,FALSE),"")</f>
        <v/>
      </c>
      <c r="E1281" s="30"/>
      <c r="F1281" s="31"/>
      <c r="G1281" s="30"/>
      <c r="AH1281" s="25" t="str">
        <f>IF(AND(NOT(ISERR(FIND('كارت صنف'!$H$1,D1281&amp;C1281))),E1281&gt;='كارت صنف'!$H$2,E1281&lt;='كارت صنف'!$H$3),COUNT($AH$2:AH1280)+1,"")</f>
        <v/>
      </c>
    </row>
    <row r="1282" spans="1:34" s="25" customFormat="1" x14ac:dyDescent="0.2">
      <c r="A1282" s="27"/>
      <c r="B1282" s="28"/>
      <c r="C1282" s="29"/>
      <c r="D1282" s="29" t="str">
        <f>IFERROR(VLOOKUP(C1282,'تكويد صنف'!$A$5:B1779,2,FALSE),"")</f>
        <v/>
      </c>
      <c r="E1282" s="30"/>
      <c r="F1282" s="31"/>
      <c r="G1282" s="30"/>
      <c r="AH1282" s="25" t="str">
        <f>IF(AND(NOT(ISERR(FIND('كارت صنف'!$H$1,D1282&amp;C1282))),E1282&gt;='كارت صنف'!$H$2,E1282&lt;='كارت صنف'!$H$3),COUNT($AH$2:AH1281)+1,"")</f>
        <v/>
      </c>
    </row>
    <row r="1283" spans="1:34" s="25" customFormat="1" x14ac:dyDescent="0.2">
      <c r="A1283" s="27"/>
      <c r="B1283" s="28"/>
      <c r="C1283" s="29"/>
      <c r="D1283" s="29" t="str">
        <f>IFERROR(VLOOKUP(C1283,'تكويد صنف'!$A$5:B1780,2,FALSE),"")</f>
        <v/>
      </c>
      <c r="E1283" s="30"/>
      <c r="F1283" s="31"/>
      <c r="G1283" s="30"/>
      <c r="AH1283" s="25" t="str">
        <f>IF(AND(NOT(ISERR(FIND('كارت صنف'!$H$1,D1283&amp;C1283))),E1283&gt;='كارت صنف'!$H$2,E1283&lt;='كارت صنف'!$H$3),COUNT($AH$2:AH1282)+1,"")</f>
        <v/>
      </c>
    </row>
    <row r="1284" spans="1:34" s="25" customFormat="1" x14ac:dyDescent="0.2">
      <c r="A1284" s="27"/>
      <c r="B1284" s="28"/>
      <c r="C1284" s="29"/>
      <c r="D1284" s="29" t="str">
        <f>IFERROR(VLOOKUP(C1284,'تكويد صنف'!$A$5:B1781,2,FALSE),"")</f>
        <v/>
      </c>
      <c r="E1284" s="30"/>
      <c r="F1284" s="31"/>
      <c r="G1284" s="30"/>
      <c r="AH1284" s="25" t="str">
        <f>IF(AND(NOT(ISERR(FIND('كارت صنف'!$H$1,D1284&amp;C1284))),E1284&gt;='كارت صنف'!$H$2,E1284&lt;='كارت صنف'!$H$3),COUNT($AH$2:AH1283)+1,"")</f>
        <v/>
      </c>
    </row>
    <row r="1285" spans="1:34" s="25" customFormat="1" x14ac:dyDescent="0.2">
      <c r="A1285" s="27"/>
      <c r="B1285" s="28"/>
      <c r="C1285" s="29"/>
      <c r="D1285" s="29" t="str">
        <f>IFERROR(VLOOKUP(C1285,'تكويد صنف'!$A$5:B1782,2,FALSE),"")</f>
        <v/>
      </c>
      <c r="E1285" s="30"/>
      <c r="F1285" s="31"/>
      <c r="G1285" s="30"/>
      <c r="AH1285" s="25" t="str">
        <f>IF(AND(NOT(ISERR(FIND('كارت صنف'!$H$1,D1285&amp;C1285))),E1285&gt;='كارت صنف'!$H$2,E1285&lt;='كارت صنف'!$H$3),COUNT($AH$2:AH1284)+1,"")</f>
        <v/>
      </c>
    </row>
    <row r="1286" spans="1:34" s="25" customFormat="1" x14ac:dyDescent="0.2">
      <c r="A1286" s="27"/>
      <c r="B1286" s="28"/>
      <c r="C1286" s="29"/>
      <c r="D1286" s="29" t="str">
        <f>IFERROR(VLOOKUP(C1286,'تكويد صنف'!$A$5:B1783,2,FALSE),"")</f>
        <v/>
      </c>
      <c r="E1286" s="30"/>
      <c r="F1286" s="31"/>
      <c r="G1286" s="30"/>
      <c r="AH1286" s="25" t="str">
        <f>IF(AND(NOT(ISERR(FIND('كارت صنف'!$H$1,D1286&amp;C1286))),E1286&gt;='كارت صنف'!$H$2,E1286&lt;='كارت صنف'!$H$3),COUNT($AH$2:AH1285)+1,"")</f>
        <v/>
      </c>
    </row>
    <row r="1287" spans="1:34" s="25" customFormat="1" x14ac:dyDescent="0.2">
      <c r="A1287" s="27"/>
      <c r="B1287" s="28"/>
      <c r="C1287" s="29"/>
      <c r="D1287" s="29" t="str">
        <f>IFERROR(VLOOKUP(C1287,'تكويد صنف'!$A$5:B1784,2,FALSE),"")</f>
        <v/>
      </c>
      <c r="E1287" s="30"/>
      <c r="F1287" s="31"/>
      <c r="G1287" s="30"/>
      <c r="AH1287" s="25" t="str">
        <f>IF(AND(NOT(ISERR(FIND('كارت صنف'!$H$1,D1287&amp;C1287))),E1287&gt;='كارت صنف'!$H$2,E1287&lt;='كارت صنف'!$H$3),COUNT($AH$2:AH1286)+1,"")</f>
        <v/>
      </c>
    </row>
    <row r="1288" spans="1:34" s="25" customFormat="1" x14ac:dyDescent="0.2">
      <c r="A1288" s="27"/>
      <c r="B1288" s="28"/>
      <c r="C1288" s="29"/>
      <c r="D1288" s="29" t="str">
        <f>IFERROR(VLOOKUP(C1288,'تكويد صنف'!$A$5:B1785,2,FALSE),"")</f>
        <v/>
      </c>
      <c r="E1288" s="30"/>
      <c r="F1288" s="31"/>
      <c r="G1288" s="30"/>
      <c r="AH1288" s="25" t="str">
        <f>IF(AND(NOT(ISERR(FIND('كارت صنف'!$H$1,D1288&amp;C1288))),E1288&gt;='كارت صنف'!$H$2,E1288&lt;='كارت صنف'!$H$3),COUNT($AH$2:AH1287)+1,"")</f>
        <v/>
      </c>
    </row>
    <row r="1289" spans="1:34" s="25" customFormat="1" x14ac:dyDescent="0.2">
      <c r="A1289" s="27"/>
      <c r="B1289" s="28"/>
      <c r="C1289" s="29"/>
      <c r="D1289" s="29" t="str">
        <f>IFERROR(VLOOKUP(C1289,'تكويد صنف'!$A$5:B1786,2,FALSE),"")</f>
        <v/>
      </c>
      <c r="E1289" s="30"/>
      <c r="F1289" s="31"/>
      <c r="G1289" s="30"/>
      <c r="AH1289" s="25" t="str">
        <f>IF(AND(NOT(ISERR(FIND('كارت صنف'!$H$1,D1289&amp;C1289))),E1289&gt;='كارت صنف'!$H$2,E1289&lt;='كارت صنف'!$H$3),COUNT($AH$2:AH1288)+1,"")</f>
        <v/>
      </c>
    </row>
    <row r="1290" spans="1:34" s="25" customFormat="1" x14ac:dyDescent="0.2">
      <c r="A1290" s="27"/>
      <c r="B1290" s="28"/>
      <c r="C1290" s="29"/>
      <c r="D1290" s="29" t="str">
        <f>IFERROR(VLOOKUP(C1290,'تكويد صنف'!$A$5:B1787,2,FALSE),"")</f>
        <v/>
      </c>
      <c r="E1290" s="30"/>
      <c r="F1290" s="31"/>
      <c r="G1290" s="30"/>
      <c r="AH1290" s="25" t="str">
        <f>IF(AND(NOT(ISERR(FIND('كارت صنف'!$H$1,D1290&amp;C1290))),E1290&gt;='كارت صنف'!$H$2,E1290&lt;='كارت صنف'!$H$3),COUNT($AH$2:AH1289)+1,"")</f>
        <v/>
      </c>
    </row>
    <row r="1291" spans="1:34" s="25" customFormat="1" x14ac:dyDescent="0.2">
      <c r="A1291" s="27"/>
      <c r="B1291" s="28"/>
      <c r="C1291" s="29"/>
      <c r="D1291" s="29" t="str">
        <f>IFERROR(VLOOKUP(C1291,'تكويد صنف'!$A$5:B1788,2,FALSE),"")</f>
        <v/>
      </c>
      <c r="E1291" s="30"/>
      <c r="F1291" s="31"/>
      <c r="G1291" s="30"/>
      <c r="AH1291" s="25" t="str">
        <f>IF(AND(NOT(ISERR(FIND('كارت صنف'!$H$1,D1291&amp;C1291))),E1291&gt;='كارت صنف'!$H$2,E1291&lt;='كارت صنف'!$H$3),COUNT($AH$2:AH1290)+1,"")</f>
        <v/>
      </c>
    </row>
    <row r="1292" spans="1:34" s="25" customFormat="1" x14ac:dyDescent="0.2">
      <c r="A1292" s="27"/>
      <c r="B1292" s="28"/>
      <c r="C1292" s="29"/>
      <c r="D1292" s="29" t="str">
        <f>IFERROR(VLOOKUP(C1292,'تكويد صنف'!$A$5:B1789,2,FALSE),"")</f>
        <v/>
      </c>
      <c r="E1292" s="30"/>
      <c r="F1292" s="31"/>
      <c r="G1292" s="30"/>
      <c r="AH1292" s="25" t="str">
        <f>IF(AND(NOT(ISERR(FIND('كارت صنف'!$H$1,D1292&amp;C1292))),E1292&gt;='كارت صنف'!$H$2,E1292&lt;='كارت صنف'!$H$3),COUNT($AH$2:AH1291)+1,"")</f>
        <v/>
      </c>
    </row>
    <row r="1293" spans="1:34" s="25" customFormat="1" x14ac:dyDescent="0.2">
      <c r="A1293" s="27"/>
      <c r="B1293" s="28"/>
      <c r="C1293" s="29"/>
      <c r="D1293" s="29" t="str">
        <f>IFERROR(VLOOKUP(C1293,'تكويد صنف'!$A$5:B1790,2,FALSE),"")</f>
        <v/>
      </c>
      <c r="E1293" s="30"/>
      <c r="F1293" s="31"/>
      <c r="G1293" s="30"/>
      <c r="AH1293" s="25" t="str">
        <f>IF(AND(NOT(ISERR(FIND('كارت صنف'!$H$1,D1293&amp;C1293))),E1293&gt;='كارت صنف'!$H$2,E1293&lt;='كارت صنف'!$H$3),COUNT($AH$2:AH1292)+1,"")</f>
        <v/>
      </c>
    </row>
    <row r="1294" spans="1:34" s="25" customFormat="1" x14ac:dyDescent="0.2">
      <c r="A1294" s="27"/>
      <c r="B1294" s="28"/>
      <c r="C1294" s="29"/>
      <c r="D1294" s="29" t="str">
        <f>IFERROR(VLOOKUP(C1294,'تكويد صنف'!$A$5:B1791,2,FALSE),"")</f>
        <v/>
      </c>
      <c r="E1294" s="30"/>
      <c r="F1294" s="31"/>
      <c r="G1294" s="30"/>
      <c r="AH1294" s="25" t="str">
        <f>IF(AND(NOT(ISERR(FIND('كارت صنف'!$H$1,D1294&amp;C1294))),E1294&gt;='كارت صنف'!$H$2,E1294&lt;='كارت صنف'!$H$3),COUNT($AH$2:AH1293)+1,"")</f>
        <v/>
      </c>
    </row>
    <row r="1295" spans="1:34" s="25" customFormat="1" x14ac:dyDescent="0.2">
      <c r="A1295" s="27"/>
      <c r="B1295" s="28"/>
      <c r="C1295" s="29"/>
      <c r="D1295" s="29" t="str">
        <f>IFERROR(VLOOKUP(C1295,'تكويد صنف'!$A$5:B1792,2,FALSE),"")</f>
        <v/>
      </c>
      <c r="E1295" s="30"/>
      <c r="F1295" s="31"/>
      <c r="G1295" s="30"/>
      <c r="AH1295" s="25" t="str">
        <f>IF(AND(NOT(ISERR(FIND('كارت صنف'!$H$1,D1295&amp;C1295))),E1295&gt;='كارت صنف'!$H$2,E1295&lt;='كارت صنف'!$H$3),COUNT($AH$2:AH1294)+1,"")</f>
        <v/>
      </c>
    </row>
    <row r="1296" spans="1:34" s="25" customFormat="1" x14ac:dyDescent="0.2">
      <c r="A1296" s="27"/>
      <c r="B1296" s="28"/>
      <c r="C1296" s="29"/>
      <c r="D1296" s="29" t="str">
        <f>IFERROR(VLOOKUP(C1296,'تكويد صنف'!$A$5:B1793,2,FALSE),"")</f>
        <v/>
      </c>
      <c r="E1296" s="30"/>
      <c r="F1296" s="31"/>
      <c r="G1296" s="30"/>
      <c r="AH1296" s="25" t="str">
        <f>IF(AND(NOT(ISERR(FIND('كارت صنف'!$H$1,D1296&amp;C1296))),E1296&gt;='كارت صنف'!$H$2,E1296&lt;='كارت صنف'!$H$3),COUNT($AH$2:AH1295)+1,"")</f>
        <v/>
      </c>
    </row>
    <row r="1297" spans="1:34" s="25" customFormat="1" x14ac:dyDescent="0.2">
      <c r="A1297" s="27"/>
      <c r="B1297" s="28"/>
      <c r="C1297" s="29"/>
      <c r="D1297" s="29" t="str">
        <f>IFERROR(VLOOKUP(C1297,'تكويد صنف'!$A$5:B1794,2,FALSE),"")</f>
        <v/>
      </c>
      <c r="E1297" s="30"/>
      <c r="F1297" s="31"/>
      <c r="G1297" s="30"/>
      <c r="AH1297" s="25" t="str">
        <f>IF(AND(NOT(ISERR(FIND('كارت صنف'!$H$1,D1297&amp;C1297))),E1297&gt;='كارت صنف'!$H$2,E1297&lt;='كارت صنف'!$H$3),COUNT($AH$2:AH1296)+1,"")</f>
        <v/>
      </c>
    </row>
    <row r="1298" spans="1:34" s="25" customFormat="1" x14ac:dyDescent="0.2">
      <c r="A1298" s="27"/>
      <c r="B1298" s="28"/>
      <c r="C1298" s="29"/>
      <c r="D1298" s="29" t="str">
        <f>IFERROR(VLOOKUP(C1298,'تكويد صنف'!$A$5:B1795,2,FALSE),"")</f>
        <v/>
      </c>
      <c r="E1298" s="30"/>
      <c r="F1298" s="31"/>
      <c r="G1298" s="30"/>
      <c r="AH1298" s="25" t="str">
        <f>IF(AND(NOT(ISERR(FIND('كارت صنف'!$H$1,D1298&amp;C1298))),E1298&gt;='كارت صنف'!$H$2,E1298&lt;='كارت صنف'!$H$3),COUNT($AH$2:AH1297)+1,"")</f>
        <v/>
      </c>
    </row>
    <row r="1299" spans="1:34" s="25" customFormat="1" x14ac:dyDescent="0.2">
      <c r="A1299" s="27"/>
      <c r="B1299" s="28"/>
      <c r="C1299" s="29"/>
      <c r="D1299" s="29" t="str">
        <f>IFERROR(VLOOKUP(C1299,'تكويد صنف'!$A$5:B1796,2,FALSE),"")</f>
        <v/>
      </c>
      <c r="E1299" s="30"/>
      <c r="F1299" s="31"/>
      <c r="G1299" s="30"/>
      <c r="AH1299" s="25" t="str">
        <f>IF(AND(NOT(ISERR(FIND('كارت صنف'!$H$1,D1299&amp;C1299))),E1299&gt;='كارت صنف'!$H$2,E1299&lt;='كارت صنف'!$H$3),COUNT($AH$2:AH1298)+1,"")</f>
        <v/>
      </c>
    </row>
    <row r="1300" spans="1:34" s="25" customFormat="1" x14ac:dyDescent="0.2">
      <c r="A1300" s="27"/>
      <c r="B1300" s="28"/>
      <c r="C1300" s="29"/>
      <c r="D1300" s="29" t="str">
        <f>IFERROR(VLOOKUP(C1300,'تكويد صنف'!$A$5:B1797,2,FALSE),"")</f>
        <v/>
      </c>
      <c r="E1300" s="30"/>
      <c r="F1300" s="31"/>
      <c r="G1300" s="30"/>
      <c r="AH1300" s="25" t="str">
        <f>IF(AND(NOT(ISERR(FIND('كارت صنف'!$H$1,D1300&amp;C1300))),E1300&gt;='كارت صنف'!$H$2,E1300&lt;='كارت صنف'!$H$3),COUNT($AH$2:AH1299)+1,"")</f>
        <v/>
      </c>
    </row>
    <row r="1301" spans="1:34" s="25" customFormat="1" x14ac:dyDescent="0.2">
      <c r="A1301" s="27"/>
      <c r="B1301" s="28"/>
      <c r="C1301" s="29"/>
      <c r="D1301" s="29" t="str">
        <f>IFERROR(VLOOKUP(C1301,'تكويد صنف'!$A$5:B1798,2,FALSE),"")</f>
        <v/>
      </c>
      <c r="E1301" s="30"/>
      <c r="F1301" s="31"/>
      <c r="G1301" s="30"/>
      <c r="AH1301" s="25" t="str">
        <f>IF(AND(NOT(ISERR(FIND('كارت صنف'!$H$1,D1301&amp;C1301))),E1301&gt;='كارت صنف'!$H$2,E1301&lt;='كارت صنف'!$H$3),COUNT($AH$2:AH1300)+1,"")</f>
        <v/>
      </c>
    </row>
    <row r="1302" spans="1:34" s="25" customFormat="1" x14ac:dyDescent="0.2">
      <c r="A1302" s="27"/>
      <c r="B1302" s="28"/>
      <c r="C1302" s="29"/>
      <c r="D1302" s="29" t="str">
        <f>IFERROR(VLOOKUP(C1302,'تكويد صنف'!$A$5:B1799,2,FALSE),"")</f>
        <v/>
      </c>
      <c r="E1302" s="30"/>
      <c r="F1302" s="31"/>
      <c r="G1302" s="30"/>
      <c r="AH1302" s="25" t="str">
        <f>IF(AND(NOT(ISERR(FIND('كارت صنف'!$H$1,D1302&amp;C1302))),E1302&gt;='كارت صنف'!$H$2,E1302&lt;='كارت صنف'!$H$3),COUNT($AH$2:AH1301)+1,"")</f>
        <v/>
      </c>
    </row>
    <row r="1303" spans="1:34" s="25" customFormat="1" x14ac:dyDescent="0.2">
      <c r="A1303" s="27"/>
      <c r="B1303" s="28"/>
      <c r="C1303" s="29"/>
      <c r="D1303" s="29" t="str">
        <f>IFERROR(VLOOKUP(C1303,'تكويد صنف'!$A$5:B1800,2,FALSE),"")</f>
        <v/>
      </c>
      <c r="E1303" s="30"/>
      <c r="F1303" s="31"/>
      <c r="G1303" s="30"/>
      <c r="AH1303" s="25" t="str">
        <f>IF(AND(NOT(ISERR(FIND('كارت صنف'!$H$1,D1303&amp;C1303))),E1303&gt;='كارت صنف'!$H$2,E1303&lt;='كارت صنف'!$H$3),COUNT($AH$2:AH1302)+1,"")</f>
        <v/>
      </c>
    </row>
    <row r="1304" spans="1:34" s="25" customFormat="1" x14ac:dyDescent="0.2">
      <c r="A1304" s="27"/>
      <c r="B1304" s="28"/>
      <c r="C1304" s="29"/>
      <c r="D1304" s="29" t="str">
        <f>IFERROR(VLOOKUP(C1304,'تكويد صنف'!$A$5:B1801,2,FALSE),"")</f>
        <v/>
      </c>
      <c r="E1304" s="30"/>
      <c r="F1304" s="31"/>
      <c r="G1304" s="30"/>
      <c r="AH1304" s="25" t="str">
        <f>IF(AND(NOT(ISERR(FIND('كارت صنف'!$H$1,D1304&amp;C1304))),E1304&gt;='كارت صنف'!$H$2,E1304&lt;='كارت صنف'!$H$3),COUNT($AH$2:AH1303)+1,"")</f>
        <v/>
      </c>
    </row>
    <row r="1305" spans="1:34" s="25" customFormat="1" x14ac:dyDescent="0.2">
      <c r="A1305" s="27"/>
      <c r="B1305" s="28"/>
      <c r="C1305" s="29"/>
      <c r="D1305" s="29" t="str">
        <f>IFERROR(VLOOKUP(C1305,'تكويد صنف'!$A$5:B1802,2,FALSE),"")</f>
        <v/>
      </c>
      <c r="E1305" s="30"/>
      <c r="F1305" s="31"/>
      <c r="G1305" s="30"/>
      <c r="AH1305" s="25" t="str">
        <f>IF(AND(NOT(ISERR(FIND('كارت صنف'!$H$1,D1305&amp;C1305))),E1305&gt;='كارت صنف'!$H$2,E1305&lt;='كارت صنف'!$H$3),COUNT($AH$2:AH1304)+1,"")</f>
        <v/>
      </c>
    </row>
    <row r="1306" spans="1:34" s="25" customFormat="1" x14ac:dyDescent="0.2">
      <c r="A1306" s="27"/>
      <c r="B1306" s="28"/>
      <c r="C1306" s="29"/>
      <c r="D1306" s="29" t="str">
        <f>IFERROR(VLOOKUP(C1306,'تكويد صنف'!$A$5:B1803,2,FALSE),"")</f>
        <v/>
      </c>
      <c r="E1306" s="30"/>
      <c r="F1306" s="31"/>
      <c r="G1306" s="30"/>
      <c r="AH1306" s="25" t="str">
        <f>IF(AND(NOT(ISERR(FIND('كارت صنف'!$H$1,D1306&amp;C1306))),E1306&gt;='كارت صنف'!$H$2,E1306&lt;='كارت صنف'!$H$3),COUNT($AH$2:AH1305)+1,"")</f>
        <v/>
      </c>
    </row>
    <row r="1307" spans="1:34" s="25" customFormat="1" x14ac:dyDescent="0.2">
      <c r="A1307" s="27"/>
      <c r="B1307" s="28"/>
      <c r="C1307" s="29"/>
      <c r="D1307" s="29" t="str">
        <f>IFERROR(VLOOKUP(C1307,'تكويد صنف'!$A$5:B1804,2,FALSE),"")</f>
        <v/>
      </c>
      <c r="E1307" s="30"/>
      <c r="F1307" s="31"/>
      <c r="G1307" s="30"/>
      <c r="AH1307" s="25" t="str">
        <f>IF(AND(NOT(ISERR(FIND('كارت صنف'!$H$1,D1307&amp;C1307))),E1307&gt;='كارت صنف'!$H$2,E1307&lt;='كارت صنف'!$H$3),COUNT($AH$2:AH1306)+1,"")</f>
        <v/>
      </c>
    </row>
    <row r="1308" spans="1:34" s="25" customFormat="1" x14ac:dyDescent="0.2">
      <c r="A1308" s="27"/>
      <c r="B1308" s="28"/>
      <c r="C1308" s="29"/>
      <c r="D1308" s="29" t="str">
        <f>IFERROR(VLOOKUP(C1308,'تكويد صنف'!$A$5:B1805,2,FALSE),"")</f>
        <v/>
      </c>
      <c r="E1308" s="30"/>
      <c r="F1308" s="31"/>
      <c r="G1308" s="30"/>
      <c r="AH1308" s="25" t="str">
        <f>IF(AND(NOT(ISERR(FIND('كارت صنف'!$H$1,D1308&amp;C1308))),E1308&gt;='كارت صنف'!$H$2,E1308&lt;='كارت صنف'!$H$3),COUNT($AH$2:AH1307)+1,"")</f>
        <v/>
      </c>
    </row>
    <row r="1309" spans="1:34" s="25" customFormat="1" x14ac:dyDescent="0.2">
      <c r="A1309" s="27"/>
      <c r="B1309" s="28"/>
      <c r="C1309" s="29"/>
      <c r="D1309" s="29" t="str">
        <f>IFERROR(VLOOKUP(C1309,'تكويد صنف'!$A$5:B1806,2,FALSE),"")</f>
        <v/>
      </c>
      <c r="E1309" s="30"/>
      <c r="F1309" s="31"/>
      <c r="G1309" s="30"/>
      <c r="AH1309" s="25" t="str">
        <f>IF(AND(NOT(ISERR(FIND('كارت صنف'!$H$1,D1309&amp;C1309))),E1309&gt;='كارت صنف'!$H$2,E1309&lt;='كارت صنف'!$H$3),COUNT($AH$2:AH1308)+1,"")</f>
        <v/>
      </c>
    </row>
    <row r="1310" spans="1:34" s="25" customFormat="1" x14ac:dyDescent="0.2">
      <c r="A1310" s="27"/>
      <c r="B1310" s="28"/>
      <c r="C1310" s="29"/>
      <c r="D1310" s="29" t="str">
        <f>IFERROR(VLOOKUP(C1310,'تكويد صنف'!$A$5:B1807,2,FALSE),"")</f>
        <v/>
      </c>
      <c r="E1310" s="30"/>
      <c r="F1310" s="31"/>
      <c r="G1310" s="30"/>
      <c r="AH1310" s="25" t="str">
        <f>IF(AND(NOT(ISERR(FIND('كارت صنف'!$H$1,D1310&amp;C1310))),E1310&gt;='كارت صنف'!$H$2,E1310&lt;='كارت صنف'!$H$3),COUNT($AH$2:AH1309)+1,"")</f>
        <v/>
      </c>
    </row>
    <row r="1311" spans="1:34" s="25" customFormat="1" x14ac:dyDescent="0.2">
      <c r="A1311" s="27"/>
      <c r="B1311" s="28"/>
      <c r="C1311" s="29"/>
      <c r="D1311" s="29" t="str">
        <f>IFERROR(VLOOKUP(C1311,'تكويد صنف'!$A$5:B1808,2,FALSE),"")</f>
        <v/>
      </c>
      <c r="E1311" s="30"/>
      <c r="F1311" s="31"/>
      <c r="G1311" s="30"/>
      <c r="AH1311" s="25" t="str">
        <f>IF(AND(NOT(ISERR(FIND('كارت صنف'!$H$1,D1311&amp;C1311))),E1311&gt;='كارت صنف'!$H$2,E1311&lt;='كارت صنف'!$H$3),COUNT($AH$2:AH1310)+1,"")</f>
        <v/>
      </c>
    </row>
    <row r="1312" spans="1:34" s="25" customFormat="1" x14ac:dyDescent="0.2">
      <c r="A1312" s="27"/>
      <c r="B1312" s="28"/>
      <c r="C1312" s="29"/>
      <c r="D1312" s="29" t="str">
        <f>IFERROR(VLOOKUP(C1312,'تكويد صنف'!$A$5:B1809,2,FALSE),"")</f>
        <v/>
      </c>
      <c r="E1312" s="30"/>
      <c r="F1312" s="31"/>
      <c r="G1312" s="30"/>
      <c r="AH1312" s="25" t="str">
        <f>IF(AND(NOT(ISERR(FIND('كارت صنف'!$H$1,D1312&amp;C1312))),E1312&gt;='كارت صنف'!$H$2,E1312&lt;='كارت صنف'!$H$3),COUNT($AH$2:AH1311)+1,"")</f>
        <v/>
      </c>
    </row>
    <row r="1313" spans="1:34" s="25" customFormat="1" x14ac:dyDescent="0.2">
      <c r="A1313" s="27"/>
      <c r="B1313" s="28"/>
      <c r="C1313" s="29"/>
      <c r="D1313" s="29" t="str">
        <f>IFERROR(VLOOKUP(C1313,'تكويد صنف'!$A$5:B1810,2,FALSE),"")</f>
        <v/>
      </c>
      <c r="E1313" s="30"/>
      <c r="F1313" s="31"/>
      <c r="G1313" s="30"/>
      <c r="AH1313" s="25" t="str">
        <f>IF(AND(NOT(ISERR(FIND('كارت صنف'!$H$1,D1313&amp;C1313))),E1313&gt;='كارت صنف'!$H$2,E1313&lt;='كارت صنف'!$H$3),COUNT($AH$2:AH1312)+1,"")</f>
        <v/>
      </c>
    </row>
    <row r="1314" spans="1:34" s="25" customFormat="1" x14ac:dyDescent="0.2">
      <c r="A1314" s="27"/>
      <c r="B1314" s="28"/>
      <c r="C1314" s="29"/>
      <c r="D1314" s="29" t="str">
        <f>IFERROR(VLOOKUP(C1314,'تكويد صنف'!$A$5:B1811,2,FALSE),"")</f>
        <v/>
      </c>
      <c r="E1314" s="30"/>
      <c r="F1314" s="31"/>
      <c r="G1314" s="30"/>
      <c r="AH1314" s="25" t="str">
        <f>IF(AND(NOT(ISERR(FIND('كارت صنف'!$H$1,D1314&amp;C1314))),E1314&gt;='كارت صنف'!$H$2,E1314&lt;='كارت صنف'!$H$3),COUNT($AH$2:AH1313)+1,"")</f>
        <v/>
      </c>
    </row>
    <row r="1315" spans="1:34" s="25" customFormat="1" x14ac:dyDescent="0.2">
      <c r="A1315" s="27"/>
      <c r="B1315" s="28"/>
      <c r="C1315" s="29"/>
      <c r="D1315" s="29" t="str">
        <f>IFERROR(VLOOKUP(C1315,'تكويد صنف'!$A$5:B1812,2,FALSE),"")</f>
        <v/>
      </c>
      <c r="E1315" s="30"/>
      <c r="F1315" s="31"/>
      <c r="G1315" s="30"/>
      <c r="AH1315" s="25" t="str">
        <f>IF(AND(NOT(ISERR(FIND('كارت صنف'!$H$1,D1315&amp;C1315))),E1315&gt;='كارت صنف'!$H$2,E1315&lt;='كارت صنف'!$H$3),COUNT($AH$2:AH1314)+1,"")</f>
        <v/>
      </c>
    </row>
    <row r="1316" spans="1:34" s="25" customFormat="1" x14ac:dyDescent="0.2">
      <c r="A1316" s="27"/>
      <c r="B1316" s="28"/>
      <c r="C1316" s="29"/>
      <c r="D1316" s="29" t="str">
        <f>IFERROR(VLOOKUP(C1316,'تكويد صنف'!$A$5:B1813,2,FALSE),"")</f>
        <v/>
      </c>
      <c r="E1316" s="30"/>
      <c r="F1316" s="31"/>
      <c r="G1316" s="30"/>
      <c r="AH1316" s="25" t="str">
        <f>IF(AND(NOT(ISERR(FIND('كارت صنف'!$H$1,D1316&amp;C1316))),E1316&gt;='كارت صنف'!$H$2,E1316&lt;='كارت صنف'!$H$3),COUNT($AH$2:AH1315)+1,"")</f>
        <v/>
      </c>
    </row>
    <row r="1317" spans="1:34" s="25" customFormat="1" x14ac:dyDescent="0.2">
      <c r="A1317" s="27"/>
      <c r="B1317" s="28"/>
      <c r="C1317" s="29"/>
      <c r="D1317" s="29" t="str">
        <f>IFERROR(VLOOKUP(C1317,'تكويد صنف'!$A$5:B1814,2,FALSE),"")</f>
        <v/>
      </c>
      <c r="E1317" s="30"/>
      <c r="F1317" s="31"/>
      <c r="G1317" s="30"/>
      <c r="AH1317" s="25" t="str">
        <f>IF(AND(NOT(ISERR(FIND('كارت صنف'!$H$1,D1317&amp;C1317))),E1317&gt;='كارت صنف'!$H$2,E1317&lt;='كارت صنف'!$H$3),COUNT($AH$2:AH1316)+1,"")</f>
        <v/>
      </c>
    </row>
    <row r="1318" spans="1:34" s="25" customFormat="1" x14ac:dyDescent="0.2">
      <c r="A1318" s="27"/>
      <c r="B1318" s="28"/>
      <c r="C1318" s="29"/>
      <c r="D1318" s="29" t="str">
        <f>IFERROR(VLOOKUP(C1318,'تكويد صنف'!$A$5:B1815,2,FALSE),"")</f>
        <v/>
      </c>
      <c r="E1318" s="30"/>
      <c r="F1318" s="31"/>
      <c r="G1318" s="30"/>
      <c r="AH1318" s="25" t="str">
        <f>IF(AND(NOT(ISERR(FIND('كارت صنف'!$H$1,D1318&amp;C1318))),E1318&gt;='كارت صنف'!$H$2,E1318&lt;='كارت صنف'!$H$3),COUNT($AH$2:AH1317)+1,"")</f>
        <v/>
      </c>
    </row>
    <row r="1319" spans="1:34" s="25" customFormat="1" x14ac:dyDescent="0.2">
      <c r="A1319" s="27"/>
      <c r="B1319" s="28"/>
      <c r="C1319" s="29"/>
      <c r="D1319" s="29" t="str">
        <f>IFERROR(VLOOKUP(C1319,'تكويد صنف'!$A$5:B1816,2,FALSE),"")</f>
        <v/>
      </c>
      <c r="E1319" s="30"/>
      <c r="F1319" s="31"/>
      <c r="G1319" s="30"/>
      <c r="AH1319" s="25" t="str">
        <f>IF(AND(NOT(ISERR(FIND('كارت صنف'!$H$1,D1319&amp;C1319))),E1319&gt;='كارت صنف'!$H$2,E1319&lt;='كارت صنف'!$H$3),COUNT($AH$2:AH1318)+1,"")</f>
        <v/>
      </c>
    </row>
    <row r="1320" spans="1:34" s="25" customFormat="1" x14ac:dyDescent="0.2">
      <c r="A1320" s="27"/>
      <c r="B1320" s="28"/>
      <c r="C1320" s="29"/>
      <c r="D1320" s="29" t="str">
        <f>IFERROR(VLOOKUP(C1320,'تكويد صنف'!$A$5:B1817,2,FALSE),"")</f>
        <v/>
      </c>
      <c r="E1320" s="30"/>
      <c r="F1320" s="31"/>
      <c r="G1320" s="30"/>
      <c r="AH1320" s="25" t="str">
        <f>IF(AND(NOT(ISERR(FIND('كارت صنف'!$H$1,D1320&amp;C1320))),E1320&gt;='كارت صنف'!$H$2,E1320&lt;='كارت صنف'!$H$3),COUNT($AH$2:AH1319)+1,"")</f>
        <v/>
      </c>
    </row>
    <row r="1321" spans="1:34" s="25" customFormat="1" x14ac:dyDescent="0.2">
      <c r="A1321" s="27"/>
      <c r="B1321" s="28"/>
      <c r="C1321" s="29"/>
      <c r="D1321" s="29" t="str">
        <f>IFERROR(VLOOKUP(C1321,'تكويد صنف'!$A$5:B1818,2,FALSE),"")</f>
        <v/>
      </c>
      <c r="E1321" s="30"/>
      <c r="F1321" s="31"/>
      <c r="G1321" s="30"/>
      <c r="AH1321" s="25" t="str">
        <f>IF(AND(NOT(ISERR(FIND('كارت صنف'!$H$1,D1321&amp;C1321))),E1321&gt;='كارت صنف'!$H$2,E1321&lt;='كارت صنف'!$H$3),COUNT($AH$2:AH1320)+1,"")</f>
        <v/>
      </c>
    </row>
    <row r="1322" spans="1:34" s="25" customFormat="1" x14ac:dyDescent="0.2">
      <c r="A1322" s="27"/>
      <c r="B1322" s="28"/>
      <c r="C1322" s="29"/>
      <c r="D1322" s="29" t="str">
        <f>IFERROR(VLOOKUP(C1322,'تكويد صنف'!$A$5:B1819,2,FALSE),"")</f>
        <v/>
      </c>
      <c r="E1322" s="30"/>
      <c r="F1322" s="31"/>
      <c r="G1322" s="30"/>
      <c r="AH1322" s="25" t="str">
        <f>IF(AND(NOT(ISERR(FIND('كارت صنف'!$H$1,D1322&amp;C1322))),E1322&gt;='كارت صنف'!$H$2,E1322&lt;='كارت صنف'!$H$3),COUNT($AH$2:AH1321)+1,"")</f>
        <v/>
      </c>
    </row>
    <row r="1323" spans="1:34" s="25" customFormat="1" x14ac:dyDescent="0.2">
      <c r="A1323" s="27"/>
      <c r="B1323" s="28"/>
      <c r="C1323" s="29"/>
      <c r="D1323" s="29" t="str">
        <f>IFERROR(VLOOKUP(C1323,'تكويد صنف'!$A$5:B1820,2,FALSE),"")</f>
        <v/>
      </c>
      <c r="E1323" s="30"/>
      <c r="F1323" s="31"/>
      <c r="G1323" s="30"/>
      <c r="AH1323" s="25" t="str">
        <f>IF(AND(NOT(ISERR(FIND('كارت صنف'!$H$1,D1323&amp;C1323))),E1323&gt;='كارت صنف'!$H$2,E1323&lt;='كارت صنف'!$H$3),COUNT($AH$2:AH1322)+1,"")</f>
        <v/>
      </c>
    </row>
    <row r="1324" spans="1:34" s="25" customFormat="1" x14ac:dyDescent="0.2">
      <c r="A1324" s="27"/>
      <c r="B1324" s="28"/>
      <c r="C1324" s="29"/>
      <c r="D1324" s="29" t="str">
        <f>IFERROR(VLOOKUP(C1324,'تكويد صنف'!$A$5:B1821,2,FALSE),"")</f>
        <v/>
      </c>
      <c r="E1324" s="30"/>
      <c r="F1324" s="31"/>
      <c r="G1324" s="30"/>
      <c r="AH1324" s="25" t="str">
        <f>IF(AND(NOT(ISERR(FIND('كارت صنف'!$H$1,D1324&amp;C1324))),E1324&gt;='كارت صنف'!$H$2,E1324&lt;='كارت صنف'!$H$3),COUNT($AH$2:AH1323)+1,"")</f>
        <v/>
      </c>
    </row>
    <row r="1325" spans="1:34" s="25" customFormat="1" x14ac:dyDescent="0.2">
      <c r="A1325" s="27"/>
      <c r="B1325" s="28"/>
      <c r="C1325" s="29"/>
      <c r="D1325" s="29" t="str">
        <f>IFERROR(VLOOKUP(C1325,'تكويد صنف'!$A$5:B1822,2,FALSE),"")</f>
        <v/>
      </c>
      <c r="E1325" s="30"/>
      <c r="F1325" s="31"/>
      <c r="G1325" s="30"/>
      <c r="AH1325" s="25" t="str">
        <f>IF(AND(NOT(ISERR(FIND('كارت صنف'!$H$1,D1325&amp;C1325))),E1325&gt;='كارت صنف'!$H$2,E1325&lt;='كارت صنف'!$H$3),COUNT($AH$2:AH1324)+1,"")</f>
        <v/>
      </c>
    </row>
    <row r="1326" spans="1:34" s="25" customFormat="1" x14ac:dyDescent="0.2">
      <c r="A1326" s="27"/>
      <c r="B1326" s="28"/>
      <c r="C1326" s="29"/>
      <c r="D1326" s="29" t="str">
        <f>IFERROR(VLOOKUP(C1326,'تكويد صنف'!$A$5:B1823,2,FALSE),"")</f>
        <v/>
      </c>
      <c r="E1326" s="30"/>
      <c r="F1326" s="31"/>
      <c r="G1326" s="30"/>
      <c r="AH1326" s="25" t="str">
        <f>IF(AND(NOT(ISERR(FIND('كارت صنف'!$H$1,D1326&amp;C1326))),E1326&gt;='كارت صنف'!$H$2,E1326&lt;='كارت صنف'!$H$3),COUNT($AH$2:AH1325)+1,"")</f>
        <v/>
      </c>
    </row>
    <row r="1327" spans="1:34" s="25" customFormat="1" x14ac:dyDescent="0.2">
      <c r="A1327" s="27"/>
      <c r="B1327" s="28"/>
      <c r="C1327" s="29"/>
      <c r="D1327" s="29" t="str">
        <f>IFERROR(VLOOKUP(C1327,'تكويد صنف'!$A$5:B1824,2,FALSE),"")</f>
        <v/>
      </c>
      <c r="E1327" s="30"/>
      <c r="F1327" s="31"/>
      <c r="G1327" s="30"/>
      <c r="AH1327" s="25" t="str">
        <f>IF(AND(NOT(ISERR(FIND('كارت صنف'!$H$1,D1327&amp;C1327))),E1327&gt;='كارت صنف'!$H$2,E1327&lt;='كارت صنف'!$H$3),COUNT($AH$2:AH1326)+1,"")</f>
        <v/>
      </c>
    </row>
    <row r="1328" spans="1:34" s="25" customFormat="1" x14ac:dyDescent="0.2">
      <c r="A1328" s="27"/>
      <c r="B1328" s="28"/>
      <c r="C1328" s="29"/>
      <c r="D1328" s="29" t="str">
        <f>IFERROR(VLOOKUP(C1328,'تكويد صنف'!$A$5:B1825,2,FALSE),"")</f>
        <v/>
      </c>
      <c r="E1328" s="30"/>
      <c r="F1328" s="31"/>
      <c r="G1328" s="30"/>
      <c r="AH1328" s="25" t="str">
        <f>IF(AND(NOT(ISERR(FIND('كارت صنف'!$H$1,D1328&amp;C1328))),E1328&gt;='كارت صنف'!$H$2,E1328&lt;='كارت صنف'!$H$3),COUNT($AH$2:AH1327)+1,"")</f>
        <v/>
      </c>
    </row>
    <row r="1329" spans="1:34" s="25" customFormat="1" x14ac:dyDescent="0.2">
      <c r="A1329" s="27"/>
      <c r="B1329" s="28"/>
      <c r="C1329" s="29"/>
      <c r="D1329" s="29" t="str">
        <f>IFERROR(VLOOKUP(C1329,'تكويد صنف'!$A$5:B1826,2,FALSE),"")</f>
        <v/>
      </c>
      <c r="E1329" s="30"/>
      <c r="F1329" s="31"/>
      <c r="G1329" s="30"/>
      <c r="AH1329" s="25" t="str">
        <f>IF(AND(NOT(ISERR(FIND('كارت صنف'!$H$1,D1329&amp;C1329))),E1329&gt;='كارت صنف'!$H$2,E1329&lt;='كارت صنف'!$H$3),COUNT($AH$2:AH1328)+1,"")</f>
        <v/>
      </c>
    </row>
    <row r="1330" spans="1:34" s="25" customFormat="1" x14ac:dyDescent="0.2">
      <c r="A1330" s="27"/>
      <c r="B1330" s="28"/>
      <c r="C1330" s="29"/>
      <c r="D1330" s="29" t="str">
        <f>IFERROR(VLOOKUP(C1330,'تكويد صنف'!$A$5:B1827,2,FALSE),"")</f>
        <v/>
      </c>
      <c r="E1330" s="30"/>
      <c r="F1330" s="31"/>
      <c r="G1330" s="30"/>
      <c r="AH1330" s="25" t="str">
        <f>IF(AND(NOT(ISERR(FIND('كارت صنف'!$H$1,D1330&amp;C1330))),E1330&gt;='كارت صنف'!$H$2,E1330&lt;='كارت صنف'!$H$3),COUNT($AH$2:AH1329)+1,"")</f>
        <v/>
      </c>
    </row>
    <row r="1331" spans="1:34" s="25" customFormat="1" x14ac:dyDescent="0.2">
      <c r="A1331" s="27"/>
      <c r="B1331" s="28"/>
      <c r="C1331" s="29"/>
      <c r="D1331" s="29" t="str">
        <f>IFERROR(VLOOKUP(C1331,'تكويد صنف'!$A$5:B1828,2,FALSE),"")</f>
        <v/>
      </c>
      <c r="E1331" s="30"/>
      <c r="F1331" s="31"/>
      <c r="G1331" s="30"/>
      <c r="AH1331" s="25" t="str">
        <f>IF(AND(NOT(ISERR(FIND('كارت صنف'!$H$1,D1331&amp;C1331))),E1331&gt;='كارت صنف'!$H$2,E1331&lt;='كارت صنف'!$H$3),COUNT($AH$2:AH1330)+1,"")</f>
        <v/>
      </c>
    </row>
    <row r="1332" spans="1:34" s="25" customFormat="1" x14ac:dyDescent="0.2">
      <c r="A1332" s="27"/>
      <c r="B1332" s="28"/>
      <c r="C1332" s="29"/>
      <c r="D1332" s="29" t="str">
        <f>IFERROR(VLOOKUP(C1332,'تكويد صنف'!$A$5:B1829,2,FALSE),"")</f>
        <v/>
      </c>
      <c r="E1332" s="30"/>
      <c r="F1332" s="31"/>
      <c r="G1332" s="30"/>
      <c r="AH1332" s="25" t="str">
        <f>IF(AND(NOT(ISERR(FIND('كارت صنف'!$H$1,D1332&amp;C1332))),E1332&gt;='كارت صنف'!$H$2,E1332&lt;='كارت صنف'!$H$3),COUNT($AH$2:AH1331)+1,"")</f>
        <v/>
      </c>
    </row>
    <row r="1333" spans="1:34" s="25" customFormat="1" x14ac:dyDescent="0.2">
      <c r="A1333" s="27"/>
      <c r="B1333" s="28"/>
      <c r="C1333" s="29"/>
      <c r="D1333" s="29" t="str">
        <f>IFERROR(VLOOKUP(C1333,'تكويد صنف'!$A$5:B1830,2,FALSE),"")</f>
        <v/>
      </c>
      <c r="E1333" s="30"/>
      <c r="F1333" s="31"/>
      <c r="G1333" s="30"/>
      <c r="AH1333" s="25" t="str">
        <f>IF(AND(NOT(ISERR(FIND('كارت صنف'!$H$1,D1333&amp;C1333))),E1333&gt;='كارت صنف'!$H$2,E1333&lt;='كارت صنف'!$H$3),COUNT($AH$2:AH1332)+1,"")</f>
        <v/>
      </c>
    </row>
    <row r="1334" spans="1:34" s="25" customFormat="1" x14ac:dyDescent="0.2">
      <c r="A1334" s="27"/>
      <c r="B1334" s="28"/>
      <c r="C1334" s="29"/>
      <c r="D1334" s="29" t="str">
        <f>IFERROR(VLOOKUP(C1334,'تكويد صنف'!$A$5:B1831,2,FALSE),"")</f>
        <v/>
      </c>
      <c r="E1334" s="30"/>
      <c r="F1334" s="31"/>
      <c r="G1334" s="30"/>
      <c r="AH1334" s="25" t="str">
        <f>IF(AND(NOT(ISERR(FIND('كارت صنف'!$H$1,D1334&amp;C1334))),E1334&gt;='كارت صنف'!$H$2,E1334&lt;='كارت صنف'!$H$3),COUNT($AH$2:AH1333)+1,"")</f>
        <v/>
      </c>
    </row>
    <row r="1335" spans="1:34" s="25" customFormat="1" x14ac:dyDescent="0.2">
      <c r="A1335" s="27"/>
      <c r="B1335" s="28"/>
      <c r="C1335" s="29"/>
      <c r="D1335" s="29" t="str">
        <f>IFERROR(VLOOKUP(C1335,'تكويد صنف'!$A$5:B1832,2,FALSE),"")</f>
        <v/>
      </c>
      <c r="E1335" s="30"/>
      <c r="F1335" s="31"/>
      <c r="G1335" s="30"/>
      <c r="AH1335" s="25" t="str">
        <f>IF(AND(NOT(ISERR(FIND('كارت صنف'!$H$1,D1335&amp;C1335))),E1335&gt;='كارت صنف'!$H$2,E1335&lt;='كارت صنف'!$H$3),COUNT($AH$2:AH1334)+1,"")</f>
        <v/>
      </c>
    </row>
    <row r="1336" spans="1:34" s="25" customFormat="1" x14ac:dyDescent="0.2">
      <c r="A1336" s="27"/>
      <c r="B1336" s="28"/>
      <c r="C1336" s="29"/>
      <c r="D1336" s="29" t="str">
        <f>IFERROR(VLOOKUP(C1336,'تكويد صنف'!$A$5:B1833,2,FALSE),"")</f>
        <v/>
      </c>
      <c r="E1336" s="30"/>
      <c r="F1336" s="31"/>
      <c r="G1336" s="30"/>
      <c r="AH1336" s="25" t="str">
        <f>IF(AND(NOT(ISERR(FIND('كارت صنف'!$H$1,D1336&amp;C1336))),E1336&gt;='كارت صنف'!$H$2,E1336&lt;='كارت صنف'!$H$3),COUNT($AH$2:AH1335)+1,"")</f>
        <v/>
      </c>
    </row>
    <row r="1337" spans="1:34" s="25" customFormat="1" x14ac:dyDescent="0.2">
      <c r="A1337" s="27"/>
      <c r="B1337" s="28"/>
      <c r="C1337" s="29"/>
      <c r="D1337" s="29" t="str">
        <f>IFERROR(VLOOKUP(C1337,'تكويد صنف'!$A$5:B1834,2,FALSE),"")</f>
        <v/>
      </c>
      <c r="E1337" s="30"/>
      <c r="F1337" s="31"/>
      <c r="G1337" s="30"/>
      <c r="AH1337" s="25" t="str">
        <f>IF(AND(NOT(ISERR(FIND('كارت صنف'!$H$1,D1337&amp;C1337))),E1337&gt;='كارت صنف'!$H$2,E1337&lt;='كارت صنف'!$H$3),COUNT($AH$2:AH1336)+1,"")</f>
        <v/>
      </c>
    </row>
    <row r="1338" spans="1:34" s="25" customFormat="1" x14ac:dyDescent="0.2">
      <c r="A1338" s="27"/>
      <c r="B1338" s="28"/>
      <c r="C1338" s="29"/>
      <c r="D1338" s="29" t="str">
        <f>IFERROR(VLOOKUP(C1338,'تكويد صنف'!$A$5:B1835,2,FALSE),"")</f>
        <v/>
      </c>
      <c r="E1338" s="30"/>
      <c r="F1338" s="31"/>
      <c r="G1338" s="30"/>
      <c r="AH1338" s="25" t="str">
        <f>IF(AND(NOT(ISERR(FIND('كارت صنف'!$H$1,D1338&amp;C1338))),E1338&gt;='كارت صنف'!$H$2,E1338&lt;='كارت صنف'!$H$3),COUNT($AH$2:AH1337)+1,"")</f>
        <v/>
      </c>
    </row>
    <row r="1339" spans="1:34" s="25" customFormat="1" x14ac:dyDescent="0.2">
      <c r="A1339" s="27"/>
      <c r="B1339" s="28"/>
      <c r="C1339" s="29"/>
      <c r="D1339" s="29" t="str">
        <f>IFERROR(VLOOKUP(C1339,'تكويد صنف'!$A$5:B1836,2,FALSE),"")</f>
        <v/>
      </c>
      <c r="E1339" s="30"/>
      <c r="F1339" s="31"/>
      <c r="G1339" s="30"/>
      <c r="AH1339" s="25" t="str">
        <f>IF(AND(NOT(ISERR(FIND('كارت صنف'!$H$1,D1339&amp;C1339))),E1339&gt;='كارت صنف'!$H$2,E1339&lt;='كارت صنف'!$H$3),COUNT($AH$2:AH1338)+1,"")</f>
        <v/>
      </c>
    </row>
    <row r="1340" spans="1:34" s="25" customFormat="1" x14ac:dyDescent="0.2">
      <c r="A1340" s="27"/>
      <c r="B1340" s="28"/>
      <c r="C1340" s="29"/>
      <c r="D1340" s="29" t="str">
        <f>IFERROR(VLOOKUP(C1340,'تكويد صنف'!$A$5:B1837,2,FALSE),"")</f>
        <v/>
      </c>
      <c r="E1340" s="30"/>
      <c r="F1340" s="31"/>
      <c r="G1340" s="30"/>
      <c r="AH1340" s="25" t="str">
        <f>IF(AND(NOT(ISERR(FIND('كارت صنف'!$H$1,D1340&amp;C1340))),E1340&gt;='كارت صنف'!$H$2,E1340&lt;='كارت صنف'!$H$3),COUNT($AH$2:AH1339)+1,"")</f>
        <v/>
      </c>
    </row>
    <row r="1341" spans="1:34" s="25" customFormat="1" x14ac:dyDescent="0.2">
      <c r="A1341" s="27"/>
      <c r="B1341" s="28"/>
      <c r="C1341" s="29"/>
      <c r="D1341" s="29" t="str">
        <f>IFERROR(VLOOKUP(C1341,'تكويد صنف'!$A$5:B1838,2,FALSE),"")</f>
        <v/>
      </c>
      <c r="E1341" s="30"/>
      <c r="F1341" s="31"/>
      <c r="G1341" s="30"/>
      <c r="AH1341" s="25" t="str">
        <f>IF(AND(NOT(ISERR(FIND('كارت صنف'!$H$1,D1341&amp;C1341))),E1341&gt;='كارت صنف'!$H$2,E1341&lt;='كارت صنف'!$H$3),COUNT($AH$2:AH1340)+1,"")</f>
        <v/>
      </c>
    </row>
    <row r="1342" spans="1:34" s="25" customFormat="1" x14ac:dyDescent="0.2">
      <c r="A1342" s="27"/>
      <c r="B1342" s="28"/>
      <c r="C1342" s="29"/>
      <c r="D1342" s="29" t="str">
        <f>IFERROR(VLOOKUP(C1342,'تكويد صنف'!$A$5:B1839,2,FALSE),"")</f>
        <v/>
      </c>
      <c r="E1342" s="30"/>
      <c r="F1342" s="31"/>
      <c r="G1342" s="30"/>
      <c r="AH1342" s="25" t="str">
        <f>IF(AND(NOT(ISERR(FIND('كارت صنف'!$H$1,D1342&amp;C1342))),E1342&gt;='كارت صنف'!$H$2,E1342&lt;='كارت صنف'!$H$3),COUNT($AH$2:AH1341)+1,"")</f>
        <v/>
      </c>
    </row>
    <row r="1343" spans="1:34" s="25" customFormat="1" x14ac:dyDescent="0.2">
      <c r="A1343" s="27"/>
      <c r="B1343" s="28"/>
      <c r="C1343" s="29"/>
      <c r="D1343" s="29" t="str">
        <f>IFERROR(VLOOKUP(C1343,'تكويد صنف'!$A$5:B1840,2,FALSE),"")</f>
        <v/>
      </c>
      <c r="E1343" s="30"/>
      <c r="F1343" s="31"/>
      <c r="G1343" s="30"/>
      <c r="AH1343" s="25" t="str">
        <f>IF(AND(NOT(ISERR(FIND('كارت صنف'!$H$1,D1343&amp;C1343))),E1343&gt;='كارت صنف'!$H$2,E1343&lt;='كارت صنف'!$H$3),COUNT($AH$2:AH1342)+1,"")</f>
        <v/>
      </c>
    </row>
    <row r="1344" spans="1:34" s="25" customFormat="1" x14ac:dyDescent="0.2">
      <c r="A1344" s="27"/>
      <c r="B1344" s="28"/>
      <c r="C1344" s="29"/>
      <c r="D1344" s="29" t="str">
        <f>IFERROR(VLOOKUP(C1344,'تكويد صنف'!$A$5:B1841,2,FALSE),"")</f>
        <v/>
      </c>
      <c r="E1344" s="30"/>
      <c r="F1344" s="31"/>
      <c r="G1344" s="30"/>
      <c r="AH1344" s="25" t="str">
        <f>IF(AND(NOT(ISERR(FIND('كارت صنف'!$H$1,D1344&amp;C1344))),E1344&gt;='كارت صنف'!$H$2,E1344&lt;='كارت صنف'!$H$3),COUNT($AH$2:AH1343)+1,"")</f>
        <v/>
      </c>
    </row>
    <row r="1345" spans="1:34" s="25" customFormat="1" x14ac:dyDescent="0.2">
      <c r="A1345" s="27"/>
      <c r="B1345" s="28"/>
      <c r="C1345" s="29"/>
      <c r="D1345" s="29" t="str">
        <f>IFERROR(VLOOKUP(C1345,'تكويد صنف'!$A$5:B1842,2,FALSE),"")</f>
        <v/>
      </c>
      <c r="E1345" s="30"/>
      <c r="F1345" s="31"/>
      <c r="G1345" s="30"/>
      <c r="AH1345" s="25" t="str">
        <f>IF(AND(NOT(ISERR(FIND('كارت صنف'!$H$1,D1345&amp;C1345))),E1345&gt;='كارت صنف'!$H$2,E1345&lt;='كارت صنف'!$H$3),COUNT($AH$2:AH1344)+1,"")</f>
        <v/>
      </c>
    </row>
    <row r="1346" spans="1:34" s="25" customFormat="1" x14ac:dyDescent="0.2">
      <c r="A1346" s="27"/>
      <c r="B1346" s="28"/>
      <c r="C1346" s="29"/>
      <c r="D1346" s="29" t="str">
        <f>IFERROR(VLOOKUP(C1346,'تكويد صنف'!$A$5:B1843,2,FALSE),"")</f>
        <v/>
      </c>
      <c r="E1346" s="30"/>
      <c r="F1346" s="31"/>
      <c r="G1346" s="30"/>
      <c r="AH1346" s="25" t="str">
        <f>IF(AND(NOT(ISERR(FIND('كارت صنف'!$H$1,D1346&amp;C1346))),E1346&gt;='كارت صنف'!$H$2,E1346&lt;='كارت صنف'!$H$3),COUNT($AH$2:AH1345)+1,"")</f>
        <v/>
      </c>
    </row>
    <row r="1347" spans="1:34" s="25" customFormat="1" x14ac:dyDescent="0.2">
      <c r="A1347" s="27"/>
      <c r="B1347" s="28"/>
      <c r="C1347" s="29"/>
      <c r="D1347" s="29" t="str">
        <f>IFERROR(VLOOKUP(C1347,'تكويد صنف'!$A$5:B1844,2,FALSE),"")</f>
        <v/>
      </c>
      <c r="E1347" s="30"/>
      <c r="F1347" s="31"/>
      <c r="G1347" s="30"/>
      <c r="AH1347" s="25" t="str">
        <f>IF(AND(NOT(ISERR(FIND('كارت صنف'!$H$1,D1347&amp;C1347))),E1347&gt;='كارت صنف'!$H$2,E1347&lt;='كارت صنف'!$H$3),COUNT($AH$2:AH1346)+1,"")</f>
        <v/>
      </c>
    </row>
    <row r="1348" spans="1:34" s="25" customFormat="1" x14ac:dyDescent="0.2">
      <c r="A1348" s="27"/>
      <c r="B1348" s="28"/>
      <c r="C1348" s="29"/>
      <c r="D1348" s="29" t="str">
        <f>IFERROR(VLOOKUP(C1348,'تكويد صنف'!$A$5:B1845,2,FALSE),"")</f>
        <v/>
      </c>
      <c r="E1348" s="30"/>
      <c r="F1348" s="31"/>
      <c r="G1348" s="30"/>
      <c r="AH1348" s="25" t="str">
        <f>IF(AND(NOT(ISERR(FIND('كارت صنف'!$H$1,D1348&amp;C1348))),E1348&gt;='كارت صنف'!$H$2,E1348&lt;='كارت صنف'!$H$3),COUNT($AH$2:AH1347)+1,"")</f>
        <v/>
      </c>
    </row>
    <row r="1349" spans="1:34" s="25" customFormat="1" x14ac:dyDescent="0.2">
      <c r="A1349" s="27"/>
      <c r="B1349" s="28"/>
      <c r="C1349" s="29"/>
      <c r="D1349" s="29" t="str">
        <f>IFERROR(VLOOKUP(C1349,'تكويد صنف'!$A$5:B1846,2,FALSE),"")</f>
        <v/>
      </c>
      <c r="E1349" s="30"/>
      <c r="F1349" s="31"/>
      <c r="G1349" s="30"/>
      <c r="AH1349" s="25" t="str">
        <f>IF(AND(NOT(ISERR(FIND('كارت صنف'!$H$1,D1349&amp;C1349))),E1349&gt;='كارت صنف'!$H$2,E1349&lt;='كارت صنف'!$H$3),COUNT($AH$2:AH1348)+1,"")</f>
        <v/>
      </c>
    </row>
    <row r="1350" spans="1:34" s="25" customFormat="1" x14ac:dyDescent="0.2">
      <c r="A1350" s="27"/>
      <c r="B1350" s="28"/>
      <c r="C1350" s="29"/>
      <c r="D1350" s="29" t="str">
        <f>IFERROR(VLOOKUP(C1350,'تكويد صنف'!$A$5:B1847,2,FALSE),"")</f>
        <v/>
      </c>
      <c r="E1350" s="30"/>
      <c r="F1350" s="31"/>
      <c r="G1350" s="30"/>
      <c r="AH1350" s="25" t="str">
        <f>IF(AND(NOT(ISERR(FIND('كارت صنف'!$H$1,D1350&amp;C1350))),E1350&gt;='كارت صنف'!$H$2,E1350&lt;='كارت صنف'!$H$3),COUNT($AH$2:AH1349)+1,"")</f>
        <v/>
      </c>
    </row>
    <row r="1351" spans="1:34" s="25" customFormat="1" x14ac:dyDescent="0.2">
      <c r="A1351" s="27"/>
      <c r="B1351" s="28"/>
      <c r="C1351" s="29"/>
      <c r="D1351" s="29" t="str">
        <f>IFERROR(VLOOKUP(C1351,'تكويد صنف'!$A$5:B1848,2,FALSE),"")</f>
        <v/>
      </c>
      <c r="E1351" s="30"/>
      <c r="F1351" s="31"/>
      <c r="G1351" s="30"/>
      <c r="AH1351" s="25" t="str">
        <f>IF(AND(NOT(ISERR(FIND('كارت صنف'!$H$1,D1351&amp;C1351))),E1351&gt;='كارت صنف'!$H$2,E1351&lt;='كارت صنف'!$H$3),COUNT($AH$2:AH1350)+1,"")</f>
        <v/>
      </c>
    </row>
    <row r="1352" spans="1:34" s="25" customFormat="1" x14ac:dyDescent="0.2">
      <c r="A1352" s="27"/>
      <c r="B1352" s="28"/>
      <c r="C1352" s="29"/>
      <c r="D1352" s="29" t="str">
        <f>IFERROR(VLOOKUP(C1352,'تكويد صنف'!$A$5:B1849,2,FALSE),"")</f>
        <v/>
      </c>
      <c r="E1352" s="30"/>
      <c r="F1352" s="31"/>
      <c r="G1352" s="30"/>
      <c r="AH1352" s="25" t="str">
        <f>IF(AND(NOT(ISERR(FIND('كارت صنف'!$H$1,D1352&amp;C1352))),E1352&gt;='كارت صنف'!$H$2,E1352&lt;='كارت صنف'!$H$3),COUNT($AH$2:AH1351)+1,"")</f>
        <v/>
      </c>
    </row>
    <row r="1353" spans="1:34" s="25" customFormat="1" x14ac:dyDescent="0.2">
      <c r="A1353" s="27"/>
      <c r="B1353" s="28"/>
      <c r="C1353" s="29"/>
      <c r="D1353" s="29" t="str">
        <f>IFERROR(VLOOKUP(C1353,'تكويد صنف'!$A$5:B1850,2,FALSE),"")</f>
        <v/>
      </c>
      <c r="E1353" s="30"/>
      <c r="F1353" s="31"/>
      <c r="G1353" s="30"/>
      <c r="AH1353" s="25" t="str">
        <f>IF(AND(NOT(ISERR(FIND('كارت صنف'!$H$1,D1353&amp;C1353))),E1353&gt;='كارت صنف'!$H$2,E1353&lt;='كارت صنف'!$H$3),COUNT($AH$2:AH1352)+1,"")</f>
        <v/>
      </c>
    </row>
    <row r="1354" spans="1:34" s="25" customFormat="1" x14ac:dyDescent="0.2">
      <c r="A1354" s="27"/>
      <c r="B1354" s="28"/>
      <c r="C1354" s="29"/>
      <c r="D1354" s="29" t="str">
        <f>IFERROR(VLOOKUP(C1354,'تكويد صنف'!$A$5:B1851,2,FALSE),"")</f>
        <v/>
      </c>
      <c r="E1354" s="30"/>
      <c r="F1354" s="31"/>
      <c r="G1354" s="30"/>
      <c r="AH1354" s="25" t="str">
        <f>IF(AND(NOT(ISERR(FIND('كارت صنف'!$H$1,D1354&amp;C1354))),E1354&gt;='كارت صنف'!$H$2,E1354&lt;='كارت صنف'!$H$3),COUNT($AH$2:AH1353)+1,"")</f>
        <v/>
      </c>
    </row>
    <row r="1355" spans="1:34" s="25" customFormat="1" x14ac:dyDescent="0.2">
      <c r="A1355" s="27"/>
      <c r="B1355" s="28"/>
      <c r="C1355" s="29"/>
      <c r="D1355" s="29" t="str">
        <f>IFERROR(VLOOKUP(C1355,'تكويد صنف'!$A$5:B1852,2,FALSE),"")</f>
        <v/>
      </c>
      <c r="E1355" s="30"/>
      <c r="F1355" s="31"/>
      <c r="G1355" s="30"/>
      <c r="AH1355" s="25" t="str">
        <f>IF(AND(NOT(ISERR(FIND('كارت صنف'!$H$1,D1355&amp;C1355))),E1355&gt;='كارت صنف'!$H$2,E1355&lt;='كارت صنف'!$H$3),COUNT($AH$2:AH1354)+1,"")</f>
        <v/>
      </c>
    </row>
    <row r="1356" spans="1:34" s="25" customFormat="1" x14ac:dyDescent="0.2">
      <c r="A1356" s="27"/>
      <c r="B1356" s="28"/>
      <c r="C1356" s="29"/>
      <c r="D1356" s="29" t="str">
        <f>IFERROR(VLOOKUP(C1356,'تكويد صنف'!$A$5:B1853,2,FALSE),"")</f>
        <v/>
      </c>
      <c r="E1356" s="30"/>
      <c r="F1356" s="31"/>
      <c r="G1356" s="30"/>
      <c r="AH1356" s="25" t="str">
        <f>IF(AND(NOT(ISERR(FIND('كارت صنف'!$H$1,D1356&amp;C1356))),E1356&gt;='كارت صنف'!$H$2,E1356&lt;='كارت صنف'!$H$3),COUNT($AH$2:AH1355)+1,"")</f>
        <v/>
      </c>
    </row>
    <row r="1357" spans="1:34" s="25" customFormat="1" x14ac:dyDescent="0.2">
      <c r="A1357" s="27"/>
      <c r="B1357" s="28"/>
      <c r="C1357" s="29"/>
      <c r="D1357" s="29" t="str">
        <f>IFERROR(VLOOKUP(C1357,'تكويد صنف'!$A$5:B1854,2,FALSE),"")</f>
        <v/>
      </c>
      <c r="E1357" s="30"/>
      <c r="F1357" s="31"/>
      <c r="G1357" s="30"/>
      <c r="AH1357" s="25" t="str">
        <f>IF(AND(NOT(ISERR(FIND('كارت صنف'!$H$1,D1357&amp;C1357))),E1357&gt;='كارت صنف'!$H$2,E1357&lt;='كارت صنف'!$H$3),COUNT($AH$2:AH1356)+1,"")</f>
        <v/>
      </c>
    </row>
    <row r="1358" spans="1:34" s="25" customFormat="1" x14ac:dyDescent="0.2">
      <c r="A1358" s="27"/>
      <c r="B1358" s="28"/>
      <c r="C1358" s="29"/>
      <c r="D1358" s="29" t="str">
        <f>IFERROR(VLOOKUP(C1358,'تكويد صنف'!$A$5:B1855,2,FALSE),"")</f>
        <v/>
      </c>
      <c r="E1358" s="30"/>
      <c r="F1358" s="31"/>
      <c r="G1358" s="30"/>
      <c r="AH1358" s="25" t="str">
        <f>IF(AND(NOT(ISERR(FIND('كارت صنف'!$H$1,D1358&amp;C1358))),E1358&gt;='كارت صنف'!$H$2,E1358&lt;='كارت صنف'!$H$3),COUNT($AH$2:AH1357)+1,"")</f>
        <v/>
      </c>
    </row>
    <row r="1359" spans="1:34" s="25" customFormat="1" x14ac:dyDescent="0.2">
      <c r="A1359" s="27"/>
      <c r="B1359" s="28"/>
      <c r="C1359" s="29"/>
      <c r="D1359" s="29" t="str">
        <f>IFERROR(VLOOKUP(C1359,'تكويد صنف'!$A$5:B1856,2,FALSE),"")</f>
        <v/>
      </c>
      <c r="E1359" s="30"/>
      <c r="F1359" s="31"/>
      <c r="G1359" s="30"/>
      <c r="AH1359" s="25" t="str">
        <f>IF(AND(NOT(ISERR(FIND('كارت صنف'!$H$1,D1359&amp;C1359))),E1359&gt;='كارت صنف'!$H$2,E1359&lt;='كارت صنف'!$H$3),COUNT($AH$2:AH1358)+1,"")</f>
        <v/>
      </c>
    </row>
    <row r="1360" spans="1:34" s="25" customFormat="1" x14ac:dyDescent="0.2">
      <c r="A1360" s="27"/>
      <c r="B1360" s="28"/>
      <c r="C1360" s="29"/>
      <c r="D1360" s="29" t="str">
        <f>IFERROR(VLOOKUP(C1360,'تكويد صنف'!$A$5:B1857,2,FALSE),"")</f>
        <v/>
      </c>
      <c r="E1360" s="30"/>
      <c r="F1360" s="31"/>
      <c r="G1360" s="30"/>
      <c r="AH1360" s="25" t="str">
        <f>IF(AND(NOT(ISERR(FIND('كارت صنف'!$H$1,D1360&amp;C1360))),E1360&gt;='كارت صنف'!$H$2,E1360&lt;='كارت صنف'!$H$3),COUNT($AH$2:AH1359)+1,"")</f>
        <v/>
      </c>
    </row>
    <row r="1361" spans="1:34" s="25" customFormat="1" x14ac:dyDescent="0.2">
      <c r="A1361" s="27"/>
      <c r="B1361" s="28"/>
      <c r="C1361" s="29"/>
      <c r="D1361" s="29" t="str">
        <f>IFERROR(VLOOKUP(C1361,'تكويد صنف'!$A$5:B1858,2,FALSE),"")</f>
        <v/>
      </c>
      <c r="E1361" s="30"/>
      <c r="F1361" s="31"/>
      <c r="G1361" s="30"/>
      <c r="AH1361" s="25" t="str">
        <f>IF(AND(NOT(ISERR(FIND('كارت صنف'!$H$1,D1361&amp;C1361))),E1361&gt;='كارت صنف'!$H$2,E1361&lt;='كارت صنف'!$H$3),COUNT($AH$2:AH1360)+1,"")</f>
        <v/>
      </c>
    </row>
    <row r="1362" spans="1:34" s="25" customFormat="1" x14ac:dyDescent="0.2">
      <c r="A1362" s="27"/>
      <c r="B1362" s="28"/>
      <c r="C1362" s="29"/>
      <c r="D1362" s="29" t="str">
        <f>IFERROR(VLOOKUP(C1362,'تكويد صنف'!$A$5:B1859,2,FALSE),"")</f>
        <v/>
      </c>
      <c r="E1362" s="30"/>
      <c r="F1362" s="31"/>
      <c r="G1362" s="30"/>
      <c r="AH1362" s="25" t="str">
        <f>IF(AND(NOT(ISERR(FIND('كارت صنف'!$H$1,D1362&amp;C1362))),E1362&gt;='كارت صنف'!$H$2,E1362&lt;='كارت صنف'!$H$3),COUNT($AH$2:AH1361)+1,"")</f>
        <v/>
      </c>
    </row>
    <row r="1363" spans="1:34" s="25" customFormat="1" x14ac:dyDescent="0.2">
      <c r="A1363" s="27"/>
      <c r="B1363" s="28"/>
      <c r="C1363" s="29"/>
      <c r="D1363" s="29" t="str">
        <f>IFERROR(VLOOKUP(C1363,'تكويد صنف'!$A$5:B1860,2,FALSE),"")</f>
        <v/>
      </c>
      <c r="E1363" s="30"/>
      <c r="F1363" s="31"/>
      <c r="G1363" s="30"/>
      <c r="AH1363" s="25" t="str">
        <f>IF(AND(NOT(ISERR(FIND('كارت صنف'!$H$1,D1363&amp;C1363))),E1363&gt;='كارت صنف'!$H$2,E1363&lt;='كارت صنف'!$H$3),COUNT($AH$2:AH1362)+1,"")</f>
        <v/>
      </c>
    </row>
    <row r="1364" spans="1:34" s="25" customFormat="1" x14ac:dyDescent="0.2">
      <c r="A1364" s="27"/>
      <c r="B1364" s="28"/>
      <c r="C1364" s="29"/>
      <c r="D1364" s="29" t="str">
        <f>IFERROR(VLOOKUP(C1364,'تكويد صنف'!$A$5:B1861,2,FALSE),"")</f>
        <v/>
      </c>
      <c r="E1364" s="30"/>
      <c r="F1364" s="31"/>
      <c r="G1364" s="30"/>
      <c r="AH1364" s="25" t="str">
        <f>IF(AND(NOT(ISERR(FIND('كارت صنف'!$H$1,D1364&amp;C1364))),E1364&gt;='كارت صنف'!$H$2,E1364&lt;='كارت صنف'!$H$3),COUNT($AH$2:AH1363)+1,"")</f>
        <v/>
      </c>
    </row>
    <row r="1365" spans="1:34" s="25" customFormat="1" x14ac:dyDescent="0.2">
      <c r="A1365" s="27"/>
      <c r="B1365" s="28"/>
      <c r="C1365" s="29"/>
      <c r="D1365" s="29" t="str">
        <f>IFERROR(VLOOKUP(C1365,'تكويد صنف'!$A$5:B1862,2,FALSE),"")</f>
        <v/>
      </c>
      <c r="E1365" s="30"/>
      <c r="F1365" s="31"/>
      <c r="G1365" s="30"/>
      <c r="AH1365" s="25" t="str">
        <f>IF(AND(NOT(ISERR(FIND('كارت صنف'!$H$1,D1365&amp;C1365))),E1365&gt;='كارت صنف'!$H$2,E1365&lt;='كارت صنف'!$H$3),COUNT($AH$2:AH1364)+1,"")</f>
        <v/>
      </c>
    </row>
    <row r="1366" spans="1:34" s="25" customFormat="1" x14ac:dyDescent="0.2">
      <c r="A1366" s="27"/>
      <c r="B1366" s="28"/>
      <c r="C1366" s="29"/>
      <c r="D1366" s="29" t="str">
        <f>IFERROR(VLOOKUP(C1366,'تكويد صنف'!$A$5:B1863,2,FALSE),"")</f>
        <v/>
      </c>
      <c r="E1366" s="30"/>
      <c r="F1366" s="31"/>
      <c r="G1366" s="30"/>
      <c r="AH1366" s="25" t="str">
        <f>IF(AND(NOT(ISERR(FIND('كارت صنف'!$H$1,D1366&amp;C1366))),E1366&gt;='كارت صنف'!$H$2,E1366&lt;='كارت صنف'!$H$3),COUNT($AH$2:AH1365)+1,"")</f>
        <v/>
      </c>
    </row>
    <row r="1367" spans="1:34" s="25" customFormat="1" x14ac:dyDescent="0.2">
      <c r="A1367" s="27"/>
      <c r="B1367" s="28"/>
      <c r="C1367" s="29"/>
      <c r="D1367" s="29" t="str">
        <f>IFERROR(VLOOKUP(C1367,'تكويد صنف'!$A$5:B1864,2,FALSE),"")</f>
        <v/>
      </c>
      <c r="E1367" s="30"/>
      <c r="F1367" s="31"/>
      <c r="G1367" s="30"/>
      <c r="AH1367" s="25" t="str">
        <f>IF(AND(NOT(ISERR(FIND('كارت صنف'!$H$1,D1367&amp;C1367))),E1367&gt;='كارت صنف'!$H$2,E1367&lt;='كارت صنف'!$H$3),COUNT($AH$2:AH1366)+1,"")</f>
        <v/>
      </c>
    </row>
    <row r="1368" spans="1:34" s="25" customFormat="1" x14ac:dyDescent="0.2">
      <c r="A1368" s="27"/>
      <c r="B1368" s="28"/>
      <c r="C1368" s="29"/>
      <c r="D1368" s="29" t="str">
        <f>IFERROR(VLOOKUP(C1368,'تكويد صنف'!$A$5:B1865,2,FALSE),"")</f>
        <v/>
      </c>
      <c r="E1368" s="30"/>
      <c r="F1368" s="31"/>
      <c r="G1368" s="30"/>
      <c r="AH1368" s="25" t="str">
        <f>IF(AND(NOT(ISERR(FIND('كارت صنف'!$H$1,D1368&amp;C1368))),E1368&gt;='كارت صنف'!$H$2,E1368&lt;='كارت صنف'!$H$3),COUNT($AH$2:AH1367)+1,"")</f>
        <v/>
      </c>
    </row>
    <row r="1369" spans="1:34" s="25" customFormat="1" x14ac:dyDescent="0.2">
      <c r="A1369" s="27"/>
      <c r="B1369" s="28"/>
      <c r="C1369" s="29"/>
      <c r="D1369" s="29" t="str">
        <f>IFERROR(VLOOKUP(C1369,'تكويد صنف'!$A$5:B1866,2,FALSE),"")</f>
        <v/>
      </c>
      <c r="E1369" s="30"/>
      <c r="F1369" s="31"/>
      <c r="G1369" s="30"/>
      <c r="AH1369" s="25" t="str">
        <f>IF(AND(NOT(ISERR(FIND('كارت صنف'!$H$1,D1369&amp;C1369))),E1369&gt;='كارت صنف'!$H$2,E1369&lt;='كارت صنف'!$H$3),COUNT($AH$2:AH1368)+1,"")</f>
        <v/>
      </c>
    </row>
    <row r="1370" spans="1:34" s="25" customFormat="1" x14ac:dyDescent="0.2">
      <c r="A1370" s="27"/>
      <c r="B1370" s="28"/>
      <c r="C1370" s="29"/>
      <c r="D1370" s="29" t="str">
        <f>IFERROR(VLOOKUP(C1370,'تكويد صنف'!$A$5:B1867,2,FALSE),"")</f>
        <v/>
      </c>
      <c r="E1370" s="30"/>
      <c r="F1370" s="31"/>
      <c r="G1370" s="30"/>
      <c r="AH1370" s="25" t="str">
        <f>IF(AND(NOT(ISERR(FIND('كارت صنف'!$H$1,D1370&amp;C1370))),E1370&gt;='كارت صنف'!$H$2,E1370&lt;='كارت صنف'!$H$3),COUNT($AH$2:AH1369)+1,"")</f>
        <v/>
      </c>
    </row>
    <row r="1371" spans="1:34" s="25" customFormat="1" x14ac:dyDescent="0.2">
      <c r="A1371" s="27"/>
      <c r="B1371" s="28"/>
      <c r="C1371" s="29"/>
      <c r="D1371" s="29" t="str">
        <f>IFERROR(VLOOKUP(C1371,'تكويد صنف'!$A$5:B1868,2,FALSE),"")</f>
        <v/>
      </c>
      <c r="E1371" s="30"/>
      <c r="F1371" s="31"/>
      <c r="G1371" s="30"/>
      <c r="AH1371" s="25" t="str">
        <f>IF(AND(NOT(ISERR(FIND('كارت صنف'!$H$1,D1371&amp;C1371))),E1371&gt;='كارت صنف'!$H$2,E1371&lt;='كارت صنف'!$H$3),COUNT($AH$2:AH1370)+1,"")</f>
        <v/>
      </c>
    </row>
    <row r="1372" spans="1:34" s="25" customFormat="1" x14ac:dyDescent="0.2">
      <c r="A1372" s="27"/>
      <c r="B1372" s="28"/>
      <c r="C1372" s="29"/>
      <c r="D1372" s="29" t="str">
        <f>IFERROR(VLOOKUP(C1372,'تكويد صنف'!$A$5:B1869,2,FALSE),"")</f>
        <v/>
      </c>
      <c r="E1372" s="30"/>
      <c r="F1372" s="31"/>
      <c r="G1372" s="30"/>
      <c r="AH1372" s="25" t="str">
        <f>IF(AND(NOT(ISERR(FIND('كارت صنف'!$H$1,D1372&amp;C1372))),E1372&gt;='كارت صنف'!$H$2,E1372&lt;='كارت صنف'!$H$3),COUNT($AH$2:AH1371)+1,"")</f>
        <v/>
      </c>
    </row>
    <row r="1373" spans="1:34" s="25" customFormat="1" x14ac:dyDescent="0.2">
      <c r="A1373" s="27"/>
      <c r="B1373" s="28"/>
      <c r="C1373" s="29"/>
      <c r="D1373" s="29" t="str">
        <f>IFERROR(VLOOKUP(C1373,'تكويد صنف'!$A$5:B1870,2,FALSE),"")</f>
        <v/>
      </c>
      <c r="E1373" s="30"/>
      <c r="F1373" s="31"/>
      <c r="G1373" s="30"/>
      <c r="AH1373" s="25" t="str">
        <f>IF(AND(NOT(ISERR(FIND('كارت صنف'!$H$1,D1373&amp;C1373))),E1373&gt;='كارت صنف'!$H$2,E1373&lt;='كارت صنف'!$H$3),COUNT($AH$2:AH1372)+1,"")</f>
        <v/>
      </c>
    </row>
    <row r="1374" spans="1:34" s="25" customFormat="1" x14ac:dyDescent="0.2">
      <c r="A1374" s="27"/>
      <c r="B1374" s="28"/>
      <c r="C1374" s="29"/>
      <c r="D1374" s="29" t="str">
        <f>IFERROR(VLOOKUP(C1374,'تكويد صنف'!$A$5:B1871,2,FALSE),"")</f>
        <v/>
      </c>
      <c r="E1374" s="30"/>
      <c r="F1374" s="31"/>
      <c r="G1374" s="30"/>
      <c r="AH1374" s="25" t="str">
        <f>IF(AND(NOT(ISERR(FIND('كارت صنف'!$H$1,D1374&amp;C1374))),E1374&gt;='كارت صنف'!$H$2,E1374&lt;='كارت صنف'!$H$3),COUNT($AH$2:AH1373)+1,"")</f>
        <v/>
      </c>
    </row>
    <row r="1375" spans="1:34" s="25" customFormat="1" x14ac:dyDescent="0.2">
      <c r="A1375" s="27"/>
      <c r="B1375" s="28"/>
      <c r="C1375" s="29"/>
      <c r="D1375" s="29" t="str">
        <f>IFERROR(VLOOKUP(C1375,'تكويد صنف'!$A$5:B1872,2,FALSE),"")</f>
        <v/>
      </c>
      <c r="E1375" s="30"/>
      <c r="F1375" s="31"/>
      <c r="G1375" s="30"/>
      <c r="AH1375" s="25" t="str">
        <f>IF(AND(NOT(ISERR(FIND('كارت صنف'!$H$1,D1375&amp;C1375))),E1375&gt;='كارت صنف'!$H$2,E1375&lt;='كارت صنف'!$H$3),COUNT($AH$2:AH1374)+1,"")</f>
        <v/>
      </c>
    </row>
    <row r="1376" spans="1:34" s="25" customFormat="1" x14ac:dyDescent="0.2">
      <c r="A1376" s="27"/>
      <c r="B1376" s="28"/>
      <c r="C1376" s="29"/>
      <c r="D1376" s="29" t="str">
        <f>IFERROR(VLOOKUP(C1376,'تكويد صنف'!$A$5:B1873,2,FALSE),"")</f>
        <v/>
      </c>
      <c r="E1376" s="30"/>
      <c r="F1376" s="31"/>
      <c r="G1376" s="30"/>
      <c r="AH1376" s="25" t="str">
        <f>IF(AND(NOT(ISERR(FIND('كارت صنف'!$H$1,D1376&amp;C1376))),E1376&gt;='كارت صنف'!$H$2,E1376&lt;='كارت صنف'!$H$3),COUNT($AH$2:AH1375)+1,"")</f>
        <v/>
      </c>
    </row>
    <row r="1377" spans="1:34" s="25" customFormat="1" x14ac:dyDescent="0.2">
      <c r="A1377" s="27"/>
      <c r="B1377" s="28"/>
      <c r="C1377" s="29"/>
      <c r="D1377" s="29" t="str">
        <f>IFERROR(VLOOKUP(C1377,'تكويد صنف'!$A$5:B1874,2,FALSE),"")</f>
        <v/>
      </c>
      <c r="E1377" s="30"/>
      <c r="F1377" s="31"/>
      <c r="G1377" s="30"/>
      <c r="AH1377" s="25" t="str">
        <f>IF(AND(NOT(ISERR(FIND('كارت صنف'!$H$1,D1377&amp;C1377))),E1377&gt;='كارت صنف'!$H$2,E1377&lt;='كارت صنف'!$H$3),COUNT($AH$2:AH1376)+1,"")</f>
        <v/>
      </c>
    </row>
    <row r="1378" spans="1:34" s="25" customFormat="1" x14ac:dyDescent="0.2">
      <c r="A1378" s="27"/>
      <c r="B1378" s="28"/>
      <c r="C1378" s="29"/>
      <c r="D1378" s="29" t="str">
        <f>IFERROR(VLOOKUP(C1378,'تكويد صنف'!$A$5:B1875,2,FALSE),"")</f>
        <v/>
      </c>
      <c r="E1378" s="30"/>
      <c r="F1378" s="31"/>
      <c r="G1378" s="30"/>
      <c r="AH1378" s="25" t="str">
        <f>IF(AND(NOT(ISERR(FIND('كارت صنف'!$H$1,D1378&amp;C1378))),E1378&gt;='كارت صنف'!$H$2,E1378&lt;='كارت صنف'!$H$3),COUNT($AH$2:AH1377)+1,"")</f>
        <v/>
      </c>
    </row>
    <row r="1379" spans="1:34" s="25" customFormat="1" x14ac:dyDescent="0.2">
      <c r="A1379" s="27"/>
      <c r="B1379" s="28"/>
      <c r="C1379" s="29"/>
      <c r="D1379" s="29" t="str">
        <f>IFERROR(VLOOKUP(C1379,'تكويد صنف'!$A$5:B1876,2,FALSE),"")</f>
        <v/>
      </c>
      <c r="E1379" s="30"/>
      <c r="F1379" s="31"/>
      <c r="G1379" s="30"/>
      <c r="AH1379" s="25" t="str">
        <f>IF(AND(NOT(ISERR(FIND('كارت صنف'!$H$1,D1379&amp;C1379))),E1379&gt;='كارت صنف'!$H$2,E1379&lt;='كارت صنف'!$H$3),COUNT($AH$2:AH1378)+1,"")</f>
        <v/>
      </c>
    </row>
    <row r="1380" spans="1:34" s="25" customFormat="1" x14ac:dyDescent="0.2">
      <c r="A1380" s="27"/>
      <c r="B1380" s="28"/>
      <c r="C1380" s="29"/>
      <c r="D1380" s="29" t="str">
        <f>IFERROR(VLOOKUP(C1380,'تكويد صنف'!$A$5:B1877,2,FALSE),"")</f>
        <v/>
      </c>
      <c r="E1380" s="30"/>
      <c r="F1380" s="31"/>
      <c r="G1380" s="30"/>
      <c r="AH1380" s="25" t="str">
        <f>IF(AND(NOT(ISERR(FIND('كارت صنف'!$H$1,D1380&amp;C1380))),E1380&gt;='كارت صنف'!$H$2,E1380&lt;='كارت صنف'!$H$3),COUNT($AH$2:AH1379)+1,"")</f>
        <v/>
      </c>
    </row>
    <row r="1381" spans="1:34" s="25" customFormat="1" x14ac:dyDescent="0.2">
      <c r="A1381" s="27"/>
      <c r="B1381" s="28"/>
      <c r="C1381" s="29"/>
      <c r="D1381" s="29" t="str">
        <f>IFERROR(VLOOKUP(C1381,'تكويد صنف'!$A$5:B1878,2,FALSE),"")</f>
        <v/>
      </c>
      <c r="E1381" s="30"/>
      <c r="F1381" s="31"/>
      <c r="G1381" s="30"/>
      <c r="AH1381" s="25" t="str">
        <f>IF(AND(NOT(ISERR(FIND('كارت صنف'!$H$1,D1381&amp;C1381))),E1381&gt;='كارت صنف'!$H$2,E1381&lt;='كارت صنف'!$H$3),COUNT($AH$2:AH1380)+1,"")</f>
        <v/>
      </c>
    </row>
    <row r="1382" spans="1:34" s="25" customFormat="1" x14ac:dyDescent="0.2">
      <c r="A1382" s="27"/>
      <c r="B1382" s="28"/>
      <c r="C1382" s="29"/>
      <c r="D1382" s="29" t="str">
        <f>IFERROR(VLOOKUP(C1382,'تكويد صنف'!$A$5:B1879,2,FALSE),"")</f>
        <v/>
      </c>
      <c r="E1382" s="30"/>
      <c r="F1382" s="31"/>
      <c r="G1382" s="30"/>
      <c r="AH1382" s="25" t="str">
        <f>IF(AND(NOT(ISERR(FIND('كارت صنف'!$H$1,D1382&amp;C1382))),E1382&gt;='كارت صنف'!$H$2,E1382&lt;='كارت صنف'!$H$3),COUNT($AH$2:AH1381)+1,"")</f>
        <v/>
      </c>
    </row>
    <row r="1383" spans="1:34" s="25" customFormat="1" x14ac:dyDescent="0.2">
      <c r="A1383" s="27"/>
      <c r="B1383" s="28"/>
      <c r="C1383" s="29"/>
      <c r="D1383" s="29" t="str">
        <f>IFERROR(VLOOKUP(C1383,'تكويد صنف'!$A$5:B1880,2,FALSE),"")</f>
        <v/>
      </c>
      <c r="E1383" s="30"/>
      <c r="F1383" s="31"/>
      <c r="G1383" s="30"/>
      <c r="AH1383" s="25" t="str">
        <f>IF(AND(NOT(ISERR(FIND('كارت صنف'!$H$1,D1383&amp;C1383))),E1383&gt;='كارت صنف'!$H$2,E1383&lt;='كارت صنف'!$H$3),COUNT($AH$2:AH1382)+1,"")</f>
        <v/>
      </c>
    </row>
    <row r="1384" spans="1:34" s="25" customFormat="1" x14ac:dyDescent="0.2">
      <c r="A1384" s="27"/>
      <c r="B1384" s="28"/>
      <c r="C1384" s="29"/>
      <c r="D1384" s="29" t="str">
        <f>IFERROR(VLOOKUP(C1384,'تكويد صنف'!$A$5:B1881,2,FALSE),"")</f>
        <v/>
      </c>
      <c r="E1384" s="30"/>
      <c r="F1384" s="31"/>
      <c r="G1384" s="30"/>
      <c r="AH1384" s="25" t="str">
        <f>IF(AND(NOT(ISERR(FIND('كارت صنف'!$H$1,D1384&amp;C1384))),E1384&gt;='كارت صنف'!$H$2,E1384&lt;='كارت صنف'!$H$3),COUNT($AH$2:AH1383)+1,"")</f>
        <v/>
      </c>
    </row>
    <row r="1385" spans="1:34" s="25" customFormat="1" x14ac:dyDescent="0.2">
      <c r="A1385" s="27"/>
      <c r="B1385" s="28"/>
      <c r="C1385" s="29"/>
      <c r="D1385" s="29" t="str">
        <f>IFERROR(VLOOKUP(C1385,'تكويد صنف'!$A$5:B1882,2,FALSE),"")</f>
        <v/>
      </c>
      <c r="E1385" s="30"/>
      <c r="F1385" s="31"/>
      <c r="G1385" s="30"/>
      <c r="AH1385" s="25" t="str">
        <f>IF(AND(NOT(ISERR(FIND('كارت صنف'!$H$1,D1385&amp;C1385))),E1385&gt;='كارت صنف'!$H$2,E1385&lt;='كارت صنف'!$H$3),COUNT($AH$2:AH1384)+1,"")</f>
        <v/>
      </c>
    </row>
    <row r="1386" spans="1:34" s="25" customFormat="1" x14ac:dyDescent="0.2">
      <c r="A1386" s="27"/>
      <c r="B1386" s="28"/>
      <c r="C1386" s="29"/>
      <c r="D1386" s="29" t="str">
        <f>IFERROR(VLOOKUP(C1386,'تكويد صنف'!$A$5:B1883,2,FALSE),"")</f>
        <v/>
      </c>
      <c r="E1386" s="30"/>
      <c r="F1386" s="31"/>
      <c r="G1386" s="30"/>
      <c r="AH1386" s="25" t="str">
        <f>IF(AND(NOT(ISERR(FIND('كارت صنف'!$H$1,D1386&amp;C1386))),E1386&gt;='كارت صنف'!$H$2,E1386&lt;='كارت صنف'!$H$3),COUNT($AH$2:AH1385)+1,"")</f>
        <v/>
      </c>
    </row>
    <row r="1387" spans="1:34" s="25" customFormat="1" x14ac:dyDescent="0.2">
      <c r="A1387" s="27"/>
      <c r="B1387" s="28"/>
      <c r="C1387" s="29"/>
      <c r="D1387" s="29" t="str">
        <f>IFERROR(VLOOKUP(C1387,'تكويد صنف'!$A$5:B1884,2,FALSE),"")</f>
        <v/>
      </c>
      <c r="E1387" s="30"/>
      <c r="F1387" s="31"/>
      <c r="G1387" s="30"/>
      <c r="AH1387" s="25" t="str">
        <f>IF(AND(NOT(ISERR(FIND('كارت صنف'!$H$1,D1387&amp;C1387))),E1387&gt;='كارت صنف'!$H$2,E1387&lt;='كارت صنف'!$H$3),COUNT($AH$2:AH1386)+1,"")</f>
        <v/>
      </c>
    </row>
    <row r="1388" spans="1:34" s="25" customFormat="1" x14ac:dyDescent="0.2">
      <c r="A1388" s="27"/>
      <c r="B1388" s="28"/>
      <c r="C1388" s="29"/>
      <c r="D1388" s="29" t="str">
        <f>IFERROR(VLOOKUP(C1388,'تكويد صنف'!$A$5:B1885,2,FALSE),"")</f>
        <v/>
      </c>
      <c r="E1388" s="30"/>
      <c r="F1388" s="31"/>
      <c r="G1388" s="30"/>
      <c r="AH1388" s="25" t="str">
        <f>IF(AND(NOT(ISERR(FIND('كارت صنف'!$H$1,D1388&amp;C1388))),E1388&gt;='كارت صنف'!$H$2,E1388&lt;='كارت صنف'!$H$3),COUNT($AH$2:AH1387)+1,"")</f>
        <v/>
      </c>
    </row>
    <row r="1389" spans="1:34" s="25" customFormat="1" x14ac:dyDescent="0.2">
      <c r="A1389" s="27"/>
      <c r="B1389" s="28"/>
      <c r="C1389" s="29"/>
      <c r="D1389" s="29" t="str">
        <f>IFERROR(VLOOKUP(C1389,'تكويد صنف'!$A$5:B1886,2,FALSE),"")</f>
        <v/>
      </c>
      <c r="E1389" s="30"/>
      <c r="F1389" s="31"/>
      <c r="G1389" s="30"/>
      <c r="AH1389" s="25" t="str">
        <f>IF(AND(NOT(ISERR(FIND('كارت صنف'!$H$1,D1389&amp;C1389))),E1389&gt;='كارت صنف'!$H$2,E1389&lt;='كارت صنف'!$H$3),COUNT($AH$2:AH1388)+1,"")</f>
        <v/>
      </c>
    </row>
    <row r="1390" spans="1:34" s="25" customFormat="1" x14ac:dyDescent="0.2">
      <c r="A1390" s="27"/>
      <c r="B1390" s="28"/>
      <c r="C1390" s="29"/>
      <c r="D1390" s="29" t="str">
        <f>IFERROR(VLOOKUP(C1390,'تكويد صنف'!$A$5:B1887,2,FALSE),"")</f>
        <v/>
      </c>
      <c r="E1390" s="30"/>
      <c r="F1390" s="31"/>
      <c r="G1390" s="30"/>
      <c r="AH1390" s="25" t="str">
        <f>IF(AND(NOT(ISERR(FIND('كارت صنف'!$H$1,D1390&amp;C1390))),E1390&gt;='كارت صنف'!$H$2,E1390&lt;='كارت صنف'!$H$3),COUNT($AH$2:AH1389)+1,"")</f>
        <v/>
      </c>
    </row>
    <row r="1391" spans="1:34" s="25" customFormat="1" x14ac:dyDescent="0.2">
      <c r="A1391" s="27"/>
      <c r="B1391" s="28"/>
      <c r="C1391" s="29"/>
      <c r="D1391" s="29" t="str">
        <f>IFERROR(VLOOKUP(C1391,'تكويد صنف'!$A$5:B1888,2,FALSE),"")</f>
        <v/>
      </c>
      <c r="E1391" s="30"/>
      <c r="F1391" s="31"/>
      <c r="G1391" s="30"/>
      <c r="AH1391" s="25" t="str">
        <f>IF(AND(NOT(ISERR(FIND('كارت صنف'!$H$1,D1391&amp;C1391))),E1391&gt;='كارت صنف'!$H$2,E1391&lt;='كارت صنف'!$H$3),COUNT($AH$2:AH1390)+1,"")</f>
        <v/>
      </c>
    </row>
    <row r="1392" spans="1:34" s="25" customFormat="1" x14ac:dyDescent="0.2">
      <c r="A1392" s="27"/>
      <c r="B1392" s="28"/>
      <c r="C1392" s="29"/>
      <c r="D1392" s="29" t="str">
        <f>IFERROR(VLOOKUP(C1392,'تكويد صنف'!$A$5:B1889,2,FALSE),"")</f>
        <v/>
      </c>
      <c r="E1392" s="30"/>
      <c r="F1392" s="31"/>
      <c r="G1392" s="30"/>
      <c r="AH1392" s="25" t="str">
        <f>IF(AND(NOT(ISERR(FIND('كارت صنف'!$H$1,D1392&amp;C1392))),E1392&gt;='كارت صنف'!$H$2,E1392&lt;='كارت صنف'!$H$3),COUNT($AH$2:AH1391)+1,"")</f>
        <v/>
      </c>
    </row>
    <row r="1393" spans="1:34" s="25" customFormat="1" x14ac:dyDescent="0.2">
      <c r="A1393" s="27"/>
      <c r="B1393" s="28"/>
      <c r="C1393" s="29"/>
      <c r="D1393" s="29" t="str">
        <f>IFERROR(VLOOKUP(C1393,'تكويد صنف'!$A$5:B1890,2,FALSE),"")</f>
        <v/>
      </c>
      <c r="E1393" s="30"/>
      <c r="F1393" s="31"/>
      <c r="G1393" s="30"/>
      <c r="AH1393" s="25" t="str">
        <f>IF(AND(NOT(ISERR(FIND('كارت صنف'!$H$1,D1393&amp;C1393))),E1393&gt;='كارت صنف'!$H$2,E1393&lt;='كارت صنف'!$H$3),COUNT($AH$2:AH1392)+1,"")</f>
        <v/>
      </c>
    </row>
    <row r="1394" spans="1:34" s="25" customFormat="1" x14ac:dyDescent="0.2">
      <c r="A1394" s="27"/>
      <c r="B1394" s="28"/>
      <c r="C1394" s="29"/>
      <c r="D1394" s="29" t="str">
        <f>IFERROR(VLOOKUP(C1394,'تكويد صنف'!$A$5:B1891,2,FALSE),"")</f>
        <v/>
      </c>
      <c r="E1394" s="30"/>
      <c r="F1394" s="31"/>
      <c r="G1394" s="30"/>
      <c r="AH1394" s="25" t="str">
        <f>IF(AND(NOT(ISERR(FIND('كارت صنف'!$H$1,D1394&amp;C1394))),E1394&gt;='كارت صنف'!$H$2,E1394&lt;='كارت صنف'!$H$3),COUNT($AH$2:AH1393)+1,"")</f>
        <v/>
      </c>
    </row>
    <row r="1395" spans="1:34" s="25" customFormat="1" x14ac:dyDescent="0.2">
      <c r="A1395" s="27"/>
      <c r="B1395" s="28"/>
      <c r="C1395" s="29"/>
      <c r="D1395" s="29" t="str">
        <f>IFERROR(VLOOKUP(C1395,'تكويد صنف'!$A$5:B1892,2,FALSE),"")</f>
        <v/>
      </c>
      <c r="E1395" s="30"/>
      <c r="F1395" s="31"/>
      <c r="G1395" s="30"/>
      <c r="AH1395" s="25" t="str">
        <f>IF(AND(NOT(ISERR(FIND('كارت صنف'!$H$1,D1395&amp;C1395))),E1395&gt;='كارت صنف'!$H$2,E1395&lt;='كارت صنف'!$H$3),COUNT($AH$2:AH1394)+1,"")</f>
        <v/>
      </c>
    </row>
    <row r="1396" spans="1:34" s="25" customFormat="1" x14ac:dyDescent="0.2">
      <c r="A1396" s="27"/>
      <c r="B1396" s="28"/>
      <c r="C1396" s="29"/>
      <c r="D1396" s="29" t="str">
        <f>IFERROR(VLOOKUP(C1396,'تكويد صنف'!$A$5:B1893,2,FALSE),"")</f>
        <v/>
      </c>
      <c r="E1396" s="30"/>
      <c r="F1396" s="31"/>
      <c r="G1396" s="30"/>
      <c r="AH1396" s="25" t="str">
        <f>IF(AND(NOT(ISERR(FIND('كارت صنف'!$H$1,D1396&amp;C1396))),E1396&gt;='كارت صنف'!$H$2,E1396&lt;='كارت صنف'!$H$3),COUNT($AH$2:AH1395)+1,"")</f>
        <v/>
      </c>
    </row>
    <row r="1397" spans="1:34" s="25" customFormat="1" x14ac:dyDescent="0.2">
      <c r="A1397" s="27"/>
      <c r="B1397" s="28"/>
      <c r="C1397" s="29"/>
      <c r="D1397" s="29" t="str">
        <f>IFERROR(VLOOKUP(C1397,'تكويد صنف'!$A$5:B1894,2,FALSE),"")</f>
        <v/>
      </c>
      <c r="E1397" s="30"/>
      <c r="F1397" s="31"/>
      <c r="G1397" s="30"/>
      <c r="AH1397" s="25" t="str">
        <f>IF(AND(NOT(ISERR(FIND('كارت صنف'!$H$1,D1397&amp;C1397))),E1397&gt;='كارت صنف'!$H$2,E1397&lt;='كارت صنف'!$H$3),COUNT($AH$2:AH1396)+1,"")</f>
        <v/>
      </c>
    </row>
    <row r="1398" spans="1:34" s="25" customFormat="1" x14ac:dyDescent="0.2">
      <c r="A1398" s="27"/>
      <c r="B1398" s="28"/>
      <c r="C1398" s="29"/>
      <c r="D1398" s="29" t="str">
        <f>IFERROR(VLOOKUP(C1398,'تكويد صنف'!$A$5:B1895,2,FALSE),"")</f>
        <v/>
      </c>
      <c r="E1398" s="30"/>
      <c r="F1398" s="31"/>
      <c r="G1398" s="30"/>
      <c r="AH1398" s="25" t="str">
        <f>IF(AND(NOT(ISERR(FIND('كارت صنف'!$H$1,D1398&amp;C1398))),E1398&gt;='كارت صنف'!$H$2,E1398&lt;='كارت صنف'!$H$3),COUNT($AH$2:AH1397)+1,"")</f>
        <v/>
      </c>
    </row>
    <row r="1399" spans="1:34" s="25" customFormat="1" x14ac:dyDescent="0.2">
      <c r="A1399" s="27"/>
      <c r="B1399" s="28"/>
      <c r="C1399" s="29"/>
      <c r="D1399" s="29" t="str">
        <f>IFERROR(VLOOKUP(C1399,'تكويد صنف'!$A$5:B1896,2,FALSE),"")</f>
        <v/>
      </c>
      <c r="E1399" s="30"/>
      <c r="F1399" s="31"/>
      <c r="G1399" s="30"/>
      <c r="AH1399" s="25" t="str">
        <f>IF(AND(NOT(ISERR(FIND('كارت صنف'!$H$1,D1399&amp;C1399))),E1399&gt;='كارت صنف'!$H$2,E1399&lt;='كارت صنف'!$H$3),COUNT($AH$2:AH1398)+1,"")</f>
        <v/>
      </c>
    </row>
    <row r="1400" spans="1:34" s="25" customFormat="1" x14ac:dyDescent="0.2">
      <c r="A1400" s="27"/>
      <c r="B1400" s="28"/>
      <c r="C1400" s="29"/>
      <c r="D1400" s="29" t="str">
        <f>IFERROR(VLOOKUP(C1400,'تكويد صنف'!$A$5:B1897,2,FALSE),"")</f>
        <v/>
      </c>
      <c r="E1400" s="30"/>
      <c r="F1400" s="31"/>
      <c r="G1400" s="30"/>
      <c r="AH1400" s="25" t="str">
        <f>IF(AND(NOT(ISERR(FIND('كارت صنف'!$H$1,D1400&amp;C1400))),E1400&gt;='كارت صنف'!$H$2,E1400&lt;='كارت صنف'!$H$3),COUNT($AH$2:AH1399)+1,"")</f>
        <v/>
      </c>
    </row>
    <row r="1401" spans="1:34" s="25" customFormat="1" x14ac:dyDescent="0.2">
      <c r="A1401" s="27"/>
      <c r="B1401" s="28"/>
      <c r="C1401" s="29"/>
      <c r="D1401" s="29" t="str">
        <f>IFERROR(VLOOKUP(C1401,'تكويد صنف'!$A$5:B1898,2,FALSE),"")</f>
        <v/>
      </c>
      <c r="E1401" s="30"/>
      <c r="F1401" s="31"/>
      <c r="G1401" s="30"/>
      <c r="AH1401" s="25" t="str">
        <f>IF(AND(NOT(ISERR(FIND('كارت صنف'!$H$1,D1401&amp;C1401))),E1401&gt;='كارت صنف'!$H$2,E1401&lt;='كارت صنف'!$H$3),COUNT($AH$2:AH1400)+1,"")</f>
        <v/>
      </c>
    </row>
    <row r="1402" spans="1:34" s="25" customFormat="1" x14ac:dyDescent="0.2">
      <c r="A1402" s="27"/>
      <c r="B1402" s="28"/>
      <c r="C1402" s="29"/>
      <c r="D1402" s="29" t="str">
        <f>IFERROR(VLOOKUP(C1402,'تكويد صنف'!$A$5:B1899,2,FALSE),"")</f>
        <v/>
      </c>
      <c r="E1402" s="30"/>
      <c r="F1402" s="31"/>
      <c r="G1402" s="30"/>
      <c r="AH1402" s="25" t="str">
        <f>IF(AND(NOT(ISERR(FIND('كارت صنف'!$H$1,D1402&amp;C1402))),E1402&gt;='كارت صنف'!$H$2,E1402&lt;='كارت صنف'!$H$3),COUNT($AH$2:AH1401)+1,"")</f>
        <v/>
      </c>
    </row>
    <row r="1403" spans="1:34" s="25" customFormat="1" x14ac:dyDescent="0.2">
      <c r="A1403" s="27"/>
      <c r="B1403" s="28"/>
      <c r="C1403" s="29"/>
      <c r="D1403" s="29" t="str">
        <f>IFERROR(VLOOKUP(C1403,'تكويد صنف'!$A$5:B1900,2,FALSE),"")</f>
        <v/>
      </c>
      <c r="E1403" s="30"/>
      <c r="F1403" s="31"/>
      <c r="G1403" s="30"/>
      <c r="AH1403" s="25" t="str">
        <f>IF(AND(NOT(ISERR(FIND('كارت صنف'!$H$1,D1403&amp;C1403))),E1403&gt;='كارت صنف'!$H$2,E1403&lt;='كارت صنف'!$H$3),COUNT($AH$2:AH1402)+1,"")</f>
        <v/>
      </c>
    </row>
    <row r="1404" spans="1:34" s="25" customFormat="1" x14ac:dyDescent="0.2">
      <c r="A1404" s="27"/>
      <c r="B1404" s="28"/>
      <c r="C1404" s="29"/>
      <c r="D1404" s="29" t="str">
        <f>IFERROR(VLOOKUP(C1404,'تكويد صنف'!$A$5:B1901,2,FALSE),"")</f>
        <v/>
      </c>
      <c r="E1404" s="30"/>
      <c r="F1404" s="31"/>
      <c r="G1404" s="30"/>
      <c r="AH1404" s="25" t="str">
        <f>IF(AND(NOT(ISERR(FIND('كارت صنف'!$H$1,D1404&amp;C1404))),E1404&gt;='كارت صنف'!$H$2,E1404&lt;='كارت صنف'!$H$3),COUNT($AH$2:AH1403)+1,"")</f>
        <v/>
      </c>
    </row>
    <row r="1405" spans="1:34" s="25" customFormat="1" x14ac:dyDescent="0.2">
      <c r="A1405" s="27"/>
      <c r="B1405" s="28"/>
      <c r="C1405" s="29"/>
      <c r="D1405" s="29" t="str">
        <f>IFERROR(VLOOKUP(C1405,'تكويد صنف'!$A$5:B1902,2,FALSE),"")</f>
        <v/>
      </c>
      <c r="E1405" s="30"/>
      <c r="F1405" s="31"/>
      <c r="G1405" s="30"/>
      <c r="AH1405" s="25" t="str">
        <f>IF(AND(NOT(ISERR(FIND('كارت صنف'!$H$1,D1405&amp;C1405))),E1405&gt;='كارت صنف'!$H$2,E1405&lt;='كارت صنف'!$H$3),COUNT($AH$2:AH1404)+1,"")</f>
        <v/>
      </c>
    </row>
    <row r="1406" spans="1:34" s="25" customFormat="1" x14ac:dyDescent="0.2">
      <c r="A1406" s="27"/>
      <c r="B1406" s="28"/>
      <c r="C1406" s="29"/>
      <c r="D1406" s="29" t="str">
        <f>IFERROR(VLOOKUP(C1406,'تكويد صنف'!$A$5:B1903,2,FALSE),"")</f>
        <v/>
      </c>
      <c r="E1406" s="30"/>
      <c r="F1406" s="31"/>
      <c r="G1406" s="30"/>
      <c r="AH1406" s="25" t="str">
        <f>IF(AND(NOT(ISERR(FIND('كارت صنف'!$H$1,D1406&amp;C1406))),E1406&gt;='كارت صنف'!$H$2,E1406&lt;='كارت صنف'!$H$3),COUNT($AH$2:AH1405)+1,"")</f>
        <v/>
      </c>
    </row>
    <row r="1407" spans="1:34" s="25" customFormat="1" x14ac:dyDescent="0.2">
      <c r="A1407" s="27"/>
      <c r="B1407" s="28"/>
      <c r="C1407" s="29"/>
      <c r="D1407" s="29" t="str">
        <f>IFERROR(VLOOKUP(C1407,'تكويد صنف'!$A$5:B1904,2,FALSE),"")</f>
        <v/>
      </c>
      <c r="E1407" s="30"/>
      <c r="F1407" s="31"/>
      <c r="G1407" s="30"/>
      <c r="AH1407" s="25" t="str">
        <f>IF(AND(NOT(ISERR(FIND('كارت صنف'!$H$1,D1407&amp;C1407))),E1407&gt;='كارت صنف'!$H$2,E1407&lt;='كارت صنف'!$H$3),COUNT($AH$2:AH1406)+1,"")</f>
        <v/>
      </c>
    </row>
    <row r="1408" spans="1:34" s="25" customFormat="1" x14ac:dyDescent="0.2">
      <c r="A1408" s="27"/>
      <c r="B1408" s="28"/>
      <c r="C1408" s="29"/>
      <c r="D1408" s="29" t="str">
        <f>IFERROR(VLOOKUP(C1408,'تكويد صنف'!$A$5:B1905,2,FALSE),"")</f>
        <v/>
      </c>
      <c r="E1408" s="30"/>
      <c r="F1408" s="31"/>
      <c r="G1408" s="30"/>
      <c r="AH1408" s="25" t="str">
        <f>IF(AND(NOT(ISERR(FIND('كارت صنف'!$H$1,D1408&amp;C1408))),E1408&gt;='كارت صنف'!$H$2,E1408&lt;='كارت صنف'!$H$3),COUNT($AH$2:AH1407)+1,"")</f>
        <v/>
      </c>
    </row>
    <row r="1409" spans="1:34" s="25" customFormat="1" x14ac:dyDescent="0.2">
      <c r="A1409" s="27"/>
      <c r="B1409" s="28"/>
      <c r="C1409" s="29"/>
      <c r="D1409" s="29" t="str">
        <f>IFERROR(VLOOKUP(C1409,'تكويد صنف'!$A$5:B1906,2,FALSE),"")</f>
        <v/>
      </c>
      <c r="E1409" s="30"/>
      <c r="F1409" s="31"/>
      <c r="G1409" s="30"/>
      <c r="AH1409" s="25" t="str">
        <f>IF(AND(NOT(ISERR(FIND('كارت صنف'!$H$1,D1409&amp;C1409))),E1409&gt;='كارت صنف'!$H$2,E1409&lt;='كارت صنف'!$H$3),COUNT($AH$2:AH1408)+1,"")</f>
        <v/>
      </c>
    </row>
    <row r="1410" spans="1:34" s="25" customFormat="1" x14ac:dyDescent="0.2">
      <c r="A1410" s="27"/>
      <c r="B1410" s="28"/>
      <c r="C1410" s="29"/>
      <c r="D1410" s="29" t="str">
        <f>IFERROR(VLOOKUP(C1410,'تكويد صنف'!$A$5:B1907,2,FALSE),"")</f>
        <v/>
      </c>
      <c r="E1410" s="30"/>
      <c r="F1410" s="31"/>
      <c r="G1410" s="30"/>
      <c r="AH1410" s="25" t="str">
        <f>IF(AND(NOT(ISERR(FIND('كارت صنف'!$H$1,D1410&amp;C1410))),E1410&gt;='كارت صنف'!$H$2,E1410&lt;='كارت صنف'!$H$3),COUNT($AH$2:AH1409)+1,"")</f>
        <v/>
      </c>
    </row>
    <row r="1411" spans="1:34" s="25" customFormat="1" x14ac:dyDescent="0.2">
      <c r="A1411" s="27"/>
      <c r="B1411" s="28"/>
      <c r="C1411" s="29"/>
      <c r="D1411" s="29" t="str">
        <f>IFERROR(VLOOKUP(C1411,'تكويد صنف'!$A$5:B1908,2,FALSE),"")</f>
        <v/>
      </c>
      <c r="E1411" s="30"/>
      <c r="F1411" s="31"/>
      <c r="G1411" s="30"/>
      <c r="AH1411" s="25" t="str">
        <f>IF(AND(NOT(ISERR(FIND('كارت صنف'!$H$1,D1411&amp;C1411))),E1411&gt;='كارت صنف'!$H$2,E1411&lt;='كارت صنف'!$H$3),COUNT($AH$2:AH1410)+1,"")</f>
        <v/>
      </c>
    </row>
    <row r="1412" spans="1:34" s="25" customFormat="1" x14ac:dyDescent="0.2">
      <c r="A1412" s="27"/>
      <c r="B1412" s="28"/>
      <c r="C1412" s="29"/>
      <c r="D1412" s="29" t="str">
        <f>IFERROR(VLOOKUP(C1412,'تكويد صنف'!$A$5:B1909,2,FALSE),"")</f>
        <v/>
      </c>
      <c r="E1412" s="30"/>
      <c r="F1412" s="31"/>
      <c r="G1412" s="30"/>
      <c r="AH1412" s="25" t="str">
        <f>IF(AND(NOT(ISERR(FIND('كارت صنف'!$H$1,D1412&amp;C1412))),E1412&gt;='كارت صنف'!$H$2,E1412&lt;='كارت صنف'!$H$3),COUNT($AH$2:AH1411)+1,"")</f>
        <v/>
      </c>
    </row>
    <row r="1413" spans="1:34" s="25" customFormat="1" x14ac:dyDescent="0.2">
      <c r="A1413" s="27"/>
      <c r="B1413" s="28"/>
      <c r="C1413" s="29"/>
      <c r="D1413" s="29" t="str">
        <f>IFERROR(VLOOKUP(C1413,'تكويد صنف'!$A$5:B1910,2,FALSE),"")</f>
        <v/>
      </c>
      <c r="E1413" s="30"/>
      <c r="F1413" s="31"/>
      <c r="G1413" s="30"/>
      <c r="AH1413" s="25" t="str">
        <f>IF(AND(NOT(ISERR(FIND('كارت صنف'!$H$1,D1413&amp;C1413))),E1413&gt;='كارت صنف'!$H$2,E1413&lt;='كارت صنف'!$H$3),COUNT($AH$2:AH1412)+1,"")</f>
        <v/>
      </c>
    </row>
    <row r="1414" spans="1:34" s="25" customFormat="1" x14ac:dyDescent="0.2">
      <c r="A1414" s="27"/>
      <c r="B1414" s="28"/>
      <c r="C1414" s="29"/>
      <c r="D1414" s="29" t="str">
        <f>IFERROR(VLOOKUP(C1414,'تكويد صنف'!$A$5:B1911,2,FALSE),"")</f>
        <v/>
      </c>
      <c r="E1414" s="30"/>
      <c r="F1414" s="31"/>
      <c r="G1414" s="30"/>
      <c r="AH1414" s="25" t="str">
        <f>IF(AND(NOT(ISERR(FIND('كارت صنف'!$H$1,D1414&amp;C1414))),E1414&gt;='كارت صنف'!$H$2,E1414&lt;='كارت صنف'!$H$3),COUNT($AH$2:AH1413)+1,"")</f>
        <v/>
      </c>
    </row>
    <row r="1415" spans="1:34" s="25" customFormat="1" x14ac:dyDescent="0.2">
      <c r="A1415" s="27"/>
      <c r="B1415" s="28"/>
      <c r="C1415" s="29"/>
      <c r="D1415" s="29" t="str">
        <f>IFERROR(VLOOKUP(C1415,'تكويد صنف'!$A$5:B1912,2,FALSE),"")</f>
        <v/>
      </c>
      <c r="E1415" s="30"/>
      <c r="F1415" s="31"/>
      <c r="G1415" s="30"/>
      <c r="AH1415" s="25" t="str">
        <f>IF(AND(NOT(ISERR(FIND('كارت صنف'!$H$1,D1415&amp;C1415))),E1415&gt;='كارت صنف'!$H$2,E1415&lt;='كارت صنف'!$H$3),COUNT($AH$2:AH1414)+1,"")</f>
        <v/>
      </c>
    </row>
    <row r="1416" spans="1:34" s="25" customFormat="1" x14ac:dyDescent="0.2">
      <c r="A1416" s="27"/>
      <c r="B1416" s="28"/>
      <c r="C1416" s="29"/>
      <c r="D1416" s="29" t="str">
        <f>IFERROR(VLOOKUP(C1416,'تكويد صنف'!$A$5:B1913,2,FALSE),"")</f>
        <v/>
      </c>
      <c r="E1416" s="30"/>
      <c r="F1416" s="31"/>
      <c r="G1416" s="30"/>
      <c r="AH1416" s="25" t="str">
        <f>IF(AND(NOT(ISERR(FIND('كارت صنف'!$H$1,D1416&amp;C1416))),E1416&gt;='كارت صنف'!$H$2,E1416&lt;='كارت صنف'!$H$3),COUNT($AH$2:AH1415)+1,"")</f>
        <v/>
      </c>
    </row>
    <row r="1417" spans="1:34" s="25" customFormat="1" x14ac:dyDescent="0.2">
      <c r="A1417" s="27"/>
      <c r="B1417" s="28"/>
      <c r="C1417" s="29"/>
      <c r="D1417" s="29" t="str">
        <f>IFERROR(VLOOKUP(C1417,'تكويد صنف'!$A$5:B1914,2,FALSE),"")</f>
        <v/>
      </c>
      <c r="E1417" s="30"/>
      <c r="F1417" s="31"/>
      <c r="G1417" s="30"/>
      <c r="AH1417" s="25" t="str">
        <f>IF(AND(NOT(ISERR(FIND('كارت صنف'!$H$1,D1417&amp;C1417))),E1417&gt;='كارت صنف'!$H$2,E1417&lt;='كارت صنف'!$H$3),COUNT($AH$2:AH1416)+1,"")</f>
        <v/>
      </c>
    </row>
    <row r="1418" spans="1:34" s="25" customFormat="1" x14ac:dyDescent="0.2">
      <c r="A1418" s="27"/>
      <c r="B1418" s="28"/>
      <c r="C1418" s="29"/>
      <c r="D1418" s="29" t="str">
        <f>IFERROR(VLOOKUP(C1418,'تكويد صنف'!$A$5:B1915,2,FALSE),"")</f>
        <v/>
      </c>
      <c r="E1418" s="30"/>
      <c r="F1418" s="31"/>
      <c r="G1418" s="30"/>
      <c r="AH1418" s="25" t="str">
        <f>IF(AND(NOT(ISERR(FIND('كارت صنف'!$H$1,D1418&amp;C1418))),E1418&gt;='كارت صنف'!$H$2,E1418&lt;='كارت صنف'!$H$3),COUNT($AH$2:AH1417)+1,"")</f>
        <v/>
      </c>
    </row>
    <row r="1419" spans="1:34" s="25" customFormat="1" x14ac:dyDescent="0.2">
      <c r="A1419" s="27"/>
      <c r="B1419" s="28"/>
      <c r="C1419" s="29"/>
      <c r="D1419" s="29" t="str">
        <f>IFERROR(VLOOKUP(C1419,'تكويد صنف'!$A$5:B1916,2,FALSE),"")</f>
        <v/>
      </c>
      <c r="E1419" s="30"/>
      <c r="F1419" s="31"/>
      <c r="G1419" s="30"/>
      <c r="AH1419" s="25" t="str">
        <f>IF(AND(NOT(ISERR(FIND('كارت صنف'!$H$1,D1419&amp;C1419))),E1419&gt;='كارت صنف'!$H$2,E1419&lt;='كارت صنف'!$H$3),COUNT($AH$2:AH1418)+1,"")</f>
        <v/>
      </c>
    </row>
    <row r="1420" spans="1:34" s="25" customFormat="1" x14ac:dyDescent="0.2">
      <c r="A1420" s="27"/>
      <c r="B1420" s="28"/>
      <c r="C1420" s="29"/>
      <c r="D1420" s="29" t="str">
        <f>IFERROR(VLOOKUP(C1420,'تكويد صنف'!$A$5:B1917,2,FALSE),"")</f>
        <v/>
      </c>
      <c r="E1420" s="30"/>
      <c r="F1420" s="31"/>
      <c r="G1420" s="30"/>
      <c r="AH1420" s="25" t="str">
        <f>IF(AND(NOT(ISERR(FIND('كارت صنف'!$H$1,D1420&amp;C1420))),E1420&gt;='كارت صنف'!$H$2,E1420&lt;='كارت صنف'!$H$3),COUNT($AH$2:AH1419)+1,"")</f>
        <v/>
      </c>
    </row>
    <row r="1421" spans="1:34" s="25" customFormat="1" x14ac:dyDescent="0.2">
      <c r="A1421" s="27"/>
      <c r="B1421" s="28"/>
      <c r="C1421" s="29"/>
      <c r="D1421" s="29" t="str">
        <f>IFERROR(VLOOKUP(C1421,'تكويد صنف'!$A$5:B1918,2,FALSE),"")</f>
        <v/>
      </c>
      <c r="E1421" s="30"/>
      <c r="F1421" s="31"/>
      <c r="G1421" s="30"/>
      <c r="AH1421" s="25" t="str">
        <f>IF(AND(NOT(ISERR(FIND('كارت صنف'!$H$1,D1421&amp;C1421))),E1421&gt;='كارت صنف'!$H$2,E1421&lt;='كارت صنف'!$H$3),COUNT($AH$2:AH1420)+1,"")</f>
        <v/>
      </c>
    </row>
    <row r="1422" spans="1:34" s="25" customFormat="1" x14ac:dyDescent="0.2">
      <c r="A1422" s="27"/>
      <c r="B1422" s="28"/>
      <c r="C1422" s="29"/>
      <c r="D1422" s="29" t="str">
        <f>IFERROR(VLOOKUP(C1422,'تكويد صنف'!$A$5:B1919,2,FALSE),"")</f>
        <v/>
      </c>
      <c r="E1422" s="30"/>
      <c r="F1422" s="31"/>
      <c r="G1422" s="30"/>
      <c r="AH1422" s="25" t="str">
        <f>IF(AND(NOT(ISERR(FIND('كارت صنف'!$H$1,D1422&amp;C1422))),E1422&gt;='كارت صنف'!$H$2,E1422&lt;='كارت صنف'!$H$3),COUNT($AH$2:AH1421)+1,"")</f>
        <v/>
      </c>
    </row>
    <row r="1423" spans="1:34" s="25" customFormat="1" x14ac:dyDescent="0.2">
      <c r="A1423" s="27"/>
      <c r="B1423" s="28"/>
      <c r="C1423" s="29"/>
      <c r="D1423" s="29" t="str">
        <f>IFERROR(VLOOKUP(C1423,'تكويد صنف'!$A$5:B1920,2,FALSE),"")</f>
        <v/>
      </c>
      <c r="E1423" s="30"/>
      <c r="F1423" s="31"/>
      <c r="G1423" s="30"/>
      <c r="AH1423" s="25" t="str">
        <f>IF(AND(NOT(ISERR(FIND('كارت صنف'!$H$1,D1423&amp;C1423))),E1423&gt;='كارت صنف'!$H$2,E1423&lt;='كارت صنف'!$H$3),COUNT($AH$2:AH1422)+1,"")</f>
        <v/>
      </c>
    </row>
    <row r="1424" spans="1:34" s="25" customFormat="1" x14ac:dyDescent="0.2">
      <c r="A1424" s="27"/>
      <c r="B1424" s="28"/>
      <c r="C1424" s="29"/>
      <c r="D1424" s="29" t="str">
        <f>IFERROR(VLOOKUP(C1424,'تكويد صنف'!$A$5:B1921,2,FALSE),"")</f>
        <v/>
      </c>
      <c r="E1424" s="30"/>
      <c r="F1424" s="31"/>
      <c r="G1424" s="30"/>
      <c r="AH1424" s="25" t="str">
        <f>IF(AND(NOT(ISERR(FIND('كارت صنف'!$H$1,D1424&amp;C1424))),E1424&gt;='كارت صنف'!$H$2,E1424&lt;='كارت صنف'!$H$3),COUNT($AH$2:AH1423)+1,"")</f>
        <v/>
      </c>
    </row>
    <row r="1425" spans="1:34" s="25" customFormat="1" x14ac:dyDescent="0.2">
      <c r="A1425" s="27"/>
      <c r="B1425" s="28"/>
      <c r="C1425" s="29"/>
      <c r="D1425" s="29" t="str">
        <f>IFERROR(VLOOKUP(C1425,'تكويد صنف'!$A$5:B1922,2,FALSE),"")</f>
        <v/>
      </c>
      <c r="E1425" s="30"/>
      <c r="F1425" s="31"/>
      <c r="G1425" s="30"/>
      <c r="AH1425" s="25" t="str">
        <f>IF(AND(NOT(ISERR(FIND('كارت صنف'!$H$1,D1425&amp;C1425))),E1425&gt;='كارت صنف'!$H$2,E1425&lt;='كارت صنف'!$H$3),COUNT($AH$2:AH1424)+1,"")</f>
        <v/>
      </c>
    </row>
    <row r="1426" spans="1:34" s="25" customFormat="1" x14ac:dyDescent="0.2">
      <c r="A1426" s="27"/>
      <c r="B1426" s="28"/>
      <c r="C1426" s="29"/>
      <c r="D1426" s="29" t="str">
        <f>IFERROR(VLOOKUP(C1426,'تكويد صنف'!$A$5:B1923,2,FALSE),"")</f>
        <v/>
      </c>
      <c r="E1426" s="30"/>
      <c r="F1426" s="31"/>
      <c r="G1426" s="30"/>
      <c r="AH1426" s="25" t="str">
        <f>IF(AND(NOT(ISERR(FIND('كارت صنف'!$H$1,D1426&amp;C1426))),E1426&gt;='كارت صنف'!$H$2,E1426&lt;='كارت صنف'!$H$3),COUNT($AH$2:AH1425)+1,"")</f>
        <v/>
      </c>
    </row>
    <row r="1427" spans="1:34" s="25" customFormat="1" x14ac:dyDescent="0.2">
      <c r="A1427" s="27"/>
      <c r="B1427" s="28"/>
      <c r="C1427" s="29"/>
      <c r="D1427" s="29" t="str">
        <f>IFERROR(VLOOKUP(C1427,'تكويد صنف'!$A$5:B1924,2,FALSE),"")</f>
        <v/>
      </c>
      <c r="E1427" s="30"/>
      <c r="F1427" s="31"/>
      <c r="G1427" s="30"/>
      <c r="AH1427" s="25" t="str">
        <f>IF(AND(NOT(ISERR(FIND('كارت صنف'!$H$1,D1427&amp;C1427))),E1427&gt;='كارت صنف'!$H$2,E1427&lt;='كارت صنف'!$H$3),COUNT($AH$2:AH1426)+1,"")</f>
        <v/>
      </c>
    </row>
    <row r="1428" spans="1:34" s="25" customFormat="1" x14ac:dyDescent="0.2">
      <c r="A1428" s="27"/>
      <c r="B1428" s="28"/>
      <c r="C1428" s="29"/>
      <c r="D1428" s="29" t="str">
        <f>IFERROR(VLOOKUP(C1428,'تكويد صنف'!$A$5:B1925,2,FALSE),"")</f>
        <v/>
      </c>
      <c r="E1428" s="30"/>
      <c r="F1428" s="31"/>
      <c r="G1428" s="30"/>
      <c r="AH1428" s="25" t="str">
        <f>IF(AND(NOT(ISERR(FIND('كارت صنف'!$H$1,D1428&amp;C1428))),E1428&gt;='كارت صنف'!$H$2,E1428&lt;='كارت صنف'!$H$3),COUNT($AH$2:AH1427)+1,"")</f>
        <v/>
      </c>
    </row>
    <row r="1429" spans="1:34" s="25" customFormat="1" x14ac:dyDescent="0.2">
      <c r="A1429" s="27"/>
      <c r="B1429" s="28"/>
      <c r="C1429" s="29"/>
      <c r="D1429" s="29" t="str">
        <f>IFERROR(VLOOKUP(C1429,'تكويد صنف'!$A$5:B1926,2,FALSE),"")</f>
        <v/>
      </c>
      <c r="E1429" s="30"/>
      <c r="F1429" s="31"/>
      <c r="G1429" s="30"/>
      <c r="AH1429" s="25" t="str">
        <f>IF(AND(NOT(ISERR(FIND('كارت صنف'!$H$1,D1429&amp;C1429))),E1429&gt;='كارت صنف'!$H$2,E1429&lt;='كارت صنف'!$H$3),COUNT($AH$2:AH1428)+1,"")</f>
        <v/>
      </c>
    </row>
    <row r="1430" spans="1:34" s="25" customFormat="1" x14ac:dyDescent="0.2">
      <c r="A1430" s="27"/>
      <c r="B1430" s="28"/>
      <c r="C1430" s="29"/>
      <c r="D1430" s="29" t="str">
        <f>IFERROR(VLOOKUP(C1430,'تكويد صنف'!$A$5:B1927,2,FALSE),"")</f>
        <v/>
      </c>
      <c r="E1430" s="30"/>
      <c r="F1430" s="31"/>
      <c r="G1430" s="30"/>
      <c r="AH1430" s="25" t="str">
        <f>IF(AND(NOT(ISERR(FIND('كارت صنف'!$H$1,D1430&amp;C1430))),E1430&gt;='كارت صنف'!$H$2,E1430&lt;='كارت صنف'!$H$3),COUNT($AH$2:AH1429)+1,"")</f>
        <v/>
      </c>
    </row>
    <row r="1431" spans="1:34" s="25" customFormat="1" x14ac:dyDescent="0.2">
      <c r="A1431" s="27"/>
      <c r="B1431" s="28"/>
      <c r="C1431" s="29"/>
      <c r="D1431" s="29" t="str">
        <f>IFERROR(VLOOKUP(C1431,'تكويد صنف'!$A$5:B1928,2,FALSE),"")</f>
        <v/>
      </c>
      <c r="E1431" s="30"/>
      <c r="F1431" s="31"/>
      <c r="G1431" s="30"/>
      <c r="AH1431" s="25" t="str">
        <f>IF(AND(NOT(ISERR(FIND('كارت صنف'!$H$1,D1431&amp;C1431))),E1431&gt;='كارت صنف'!$H$2,E1431&lt;='كارت صنف'!$H$3),COUNT($AH$2:AH1430)+1,"")</f>
        <v/>
      </c>
    </row>
    <row r="1432" spans="1:34" s="25" customFormat="1" x14ac:dyDescent="0.2">
      <c r="A1432" s="27"/>
      <c r="B1432" s="28"/>
      <c r="C1432" s="29"/>
      <c r="D1432" s="29" t="str">
        <f>IFERROR(VLOOKUP(C1432,'تكويد صنف'!$A$5:B1929,2,FALSE),"")</f>
        <v/>
      </c>
      <c r="E1432" s="30"/>
      <c r="F1432" s="31"/>
      <c r="G1432" s="30"/>
      <c r="AH1432" s="25" t="str">
        <f>IF(AND(NOT(ISERR(FIND('كارت صنف'!$H$1,D1432&amp;C1432))),E1432&gt;='كارت صنف'!$H$2,E1432&lt;='كارت صنف'!$H$3),COUNT($AH$2:AH1431)+1,"")</f>
        <v/>
      </c>
    </row>
    <row r="1433" spans="1:34" s="25" customFormat="1" x14ac:dyDescent="0.2">
      <c r="A1433" s="27"/>
      <c r="B1433" s="28"/>
      <c r="C1433" s="29"/>
      <c r="D1433" s="29" t="str">
        <f>IFERROR(VLOOKUP(C1433,'تكويد صنف'!$A$5:B1930,2,FALSE),"")</f>
        <v/>
      </c>
      <c r="E1433" s="30"/>
      <c r="F1433" s="31"/>
      <c r="G1433" s="30"/>
      <c r="AH1433" s="25" t="str">
        <f>IF(AND(NOT(ISERR(FIND('كارت صنف'!$H$1,D1433&amp;C1433))),E1433&gt;='كارت صنف'!$H$2,E1433&lt;='كارت صنف'!$H$3),COUNT($AH$2:AH1432)+1,"")</f>
        <v/>
      </c>
    </row>
    <row r="1434" spans="1:34" s="25" customFormat="1" x14ac:dyDescent="0.2">
      <c r="A1434" s="27"/>
      <c r="B1434" s="28"/>
      <c r="C1434" s="29"/>
      <c r="D1434" s="29" t="str">
        <f>IFERROR(VLOOKUP(C1434,'تكويد صنف'!$A$5:B1931,2,FALSE),"")</f>
        <v/>
      </c>
      <c r="E1434" s="30"/>
      <c r="F1434" s="31"/>
      <c r="G1434" s="30"/>
      <c r="AH1434" s="25" t="str">
        <f>IF(AND(NOT(ISERR(FIND('كارت صنف'!$H$1,D1434&amp;C1434))),E1434&gt;='كارت صنف'!$H$2,E1434&lt;='كارت صنف'!$H$3),COUNT($AH$2:AH1433)+1,"")</f>
        <v/>
      </c>
    </row>
    <row r="1435" spans="1:34" s="25" customFormat="1" x14ac:dyDescent="0.2">
      <c r="A1435" s="27"/>
      <c r="B1435" s="28"/>
      <c r="C1435" s="29"/>
      <c r="D1435" s="29" t="str">
        <f>IFERROR(VLOOKUP(C1435,'تكويد صنف'!$A$5:B1932,2,FALSE),"")</f>
        <v/>
      </c>
      <c r="E1435" s="30"/>
      <c r="F1435" s="31"/>
      <c r="G1435" s="30"/>
      <c r="AH1435" s="25" t="str">
        <f>IF(AND(NOT(ISERR(FIND('كارت صنف'!$H$1,D1435&amp;C1435))),E1435&gt;='كارت صنف'!$H$2,E1435&lt;='كارت صنف'!$H$3),COUNT($AH$2:AH1434)+1,"")</f>
        <v/>
      </c>
    </row>
    <row r="1436" spans="1:34" s="25" customFormat="1" x14ac:dyDescent="0.2">
      <c r="A1436" s="27"/>
      <c r="B1436" s="28"/>
      <c r="C1436" s="29"/>
      <c r="D1436" s="29" t="str">
        <f>IFERROR(VLOOKUP(C1436,'تكويد صنف'!$A$5:B1933,2,FALSE),"")</f>
        <v/>
      </c>
      <c r="E1436" s="30"/>
      <c r="F1436" s="31"/>
      <c r="G1436" s="30"/>
      <c r="AH1436" s="25" t="str">
        <f>IF(AND(NOT(ISERR(FIND('كارت صنف'!$H$1,D1436&amp;C1436))),E1436&gt;='كارت صنف'!$H$2,E1436&lt;='كارت صنف'!$H$3),COUNT($AH$2:AH1435)+1,"")</f>
        <v/>
      </c>
    </row>
    <row r="1437" spans="1:34" s="25" customFormat="1" x14ac:dyDescent="0.2">
      <c r="A1437" s="27"/>
      <c r="B1437" s="28"/>
      <c r="C1437" s="29"/>
      <c r="D1437" s="29" t="str">
        <f>IFERROR(VLOOKUP(C1437,'تكويد صنف'!$A$5:B1934,2,FALSE),"")</f>
        <v/>
      </c>
      <c r="E1437" s="30"/>
      <c r="F1437" s="31"/>
      <c r="G1437" s="30"/>
      <c r="AH1437" s="25" t="str">
        <f>IF(AND(NOT(ISERR(FIND('كارت صنف'!$H$1,D1437&amp;C1437))),E1437&gt;='كارت صنف'!$H$2,E1437&lt;='كارت صنف'!$H$3),COUNT($AH$2:AH1436)+1,"")</f>
        <v/>
      </c>
    </row>
    <row r="1438" spans="1:34" s="25" customFormat="1" x14ac:dyDescent="0.2">
      <c r="A1438" s="27"/>
      <c r="B1438" s="28"/>
      <c r="C1438" s="29"/>
      <c r="D1438" s="29" t="str">
        <f>IFERROR(VLOOKUP(C1438,'تكويد صنف'!$A$5:B1935,2,FALSE),"")</f>
        <v/>
      </c>
      <c r="E1438" s="30"/>
      <c r="F1438" s="31"/>
      <c r="G1438" s="30"/>
      <c r="AH1438" s="25" t="str">
        <f>IF(AND(NOT(ISERR(FIND('كارت صنف'!$H$1,D1438&amp;C1438))),E1438&gt;='كارت صنف'!$H$2,E1438&lt;='كارت صنف'!$H$3),COUNT($AH$2:AH1437)+1,"")</f>
        <v/>
      </c>
    </row>
    <row r="1439" spans="1:34" s="25" customFormat="1" x14ac:dyDescent="0.2">
      <c r="A1439" s="27"/>
      <c r="B1439" s="28"/>
      <c r="C1439" s="29"/>
      <c r="D1439" s="29" t="str">
        <f>IFERROR(VLOOKUP(C1439,'تكويد صنف'!$A$5:B1936,2,FALSE),"")</f>
        <v/>
      </c>
      <c r="E1439" s="30"/>
      <c r="F1439" s="31"/>
      <c r="G1439" s="30"/>
      <c r="AH1439" s="25" t="str">
        <f>IF(AND(NOT(ISERR(FIND('كارت صنف'!$H$1,D1439&amp;C1439))),E1439&gt;='كارت صنف'!$H$2,E1439&lt;='كارت صنف'!$H$3),COUNT($AH$2:AH1438)+1,"")</f>
        <v/>
      </c>
    </row>
    <row r="1440" spans="1:34" s="25" customFormat="1" x14ac:dyDescent="0.2">
      <c r="A1440" s="27"/>
      <c r="B1440" s="28"/>
      <c r="C1440" s="29"/>
      <c r="D1440" s="29" t="str">
        <f>IFERROR(VLOOKUP(C1440,'تكويد صنف'!$A$5:B1937,2,FALSE),"")</f>
        <v/>
      </c>
      <c r="E1440" s="30"/>
      <c r="F1440" s="31"/>
      <c r="G1440" s="30"/>
      <c r="AH1440" s="25" t="str">
        <f>IF(AND(NOT(ISERR(FIND('كارت صنف'!$H$1,D1440&amp;C1440))),E1440&gt;='كارت صنف'!$H$2,E1440&lt;='كارت صنف'!$H$3),COUNT($AH$2:AH1439)+1,"")</f>
        <v/>
      </c>
    </row>
    <row r="1441" spans="1:34" s="25" customFormat="1" x14ac:dyDescent="0.2">
      <c r="A1441" s="27"/>
      <c r="B1441" s="28"/>
      <c r="C1441" s="29"/>
      <c r="D1441" s="29" t="str">
        <f>IFERROR(VLOOKUP(C1441,'تكويد صنف'!$A$5:B1938,2,FALSE),"")</f>
        <v/>
      </c>
      <c r="E1441" s="30"/>
      <c r="F1441" s="31"/>
      <c r="G1441" s="30"/>
      <c r="AH1441" s="25" t="str">
        <f>IF(AND(NOT(ISERR(FIND('كارت صنف'!$H$1,D1441&amp;C1441))),E1441&gt;='كارت صنف'!$H$2,E1441&lt;='كارت صنف'!$H$3),COUNT($AH$2:AH1440)+1,"")</f>
        <v/>
      </c>
    </row>
    <row r="1442" spans="1:34" s="25" customFormat="1" x14ac:dyDescent="0.2">
      <c r="A1442" s="27"/>
      <c r="B1442" s="28"/>
      <c r="C1442" s="29"/>
      <c r="D1442" s="29" t="str">
        <f>IFERROR(VLOOKUP(C1442,'تكويد صنف'!$A$5:B1939,2,FALSE),"")</f>
        <v/>
      </c>
      <c r="E1442" s="30"/>
      <c r="F1442" s="31"/>
      <c r="G1442" s="30"/>
      <c r="AH1442" s="25" t="str">
        <f>IF(AND(NOT(ISERR(FIND('كارت صنف'!$H$1,D1442&amp;C1442))),E1442&gt;='كارت صنف'!$H$2,E1442&lt;='كارت صنف'!$H$3),COUNT($AH$2:AH1441)+1,"")</f>
        <v/>
      </c>
    </row>
    <row r="1443" spans="1:34" s="25" customFormat="1" x14ac:dyDescent="0.2">
      <c r="A1443" s="27"/>
      <c r="B1443" s="28"/>
      <c r="C1443" s="29"/>
      <c r="D1443" s="29" t="str">
        <f>IFERROR(VLOOKUP(C1443,'تكويد صنف'!$A$5:B1940,2,FALSE),"")</f>
        <v/>
      </c>
      <c r="E1443" s="30"/>
      <c r="F1443" s="31"/>
      <c r="G1443" s="30"/>
      <c r="AH1443" s="25" t="str">
        <f>IF(AND(NOT(ISERR(FIND('كارت صنف'!$H$1,D1443&amp;C1443))),E1443&gt;='كارت صنف'!$H$2,E1443&lt;='كارت صنف'!$H$3),COUNT($AH$2:AH1442)+1,"")</f>
        <v/>
      </c>
    </row>
    <row r="1444" spans="1:34" s="25" customFormat="1" x14ac:dyDescent="0.2">
      <c r="A1444" s="27"/>
      <c r="B1444" s="28"/>
      <c r="C1444" s="29"/>
      <c r="D1444" s="29" t="str">
        <f>IFERROR(VLOOKUP(C1444,'تكويد صنف'!$A$5:B1941,2,FALSE),"")</f>
        <v/>
      </c>
      <c r="E1444" s="30"/>
      <c r="F1444" s="31"/>
      <c r="G1444" s="30"/>
      <c r="AH1444" s="25" t="str">
        <f>IF(AND(NOT(ISERR(FIND('كارت صنف'!$H$1,D1444&amp;C1444))),E1444&gt;='كارت صنف'!$H$2,E1444&lt;='كارت صنف'!$H$3),COUNT($AH$2:AH1443)+1,"")</f>
        <v/>
      </c>
    </row>
    <row r="1445" spans="1:34" s="25" customFormat="1" x14ac:dyDescent="0.2">
      <c r="A1445" s="27"/>
      <c r="B1445" s="28"/>
      <c r="C1445" s="29"/>
      <c r="D1445" s="29" t="str">
        <f>IFERROR(VLOOKUP(C1445,'تكويد صنف'!$A$5:B1942,2,FALSE),"")</f>
        <v/>
      </c>
      <c r="E1445" s="30"/>
      <c r="F1445" s="31"/>
      <c r="G1445" s="30"/>
      <c r="AH1445" s="25" t="str">
        <f>IF(AND(NOT(ISERR(FIND('كارت صنف'!$H$1,D1445&amp;C1445))),E1445&gt;='كارت صنف'!$H$2,E1445&lt;='كارت صنف'!$H$3),COUNT($AH$2:AH1444)+1,"")</f>
        <v/>
      </c>
    </row>
    <row r="1446" spans="1:34" s="25" customFormat="1" x14ac:dyDescent="0.2">
      <c r="A1446" s="27"/>
      <c r="B1446" s="28"/>
      <c r="C1446" s="29"/>
      <c r="D1446" s="29" t="str">
        <f>IFERROR(VLOOKUP(C1446,'تكويد صنف'!$A$5:B1943,2,FALSE),"")</f>
        <v/>
      </c>
      <c r="E1446" s="30"/>
      <c r="F1446" s="31"/>
      <c r="G1446" s="30"/>
      <c r="AH1446" s="25" t="str">
        <f>IF(AND(NOT(ISERR(FIND('كارت صنف'!$H$1,D1446&amp;C1446))),E1446&gt;='كارت صنف'!$H$2,E1446&lt;='كارت صنف'!$H$3),COUNT($AH$2:AH1445)+1,"")</f>
        <v/>
      </c>
    </row>
    <row r="1447" spans="1:34" s="25" customFormat="1" x14ac:dyDescent="0.2">
      <c r="A1447" s="27"/>
      <c r="B1447" s="28"/>
      <c r="C1447" s="29"/>
      <c r="D1447" s="29" t="str">
        <f>IFERROR(VLOOKUP(C1447,'تكويد صنف'!$A$5:B1944,2,FALSE),"")</f>
        <v/>
      </c>
      <c r="E1447" s="30"/>
      <c r="F1447" s="31"/>
      <c r="G1447" s="30"/>
      <c r="AH1447" s="25" t="str">
        <f>IF(AND(NOT(ISERR(FIND('كارت صنف'!$H$1,D1447&amp;C1447))),E1447&gt;='كارت صنف'!$H$2,E1447&lt;='كارت صنف'!$H$3),COUNT($AH$2:AH1446)+1,"")</f>
        <v/>
      </c>
    </row>
    <row r="1448" spans="1:34" s="25" customFormat="1" x14ac:dyDescent="0.2">
      <c r="A1448" s="27"/>
      <c r="B1448" s="28"/>
      <c r="C1448" s="29"/>
      <c r="D1448" s="29" t="str">
        <f>IFERROR(VLOOKUP(C1448,'تكويد صنف'!$A$5:B1945,2,FALSE),"")</f>
        <v/>
      </c>
      <c r="E1448" s="30"/>
      <c r="F1448" s="31"/>
      <c r="G1448" s="30"/>
      <c r="AH1448" s="25" t="str">
        <f>IF(AND(NOT(ISERR(FIND('كارت صنف'!$H$1,D1448&amp;C1448))),E1448&gt;='كارت صنف'!$H$2,E1448&lt;='كارت صنف'!$H$3),COUNT($AH$2:AH1447)+1,"")</f>
        <v/>
      </c>
    </row>
    <row r="1449" spans="1:34" s="25" customFormat="1" x14ac:dyDescent="0.2">
      <c r="A1449" s="27"/>
      <c r="B1449" s="28"/>
      <c r="C1449" s="29"/>
      <c r="D1449" s="29" t="str">
        <f>IFERROR(VLOOKUP(C1449,'تكويد صنف'!$A$5:B1946,2,FALSE),"")</f>
        <v/>
      </c>
      <c r="E1449" s="30"/>
      <c r="F1449" s="31"/>
      <c r="G1449" s="30"/>
      <c r="AH1449" s="25" t="str">
        <f>IF(AND(NOT(ISERR(FIND('كارت صنف'!$H$1,D1449&amp;C1449))),E1449&gt;='كارت صنف'!$H$2,E1449&lt;='كارت صنف'!$H$3),COUNT($AH$2:AH1448)+1,"")</f>
        <v/>
      </c>
    </row>
    <row r="1450" spans="1:34" s="25" customFormat="1" x14ac:dyDescent="0.2">
      <c r="A1450" s="27"/>
      <c r="B1450" s="28"/>
      <c r="C1450" s="29"/>
      <c r="D1450" s="29" t="str">
        <f>IFERROR(VLOOKUP(C1450,'تكويد صنف'!$A$5:B1947,2,FALSE),"")</f>
        <v/>
      </c>
      <c r="E1450" s="30"/>
      <c r="F1450" s="31"/>
      <c r="G1450" s="30"/>
      <c r="AH1450" s="25" t="str">
        <f>IF(AND(NOT(ISERR(FIND('كارت صنف'!$H$1,D1450&amp;C1450))),E1450&gt;='كارت صنف'!$H$2,E1450&lt;='كارت صنف'!$H$3),COUNT($AH$2:AH1449)+1,"")</f>
        <v/>
      </c>
    </row>
    <row r="1451" spans="1:34" s="25" customFormat="1" x14ac:dyDescent="0.2">
      <c r="A1451" s="27"/>
      <c r="B1451" s="28"/>
      <c r="C1451" s="29"/>
      <c r="D1451" s="29" t="str">
        <f>IFERROR(VLOOKUP(C1451,'تكويد صنف'!$A$5:B1948,2,FALSE),"")</f>
        <v/>
      </c>
      <c r="E1451" s="30"/>
      <c r="F1451" s="31"/>
      <c r="G1451" s="30"/>
      <c r="AH1451" s="25" t="str">
        <f>IF(AND(NOT(ISERR(FIND('كارت صنف'!$H$1,D1451&amp;C1451))),E1451&gt;='كارت صنف'!$H$2,E1451&lt;='كارت صنف'!$H$3),COUNT($AH$2:AH1450)+1,"")</f>
        <v/>
      </c>
    </row>
    <row r="1452" spans="1:34" s="25" customFormat="1" x14ac:dyDescent="0.2">
      <c r="A1452" s="27"/>
      <c r="B1452" s="28"/>
      <c r="C1452" s="29"/>
      <c r="D1452" s="29" t="str">
        <f>IFERROR(VLOOKUP(C1452,'تكويد صنف'!$A$5:B1949,2,FALSE),"")</f>
        <v/>
      </c>
      <c r="E1452" s="30"/>
      <c r="F1452" s="31"/>
      <c r="G1452" s="30"/>
      <c r="AH1452" s="25" t="str">
        <f>IF(AND(NOT(ISERR(FIND('كارت صنف'!$H$1,D1452&amp;C1452))),E1452&gt;='كارت صنف'!$H$2,E1452&lt;='كارت صنف'!$H$3),COUNT($AH$2:AH1451)+1,"")</f>
        <v/>
      </c>
    </row>
    <row r="1453" spans="1:34" s="25" customFormat="1" x14ac:dyDescent="0.2">
      <c r="A1453" s="27"/>
      <c r="B1453" s="28"/>
      <c r="C1453" s="29"/>
      <c r="D1453" s="29" t="str">
        <f>IFERROR(VLOOKUP(C1453,'تكويد صنف'!$A$5:B1950,2,FALSE),"")</f>
        <v/>
      </c>
      <c r="E1453" s="30"/>
      <c r="F1453" s="31"/>
      <c r="G1453" s="30"/>
      <c r="AH1453" s="25" t="str">
        <f>IF(AND(NOT(ISERR(FIND('كارت صنف'!$H$1,D1453&amp;C1453))),E1453&gt;='كارت صنف'!$H$2,E1453&lt;='كارت صنف'!$H$3),COUNT($AH$2:AH1452)+1,"")</f>
        <v/>
      </c>
    </row>
    <row r="1454" spans="1:34" s="25" customFormat="1" x14ac:dyDescent="0.2">
      <c r="A1454" s="27"/>
      <c r="B1454" s="28"/>
      <c r="C1454" s="29"/>
      <c r="D1454" s="29" t="str">
        <f>IFERROR(VLOOKUP(C1454,'تكويد صنف'!$A$5:B1951,2,FALSE),"")</f>
        <v/>
      </c>
      <c r="E1454" s="30"/>
      <c r="F1454" s="31"/>
      <c r="G1454" s="30"/>
      <c r="AH1454" s="25" t="str">
        <f>IF(AND(NOT(ISERR(FIND('كارت صنف'!$H$1,D1454&amp;C1454))),E1454&gt;='كارت صنف'!$H$2,E1454&lt;='كارت صنف'!$H$3),COUNT($AH$2:AH1453)+1,"")</f>
        <v/>
      </c>
    </row>
    <row r="1455" spans="1:34" s="25" customFormat="1" x14ac:dyDescent="0.2">
      <c r="A1455" s="27"/>
      <c r="B1455" s="28"/>
      <c r="C1455" s="29"/>
      <c r="D1455" s="29" t="str">
        <f>IFERROR(VLOOKUP(C1455,'تكويد صنف'!$A$5:B1952,2,FALSE),"")</f>
        <v/>
      </c>
      <c r="E1455" s="30"/>
      <c r="F1455" s="31"/>
      <c r="G1455" s="30"/>
      <c r="AH1455" s="25" t="str">
        <f>IF(AND(NOT(ISERR(FIND('كارت صنف'!$H$1,D1455&amp;C1455))),E1455&gt;='كارت صنف'!$H$2,E1455&lt;='كارت صنف'!$H$3),COUNT($AH$2:AH1454)+1,"")</f>
        <v/>
      </c>
    </row>
    <row r="1456" spans="1:34" s="25" customFormat="1" x14ac:dyDescent="0.2">
      <c r="A1456" s="27"/>
      <c r="B1456" s="28"/>
      <c r="C1456" s="29"/>
      <c r="D1456" s="29" t="str">
        <f>IFERROR(VLOOKUP(C1456,'تكويد صنف'!$A$5:B1953,2,FALSE),"")</f>
        <v/>
      </c>
      <c r="E1456" s="30"/>
      <c r="F1456" s="31"/>
      <c r="G1456" s="30"/>
      <c r="AH1456" s="25" t="str">
        <f>IF(AND(NOT(ISERR(FIND('كارت صنف'!$H$1,D1456&amp;C1456))),E1456&gt;='كارت صنف'!$H$2,E1456&lt;='كارت صنف'!$H$3),COUNT($AH$2:AH1455)+1,"")</f>
        <v/>
      </c>
    </row>
    <row r="1457" spans="1:34" s="25" customFormat="1" x14ac:dyDescent="0.2">
      <c r="A1457" s="27"/>
      <c r="B1457" s="28"/>
      <c r="C1457" s="29"/>
      <c r="D1457" s="29" t="str">
        <f>IFERROR(VLOOKUP(C1457,'تكويد صنف'!$A$5:B1954,2,FALSE),"")</f>
        <v/>
      </c>
      <c r="E1457" s="30"/>
      <c r="F1457" s="31"/>
      <c r="G1457" s="30"/>
      <c r="AH1457" s="25" t="str">
        <f>IF(AND(NOT(ISERR(FIND('كارت صنف'!$H$1,D1457&amp;C1457))),E1457&gt;='كارت صنف'!$H$2,E1457&lt;='كارت صنف'!$H$3),COUNT($AH$2:AH1456)+1,"")</f>
        <v/>
      </c>
    </row>
    <row r="1458" spans="1:34" s="25" customFormat="1" x14ac:dyDescent="0.2">
      <c r="A1458" s="27"/>
      <c r="B1458" s="28"/>
      <c r="C1458" s="29"/>
      <c r="D1458" s="29" t="str">
        <f>IFERROR(VLOOKUP(C1458,'تكويد صنف'!$A$5:B1955,2,FALSE),"")</f>
        <v/>
      </c>
      <c r="E1458" s="30"/>
      <c r="F1458" s="31"/>
      <c r="G1458" s="30"/>
      <c r="AH1458" s="25" t="str">
        <f>IF(AND(NOT(ISERR(FIND('كارت صنف'!$H$1,D1458&amp;C1458))),E1458&gt;='كارت صنف'!$H$2,E1458&lt;='كارت صنف'!$H$3),COUNT($AH$2:AH1457)+1,"")</f>
        <v/>
      </c>
    </row>
    <row r="1459" spans="1:34" s="25" customFormat="1" x14ac:dyDescent="0.2">
      <c r="A1459" s="27"/>
      <c r="B1459" s="28"/>
      <c r="C1459" s="29"/>
      <c r="D1459" s="29" t="str">
        <f>IFERROR(VLOOKUP(C1459,'تكويد صنف'!$A$5:B1956,2,FALSE),"")</f>
        <v/>
      </c>
      <c r="E1459" s="30"/>
      <c r="F1459" s="31"/>
      <c r="G1459" s="30"/>
      <c r="AH1459" s="25" t="str">
        <f>IF(AND(NOT(ISERR(FIND('كارت صنف'!$H$1,D1459&amp;C1459))),E1459&gt;='كارت صنف'!$H$2,E1459&lt;='كارت صنف'!$H$3),COUNT($AH$2:AH1458)+1,"")</f>
        <v/>
      </c>
    </row>
    <row r="1460" spans="1:34" s="25" customFormat="1" x14ac:dyDescent="0.2">
      <c r="A1460" s="27"/>
      <c r="B1460" s="28"/>
      <c r="C1460" s="29"/>
      <c r="D1460" s="29" t="str">
        <f>IFERROR(VLOOKUP(C1460,'تكويد صنف'!$A$5:B1957,2,FALSE),"")</f>
        <v/>
      </c>
      <c r="E1460" s="30"/>
      <c r="F1460" s="31"/>
      <c r="G1460" s="30"/>
      <c r="AH1460" s="25" t="str">
        <f>IF(AND(NOT(ISERR(FIND('كارت صنف'!$H$1,D1460&amp;C1460))),E1460&gt;='كارت صنف'!$H$2,E1460&lt;='كارت صنف'!$H$3),COUNT($AH$2:AH1459)+1,"")</f>
        <v/>
      </c>
    </row>
    <row r="1461" spans="1:34" s="25" customFormat="1" x14ac:dyDescent="0.2">
      <c r="A1461" s="27"/>
      <c r="B1461" s="28"/>
      <c r="C1461" s="29"/>
      <c r="D1461" s="29" t="str">
        <f>IFERROR(VLOOKUP(C1461,'تكويد صنف'!$A$5:B1958,2,FALSE),"")</f>
        <v/>
      </c>
      <c r="E1461" s="30"/>
      <c r="F1461" s="31"/>
      <c r="G1461" s="30"/>
      <c r="AH1461" s="25" t="str">
        <f>IF(AND(NOT(ISERR(FIND('كارت صنف'!$H$1,D1461&amp;C1461))),E1461&gt;='كارت صنف'!$H$2,E1461&lt;='كارت صنف'!$H$3),COUNT($AH$2:AH1460)+1,"")</f>
        <v/>
      </c>
    </row>
    <row r="1462" spans="1:34" s="25" customFormat="1" x14ac:dyDescent="0.2">
      <c r="A1462" s="27"/>
      <c r="B1462" s="28"/>
      <c r="C1462" s="29"/>
      <c r="D1462" s="29" t="str">
        <f>IFERROR(VLOOKUP(C1462,'تكويد صنف'!$A$5:B1959,2,FALSE),"")</f>
        <v/>
      </c>
      <c r="E1462" s="30"/>
      <c r="F1462" s="31"/>
      <c r="G1462" s="30"/>
      <c r="AH1462" s="25" t="str">
        <f>IF(AND(NOT(ISERR(FIND('كارت صنف'!$H$1,D1462&amp;C1462))),E1462&gt;='كارت صنف'!$H$2,E1462&lt;='كارت صنف'!$H$3),COUNT($AH$2:AH1461)+1,"")</f>
        <v/>
      </c>
    </row>
    <row r="1463" spans="1:34" s="25" customFormat="1" x14ac:dyDescent="0.2">
      <c r="A1463" s="27"/>
      <c r="B1463" s="28"/>
      <c r="C1463" s="29"/>
      <c r="D1463" s="29" t="str">
        <f>IFERROR(VLOOKUP(C1463,'تكويد صنف'!$A$5:B1960,2,FALSE),"")</f>
        <v/>
      </c>
      <c r="E1463" s="30"/>
      <c r="F1463" s="31"/>
      <c r="G1463" s="30"/>
      <c r="AH1463" s="25" t="str">
        <f>IF(AND(NOT(ISERR(FIND('كارت صنف'!$H$1,D1463&amp;C1463))),E1463&gt;='كارت صنف'!$H$2,E1463&lt;='كارت صنف'!$H$3),COUNT($AH$2:AH1462)+1,"")</f>
        <v/>
      </c>
    </row>
    <row r="1464" spans="1:34" s="25" customFormat="1" x14ac:dyDescent="0.2">
      <c r="A1464" s="27"/>
      <c r="B1464" s="28"/>
      <c r="C1464" s="29"/>
      <c r="D1464" s="29" t="str">
        <f>IFERROR(VLOOKUP(C1464,'تكويد صنف'!$A$5:B1961,2,FALSE),"")</f>
        <v/>
      </c>
      <c r="E1464" s="30"/>
      <c r="F1464" s="31"/>
      <c r="G1464" s="30"/>
      <c r="AH1464" s="25" t="str">
        <f>IF(AND(NOT(ISERR(FIND('كارت صنف'!$H$1,D1464&amp;C1464))),E1464&gt;='كارت صنف'!$H$2,E1464&lt;='كارت صنف'!$H$3),COUNT($AH$2:AH1463)+1,"")</f>
        <v/>
      </c>
    </row>
    <row r="1465" spans="1:34" s="25" customFormat="1" x14ac:dyDescent="0.2">
      <c r="A1465" s="27"/>
      <c r="B1465" s="28"/>
      <c r="C1465" s="29"/>
      <c r="D1465" s="29" t="str">
        <f>IFERROR(VLOOKUP(C1465,'تكويد صنف'!$A$5:B1962,2,FALSE),"")</f>
        <v/>
      </c>
      <c r="E1465" s="30"/>
      <c r="F1465" s="31"/>
      <c r="G1465" s="30"/>
      <c r="AH1465" s="25" t="str">
        <f>IF(AND(NOT(ISERR(FIND('كارت صنف'!$H$1,D1465&amp;C1465))),E1465&gt;='كارت صنف'!$H$2,E1465&lt;='كارت صنف'!$H$3),COUNT($AH$2:AH1464)+1,"")</f>
        <v/>
      </c>
    </row>
    <row r="1466" spans="1:34" s="25" customFormat="1" x14ac:dyDescent="0.2">
      <c r="A1466" s="27"/>
      <c r="B1466" s="28"/>
      <c r="C1466" s="29"/>
      <c r="D1466" s="29" t="str">
        <f>IFERROR(VLOOKUP(C1466,'تكويد صنف'!$A$5:B1963,2,FALSE),"")</f>
        <v/>
      </c>
      <c r="E1466" s="30"/>
      <c r="F1466" s="31"/>
      <c r="G1466" s="30"/>
      <c r="AH1466" s="25" t="str">
        <f>IF(AND(NOT(ISERR(FIND('كارت صنف'!$H$1,D1466&amp;C1466))),E1466&gt;='كارت صنف'!$H$2,E1466&lt;='كارت صنف'!$H$3),COUNT($AH$2:AH1465)+1,"")</f>
        <v/>
      </c>
    </row>
    <row r="1467" spans="1:34" s="25" customFormat="1" x14ac:dyDescent="0.2">
      <c r="A1467" s="27"/>
      <c r="B1467" s="28"/>
      <c r="C1467" s="29"/>
      <c r="D1467" s="29" t="str">
        <f>IFERROR(VLOOKUP(C1467,'تكويد صنف'!$A$5:B1964,2,FALSE),"")</f>
        <v/>
      </c>
      <c r="E1467" s="30"/>
      <c r="F1467" s="31"/>
      <c r="G1467" s="30"/>
      <c r="AH1467" s="25" t="str">
        <f>IF(AND(NOT(ISERR(FIND('كارت صنف'!$H$1,D1467&amp;C1467))),E1467&gt;='كارت صنف'!$H$2,E1467&lt;='كارت صنف'!$H$3),COUNT($AH$2:AH1466)+1,"")</f>
        <v/>
      </c>
    </row>
    <row r="1468" spans="1:34" s="25" customFormat="1" x14ac:dyDescent="0.2">
      <c r="A1468" s="27"/>
      <c r="B1468" s="28"/>
      <c r="C1468" s="29"/>
      <c r="D1468" s="29" t="str">
        <f>IFERROR(VLOOKUP(C1468,'تكويد صنف'!$A$5:B1965,2,FALSE),"")</f>
        <v/>
      </c>
      <c r="E1468" s="30"/>
      <c r="F1468" s="31"/>
      <c r="G1468" s="30"/>
      <c r="AH1468" s="25" t="str">
        <f>IF(AND(NOT(ISERR(FIND('كارت صنف'!$H$1,D1468&amp;C1468))),E1468&gt;='كارت صنف'!$H$2,E1468&lt;='كارت صنف'!$H$3),COUNT($AH$2:AH1467)+1,"")</f>
        <v/>
      </c>
    </row>
    <row r="1469" spans="1:34" s="25" customFormat="1" x14ac:dyDescent="0.2">
      <c r="A1469" s="27"/>
      <c r="B1469" s="28"/>
      <c r="C1469" s="29"/>
      <c r="D1469" s="29" t="str">
        <f>IFERROR(VLOOKUP(C1469,'تكويد صنف'!$A$5:B1966,2,FALSE),"")</f>
        <v/>
      </c>
      <c r="E1469" s="30"/>
      <c r="F1469" s="31"/>
      <c r="G1469" s="30"/>
      <c r="AH1469" s="25" t="str">
        <f>IF(AND(NOT(ISERR(FIND('كارت صنف'!$H$1,D1469&amp;C1469))),E1469&gt;='كارت صنف'!$H$2,E1469&lt;='كارت صنف'!$H$3),COUNT($AH$2:AH1468)+1,"")</f>
        <v/>
      </c>
    </row>
    <row r="1470" spans="1:34" s="25" customFormat="1" x14ac:dyDescent="0.2">
      <c r="A1470" s="27"/>
      <c r="B1470" s="28"/>
      <c r="C1470" s="29"/>
      <c r="D1470" s="29" t="str">
        <f>IFERROR(VLOOKUP(C1470,'تكويد صنف'!$A$5:B1967,2,FALSE),"")</f>
        <v/>
      </c>
      <c r="E1470" s="30"/>
      <c r="F1470" s="31"/>
      <c r="G1470" s="30"/>
      <c r="AH1470" s="25" t="str">
        <f>IF(AND(NOT(ISERR(FIND('كارت صنف'!$H$1,D1470&amp;C1470))),E1470&gt;='كارت صنف'!$H$2,E1470&lt;='كارت صنف'!$H$3),COUNT($AH$2:AH1469)+1,"")</f>
        <v/>
      </c>
    </row>
    <row r="1471" spans="1:34" s="25" customFormat="1" x14ac:dyDescent="0.2">
      <c r="A1471" s="27"/>
      <c r="B1471" s="28"/>
      <c r="C1471" s="29"/>
      <c r="D1471" s="29" t="str">
        <f>IFERROR(VLOOKUP(C1471,'تكويد صنف'!$A$5:B1968,2,FALSE),"")</f>
        <v/>
      </c>
      <c r="E1471" s="30"/>
      <c r="F1471" s="31"/>
      <c r="G1471" s="30"/>
      <c r="AH1471" s="25" t="str">
        <f>IF(AND(NOT(ISERR(FIND('كارت صنف'!$H$1,D1471&amp;C1471))),E1471&gt;='كارت صنف'!$H$2,E1471&lt;='كارت صنف'!$H$3),COUNT($AH$2:AH1470)+1,"")</f>
        <v/>
      </c>
    </row>
    <row r="1472" spans="1:34" s="25" customFormat="1" x14ac:dyDescent="0.2">
      <c r="A1472" s="27"/>
      <c r="B1472" s="28"/>
      <c r="C1472" s="29"/>
      <c r="D1472" s="29" t="str">
        <f>IFERROR(VLOOKUP(C1472,'تكويد صنف'!$A$5:B1969,2,FALSE),"")</f>
        <v/>
      </c>
      <c r="E1472" s="30"/>
      <c r="F1472" s="31"/>
      <c r="G1472" s="30"/>
      <c r="AH1472" s="25" t="str">
        <f>IF(AND(NOT(ISERR(FIND('كارت صنف'!$H$1,D1472&amp;C1472))),E1472&gt;='كارت صنف'!$H$2,E1472&lt;='كارت صنف'!$H$3),COUNT($AH$2:AH1471)+1,"")</f>
        <v/>
      </c>
    </row>
    <row r="1473" spans="1:34" s="25" customFormat="1" x14ac:dyDescent="0.2">
      <c r="A1473" s="27"/>
      <c r="B1473" s="28"/>
      <c r="C1473" s="29"/>
      <c r="D1473" s="29" t="str">
        <f>IFERROR(VLOOKUP(C1473,'تكويد صنف'!$A$5:B1970,2,FALSE),"")</f>
        <v/>
      </c>
      <c r="E1473" s="30"/>
      <c r="F1473" s="31"/>
      <c r="G1473" s="30"/>
      <c r="AH1473" s="25" t="str">
        <f>IF(AND(NOT(ISERR(FIND('كارت صنف'!$H$1,D1473&amp;C1473))),E1473&gt;='كارت صنف'!$H$2,E1473&lt;='كارت صنف'!$H$3),COUNT($AH$2:AH1472)+1,"")</f>
        <v/>
      </c>
    </row>
    <row r="1474" spans="1:34" s="25" customFormat="1" x14ac:dyDescent="0.2">
      <c r="A1474" s="27"/>
      <c r="B1474" s="28"/>
      <c r="C1474" s="29"/>
      <c r="D1474" s="29" t="str">
        <f>IFERROR(VLOOKUP(C1474,'تكويد صنف'!$A$5:B1971,2,FALSE),"")</f>
        <v/>
      </c>
      <c r="E1474" s="30"/>
      <c r="F1474" s="31"/>
      <c r="G1474" s="30"/>
      <c r="AH1474" s="25" t="str">
        <f>IF(AND(NOT(ISERR(FIND('كارت صنف'!$H$1,D1474&amp;C1474))),E1474&gt;='كارت صنف'!$H$2,E1474&lt;='كارت صنف'!$H$3),COUNT($AH$2:AH1473)+1,"")</f>
        <v/>
      </c>
    </row>
    <row r="1475" spans="1:34" s="25" customFormat="1" x14ac:dyDescent="0.2">
      <c r="A1475" s="27"/>
      <c r="B1475" s="28"/>
      <c r="C1475" s="29"/>
      <c r="D1475" s="29" t="str">
        <f>IFERROR(VLOOKUP(C1475,'تكويد صنف'!$A$5:B1972,2,FALSE),"")</f>
        <v/>
      </c>
      <c r="E1475" s="30"/>
      <c r="F1475" s="31"/>
      <c r="G1475" s="30"/>
      <c r="AH1475" s="25" t="str">
        <f>IF(AND(NOT(ISERR(FIND('كارت صنف'!$H$1,D1475&amp;C1475))),E1475&gt;='كارت صنف'!$H$2,E1475&lt;='كارت صنف'!$H$3),COUNT($AH$2:AH1474)+1,"")</f>
        <v/>
      </c>
    </row>
    <row r="1476" spans="1:34" s="25" customFormat="1" x14ac:dyDescent="0.2">
      <c r="A1476" s="27"/>
      <c r="B1476" s="28"/>
      <c r="C1476" s="29"/>
      <c r="D1476" s="29" t="str">
        <f>IFERROR(VLOOKUP(C1476,'تكويد صنف'!$A$5:B1973,2,FALSE),"")</f>
        <v/>
      </c>
      <c r="E1476" s="30"/>
      <c r="F1476" s="31"/>
      <c r="G1476" s="30"/>
      <c r="AH1476" s="25" t="str">
        <f>IF(AND(NOT(ISERR(FIND('كارت صنف'!$H$1,D1476&amp;C1476))),E1476&gt;='كارت صنف'!$H$2,E1476&lt;='كارت صنف'!$H$3),COUNT($AH$2:AH1475)+1,"")</f>
        <v/>
      </c>
    </row>
    <row r="1477" spans="1:34" s="25" customFormat="1" x14ac:dyDescent="0.2">
      <c r="A1477" s="27"/>
      <c r="B1477" s="28"/>
      <c r="C1477" s="29"/>
      <c r="D1477" s="29" t="str">
        <f>IFERROR(VLOOKUP(C1477,'تكويد صنف'!$A$5:B1974,2,FALSE),"")</f>
        <v/>
      </c>
      <c r="E1477" s="30"/>
      <c r="F1477" s="31"/>
      <c r="G1477" s="30"/>
      <c r="AH1477" s="25" t="str">
        <f>IF(AND(NOT(ISERR(FIND('كارت صنف'!$H$1,D1477&amp;C1477))),E1477&gt;='كارت صنف'!$H$2,E1477&lt;='كارت صنف'!$H$3),COUNT($AH$2:AH1476)+1,"")</f>
        <v/>
      </c>
    </row>
    <row r="1478" spans="1:34" s="25" customFormat="1" x14ac:dyDescent="0.2">
      <c r="A1478" s="27"/>
      <c r="B1478" s="28"/>
      <c r="C1478" s="29"/>
      <c r="D1478" s="29" t="str">
        <f>IFERROR(VLOOKUP(C1478,'تكويد صنف'!$A$5:B1975,2,FALSE),"")</f>
        <v/>
      </c>
      <c r="E1478" s="30"/>
      <c r="F1478" s="31"/>
      <c r="G1478" s="30"/>
      <c r="AH1478" s="25" t="str">
        <f>IF(AND(NOT(ISERR(FIND('كارت صنف'!$H$1,D1478&amp;C1478))),E1478&gt;='كارت صنف'!$H$2,E1478&lt;='كارت صنف'!$H$3),COUNT($AH$2:AH1477)+1,"")</f>
        <v/>
      </c>
    </row>
    <row r="1479" spans="1:34" s="25" customFormat="1" x14ac:dyDescent="0.2">
      <c r="A1479" s="27"/>
      <c r="B1479" s="28"/>
      <c r="C1479" s="29"/>
      <c r="D1479" s="29" t="str">
        <f>IFERROR(VLOOKUP(C1479,'تكويد صنف'!$A$5:B1976,2,FALSE),"")</f>
        <v/>
      </c>
      <c r="E1479" s="30"/>
      <c r="F1479" s="31"/>
      <c r="G1479" s="30"/>
      <c r="AH1479" s="25" t="str">
        <f>IF(AND(NOT(ISERR(FIND('كارت صنف'!$H$1,D1479&amp;C1479))),E1479&gt;='كارت صنف'!$H$2,E1479&lt;='كارت صنف'!$H$3),COUNT($AH$2:AH1478)+1,"")</f>
        <v/>
      </c>
    </row>
    <row r="1480" spans="1:34" s="25" customFormat="1" x14ac:dyDescent="0.2">
      <c r="A1480" s="27"/>
      <c r="B1480" s="28"/>
      <c r="C1480" s="29"/>
      <c r="D1480" s="29" t="str">
        <f>IFERROR(VLOOKUP(C1480,'تكويد صنف'!$A$5:B1977,2,FALSE),"")</f>
        <v/>
      </c>
      <c r="E1480" s="30"/>
      <c r="F1480" s="31"/>
      <c r="G1480" s="30"/>
      <c r="AH1480" s="25" t="str">
        <f>IF(AND(NOT(ISERR(FIND('كارت صنف'!$H$1,D1480&amp;C1480))),E1480&gt;='كارت صنف'!$H$2,E1480&lt;='كارت صنف'!$H$3),COUNT($AH$2:AH1479)+1,"")</f>
        <v/>
      </c>
    </row>
    <row r="1481" spans="1:34" s="25" customFormat="1" x14ac:dyDescent="0.2">
      <c r="A1481" s="27"/>
      <c r="B1481" s="28"/>
      <c r="C1481" s="29"/>
      <c r="D1481" s="29" t="str">
        <f>IFERROR(VLOOKUP(C1481,'تكويد صنف'!$A$5:B1978,2,FALSE),"")</f>
        <v/>
      </c>
      <c r="E1481" s="30"/>
      <c r="F1481" s="31"/>
      <c r="G1481" s="30"/>
      <c r="AH1481" s="25" t="str">
        <f>IF(AND(NOT(ISERR(FIND('كارت صنف'!$H$1,D1481&amp;C1481))),E1481&gt;='كارت صنف'!$H$2,E1481&lt;='كارت صنف'!$H$3),COUNT($AH$2:AH1480)+1,"")</f>
        <v/>
      </c>
    </row>
    <row r="1482" spans="1:34" s="25" customFormat="1" x14ac:dyDescent="0.2">
      <c r="A1482" s="27"/>
      <c r="B1482" s="28"/>
      <c r="C1482" s="29"/>
      <c r="D1482" s="29" t="str">
        <f>IFERROR(VLOOKUP(C1482,'تكويد صنف'!$A$5:B1979,2,FALSE),"")</f>
        <v/>
      </c>
      <c r="E1482" s="30"/>
      <c r="F1482" s="31"/>
      <c r="G1482" s="30"/>
      <c r="AH1482" s="25" t="str">
        <f>IF(AND(NOT(ISERR(FIND('كارت صنف'!$H$1,D1482&amp;C1482))),E1482&gt;='كارت صنف'!$H$2,E1482&lt;='كارت صنف'!$H$3),COUNT($AH$2:AH1481)+1,"")</f>
        <v/>
      </c>
    </row>
    <row r="1483" spans="1:34" s="25" customFormat="1" x14ac:dyDescent="0.2">
      <c r="A1483" s="27"/>
      <c r="B1483" s="28"/>
      <c r="C1483" s="29"/>
      <c r="D1483" s="29" t="str">
        <f>IFERROR(VLOOKUP(C1483,'تكويد صنف'!$A$5:B1980,2,FALSE),"")</f>
        <v/>
      </c>
      <c r="E1483" s="30"/>
      <c r="F1483" s="31"/>
      <c r="G1483" s="30"/>
      <c r="AH1483" s="25" t="str">
        <f>IF(AND(NOT(ISERR(FIND('كارت صنف'!$H$1,D1483&amp;C1483))),E1483&gt;='كارت صنف'!$H$2,E1483&lt;='كارت صنف'!$H$3),COUNT($AH$2:AH1482)+1,"")</f>
        <v/>
      </c>
    </row>
    <row r="1484" spans="1:34" s="25" customFormat="1" x14ac:dyDescent="0.2">
      <c r="A1484" s="27"/>
      <c r="B1484" s="28"/>
      <c r="C1484" s="29"/>
      <c r="D1484" s="29" t="str">
        <f>IFERROR(VLOOKUP(C1484,'تكويد صنف'!$A$5:B1981,2,FALSE),"")</f>
        <v/>
      </c>
      <c r="E1484" s="30"/>
      <c r="F1484" s="31"/>
      <c r="G1484" s="30"/>
      <c r="AH1484" s="25" t="str">
        <f>IF(AND(NOT(ISERR(FIND('كارت صنف'!$H$1,D1484&amp;C1484))),E1484&gt;='كارت صنف'!$H$2,E1484&lt;='كارت صنف'!$H$3),COUNT($AH$2:AH1483)+1,"")</f>
        <v/>
      </c>
    </row>
    <row r="1485" spans="1:34" s="25" customFormat="1" x14ac:dyDescent="0.2">
      <c r="A1485" s="27"/>
      <c r="B1485" s="28"/>
      <c r="C1485" s="29"/>
      <c r="D1485" s="29" t="str">
        <f>IFERROR(VLOOKUP(C1485,'تكويد صنف'!$A$5:B1982,2,FALSE),"")</f>
        <v/>
      </c>
      <c r="E1485" s="30"/>
      <c r="F1485" s="31"/>
      <c r="G1485" s="30"/>
      <c r="AH1485" s="25" t="str">
        <f>IF(AND(NOT(ISERR(FIND('كارت صنف'!$H$1,D1485&amp;C1485))),E1485&gt;='كارت صنف'!$H$2,E1485&lt;='كارت صنف'!$H$3),COUNT($AH$2:AH1484)+1,"")</f>
        <v/>
      </c>
    </row>
    <row r="1486" spans="1:34" s="25" customFormat="1" x14ac:dyDescent="0.2">
      <c r="A1486" s="27"/>
      <c r="B1486" s="28"/>
      <c r="C1486" s="29"/>
      <c r="D1486" s="29" t="str">
        <f>IFERROR(VLOOKUP(C1486,'تكويد صنف'!$A$5:B1983,2,FALSE),"")</f>
        <v/>
      </c>
      <c r="E1486" s="30"/>
      <c r="F1486" s="31"/>
      <c r="G1486" s="30"/>
      <c r="AH1486" s="25" t="str">
        <f>IF(AND(NOT(ISERR(FIND('كارت صنف'!$H$1,D1486&amp;C1486))),E1486&gt;='كارت صنف'!$H$2,E1486&lt;='كارت صنف'!$H$3),COUNT($AH$2:AH1485)+1,"")</f>
        <v/>
      </c>
    </row>
    <row r="1487" spans="1:34" s="25" customFormat="1" x14ac:dyDescent="0.2">
      <c r="A1487" s="27"/>
      <c r="B1487" s="28"/>
      <c r="C1487" s="29"/>
      <c r="D1487" s="29" t="str">
        <f>IFERROR(VLOOKUP(C1487,'تكويد صنف'!$A$5:B1984,2,FALSE),"")</f>
        <v/>
      </c>
      <c r="E1487" s="30"/>
      <c r="F1487" s="31"/>
      <c r="G1487" s="30"/>
      <c r="AH1487" s="25" t="str">
        <f>IF(AND(NOT(ISERR(FIND('كارت صنف'!$H$1,D1487&amp;C1487))),E1487&gt;='كارت صنف'!$H$2,E1487&lt;='كارت صنف'!$H$3),COUNT($AH$2:AH1486)+1,"")</f>
        <v/>
      </c>
    </row>
    <row r="1488" spans="1:34" s="25" customFormat="1" x14ac:dyDescent="0.2">
      <c r="A1488" s="27"/>
      <c r="B1488" s="28"/>
      <c r="C1488" s="29"/>
      <c r="D1488" s="29" t="str">
        <f>IFERROR(VLOOKUP(C1488,'تكويد صنف'!$A$5:B1985,2,FALSE),"")</f>
        <v/>
      </c>
      <c r="E1488" s="30"/>
      <c r="F1488" s="31"/>
      <c r="G1488" s="30"/>
      <c r="AH1488" s="25" t="str">
        <f>IF(AND(NOT(ISERR(FIND('كارت صنف'!$H$1,D1488&amp;C1488))),E1488&gt;='كارت صنف'!$H$2,E1488&lt;='كارت صنف'!$H$3),COUNT($AH$2:AH1487)+1,"")</f>
        <v/>
      </c>
    </row>
    <row r="1489" spans="1:34" s="25" customFormat="1" x14ac:dyDescent="0.2">
      <c r="A1489" s="27"/>
      <c r="B1489" s="28"/>
      <c r="C1489" s="29"/>
      <c r="D1489" s="29" t="str">
        <f>IFERROR(VLOOKUP(C1489,'تكويد صنف'!$A$5:B1986,2,FALSE),"")</f>
        <v/>
      </c>
      <c r="E1489" s="30"/>
      <c r="F1489" s="31"/>
      <c r="G1489" s="30"/>
      <c r="AH1489" s="25" t="str">
        <f>IF(AND(NOT(ISERR(FIND('كارت صنف'!$H$1,D1489&amp;C1489))),E1489&gt;='كارت صنف'!$H$2,E1489&lt;='كارت صنف'!$H$3),COUNT($AH$2:AH1488)+1,"")</f>
        <v/>
      </c>
    </row>
    <row r="1490" spans="1:34" s="25" customFormat="1" x14ac:dyDescent="0.2">
      <c r="A1490" s="27"/>
      <c r="B1490" s="28"/>
      <c r="C1490" s="29"/>
      <c r="D1490" s="29" t="str">
        <f>IFERROR(VLOOKUP(C1490,'تكويد صنف'!$A$5:B1987,2,FALSE),"")</f>
        <v/>
      </c>
      <c r="E1490" s="30"/>
      <c r="F1490" s="31"/>
      <c r="G1490" s="30"/>
      <c r="AH1490" s="25" t="str">
        <f>IF(AND(NOT(ISERR(FIND('كارت صنف'!$H$1,D1490&amp;C1490))),E1490&gt;='كارت صنف'!$H$2,E1490&lt;='كارت صنف'!$H$3),COUNT($AH$2:AH1489)+1,"")</f>
        <v/>
      </c>
    </row>
    <row r="1491" spans="1:34" s="25" customFormat="1" x14ac:dyDescent="0.2">
      <c r="A1491" s="27"/>
      <c r="B1491" s="28"/>
      <c r="C1491" s="29"/>
      <c r="D1491" s="29" t="str">
        <f>IFERROR(VLOOKUP(C1491,'تكويد صنف'!$A$5:B1988,2,FALSE),"")</f>
        <v/>
      </c>
      <c r="E1491" s="30"/>
      <c r="F1491" s="31"/>
      <c r="G1491" s="30"/>
      <c r="AH1491" s="25" t="str">
        <f>IF(AND(NOT(ISERR(FIND('كارت صنف'!$H$1,D1491&amp;C1491))),E1491&gt;='كارت صنف'!$H$2,E1491&lt;='كارت صنف'!$H$3),COUNT($AH$2:AH1490)+1,"")</f>
        <v/>
      </c>
    </row>
    <row r="1492" spans="1:34" s="25" customFormat="1" x14ac:dyDescent="0.2">
      <c r="A1492" s="27"/>
      <c r="B1492" s="28"/>
      <c r="C1492" s="29"/>
      <c r="D1492" s="29" t="str">
        <f>IFERROR(VLOOKUP(C1492,'تكويد صنف'!$A$5:B1989,2,FALSE),"")</f>
        <v/>
      </c>
      <c r="E1492" s="30"/>
      <c r="F1492" s="31"/>
      <c r="G1492" s="30"/>
      <c r="AH1492" s="25" t="str">
        <f>IF(AND(NOT(ISERR(FIND('كارت صنف'!$H$1,D1492&amp;C1492))),E1492&gt;='كارت صنف'!$H$2,E1492&lt;='كارت صنف'!$H$3),COUNT($AH$2:AH1491)+1,"")</f>
        <v/>
      </c>
    </row>
    <row r="1493" spans="1:34" s="25" customFormat="1" x14ac:dyDescent="0.2">
      <c r="A1493" s="27"/>
      <c r="B1493" s="28"/>
      <c r="C1493" s="29"/>
      <c r="D1493" s="29" t="str">
        <f>IFERROR(VLOOKUP(C1493,'تكويد صنف'!$A$5:B1990,2,FALSE),"")</f>
        <v/>
      </c>
      <c r="E1493" s="30"/>
      <c r="F1493" s="31"/>
      <c r="G1493" s="30"/>
      <c r="AH1493" s="25" t="str">
        <f>IF(AND(NOT(ISERR(FIND('كارت صنف'!$H$1,D1493&amp;C1493))),E1493&gt;='كارت صنف'!$H$2,E1493&lt;='كارت صنف'!$H$3),COUNT($AH$2:AH1492)+1,"")</f>
        <v/>
      </c>
    </row>
    <row r="1494" spans="1:34" s="25" customFormat="1" x14ac:dyDescent="0.2">
      <c r="A1494" s="27"/>
      <c r="B1494" s="28"/>
      <c r="C1494" s="29"/>
      <c r="D1494" s="29" t="str">
        <f>IFERROR(VLOOKUP(C1494,'تكويد صنف'!$A$5:B1991,2,FALSE),"")</f>
        <v/>
      </c>
      <c r="E1494" s="30"/>
      <c r="F1494" s="31"/>
      <c r="G1494" s="30"/>
      <c r="AH1494" s="25" t="str">
        <f>IF(AND(NOT(ISERR(FIND('كارت صنف'!$H$1,D1494&amp;C1494))),E1494&gt;='كارت صنف'!$H$2,E1494&lt;='كارت صنف'!$H$3),COUNT($AH$2:AH1493)+1,"")</f>
        <v/>
      </c>
    </row>
    <row r="1495" spans="1:34" s="25" customFormat="1" x14ac:dyDescent="0.2">
      <c r="A1495" s="27"/>
      <c r="B1495" s="28"/>
      <c r="C1495" s="29"/>
      <c r="D1495" s="29" t="str">
        <f>IFERROR(VLOOKUP(C1495,'تكويد صنف'!$A$5:B1992,2,FALSE),"")</f>
        <v/>
      </c>
      <c r="E1495" s="30"/>
      <c r="F1495" s="31"/>
      <c r="G1495" s="30"/>
      <c r="AH1495" s="25" t="str">
        <f>IF(AND(NOT(ISERR(FIND('كارت صنف'!$H$1,D1495&amp;C1495))),E1495&gt;='كارت صنف'!$H$2,E1495&lt;='كارت صنف'!$H$3),COUNT($AH$2:AH1494)+1,"")</f>
        <v/>
      </c>
    </row>
    <row r="1496" spans="1:34" s="25" customFormat="1" x14ac:dyDescent="0.2">
      <c r="A1496" s="27"/>
      <c r="B1496" s="28"/>
      <c r="C1496" s="29"/>
      <c r="D1496" s="29" t="str">
        <f>IFERROR(VLOOKUP(C1496,'تكويد صنف'!$A$5:B1993,2,FALSE),"")</f>
        <v/>
      </c>
      <c r="E1496" s="30"/>
      <c r="F1496" s="31"/>
      <c r="G1496" s="30"/>
      <c r="AH1496" s="25" t="str">
        <f>IF(AND(NOT(ISERR(FIND('كارت صنف'!$H$1,D1496&amp;C1496))),E1496&gt;='كارت صنف'!$H$2,E1496&lt;='كارت صنف'!$H$3),COUNT($AH$2:AH1495)+1,"")</f>
        <v/>
      </c>
    </row>
    <row r="1497" spans="1:34" s="25" customFormat="1" x14ac:dyDescent="0.2">
      <c r="A1497" s="27"/>
      <c r="B1497" s="28"/>
      <c r="C1497" s="29"/>
      <c r="D1497" s="29" t="str">
        <f>IFERROR(VLOOKUP(C1497,'تكويد صنف'!$A$5:B1994,2,FALSE),"")</f>
        <v/>
      </c>
      <c r="E1497" s="30"/>
      <c r="F1497" s="31"/>
      <c r="G1497" s="30"/>
      <c r="AH1497" s="25" t="str">
        <f>IF(AND(NOT(ISERR(FIND('كارت صنف'!$H$1,D1497&amp;C1497))),E1497&gt;='كارت صنف'!$H$2,E1497&lt;='كارت صنف'!$H$3),COUNT($AH$2:AH1496)+1,"")</f>
        <v/>
      </c>
    </row>
    <row r="1498" spans="1:34" s="25" customFormat="1" x14ac:dyDescent="0.2">
      <c r="A1498" s="27"/>
      <c r="B1498" s="28"/>
      <c r="C1498" s="29"/>
      <c r="D1498" s="29" t="str">
        <f>IFERROR(VLOOKUP(C1498,'تكويد صنف'!$A$5:B1995,2,FALSE),"")</f>
        <v/>
      </c>
      <c r="E1498" s="30"/>
      <c r="F1498" s="31"/>
      <c r="G1498" s="30"/>
      <c r="AH1498" s="25" t="str">
        <f>IF(AND(NOT(ISERR(FIND('كارت صنف'!$H$1,D1498&amp;C1498))),E1498&gt;='كارت صنف'!$H$2,E1498&lt;='كارت صنف'!$H$3),COUNT($AH$2:AH1497)+1,"")</f>
        <v/>
      </c>
    </row>
    <row r="1499" spans="1:34" s="25" customFormat="1" x14ac:dyDescent="0.2">
      <c r="A1499" s="27"/>
      <c r="B1499" s="28"/>
      <c r="C1499" s="29"/>
      <c r="D1499" s="29" t="str">
        <f>IFERROR(VLOOKUP(C1499,'تكويد صنف'!$A$5:B1996,2,FALSE),"")</f>
        <v/>
      </c>
      <c r="E1499" s="30"/>
      <c r="F1499" s="31"/>
      <c r="G1499" s="30"/>
      <c r="AH1499" s="25" t="str">
        <f>IF(AND(NOT(ISERR(FIND('كارت صنف'!$H$1,D1499&amp;C1499))),E1499&gt;='كارت صنف'!$H$2,E1499&lt;='كارت صنف'!$H$3),COUNT($AH$2:AH1498)+1,"")</f>
        <v/>
      </c>
    </row>
    <row r="1500" spans="1:34" s="25" customFormat="1" x14ac:dyDescent="0.2">
      <c r="A1500" s="27"/>
      <c r="B1500" s="28"/>
      <c r="C1500" s="29"/>
      <c r="D1500" s="29" t="str">
        <f>IFERROR(VLOOKUP(C1500,'تكويد صنف'!$A$5:B1997,2,FALSE),"")</f>
        <v/>
      </c>
      <c r="E1500" s="30"/>
      <c r="F1500" s="31"/>
      <c r="G1500" s="30"/>
      <c r="AH1500" s="25" t="str">
        <f>IF(AND(NOT(ISERR(FIND('كارت صنف'!$H$1,D1500&amp;C1500))),E1500&gt;='كارت صنف'!$H$2,E1500&lt;='كارت صنف'!$H$3),COUNT($AH$2:AH1499)+1,"")</f>
        <v/>
      </c>
    </row>
    <row r="1501" spans="1:34" s="25" customFormat="1" x14ac:dyDescent="0.2">
      <c r="A1501" s="27"/>
      <c r="B1501" s="28"/>
      <c r="C1501" s="29"/>
      <c r="D1501" s="29" t="str">
        <f>IFERROR(VLOOKUP(C1501,'تكويد صنف'!$A$5:B1998,2,FALSE),"")</f>
        <v/>
      </c>
      <c r="E1501" s="30"/>
      <c r="F1501" s="31"/>
      <c r="G1501" s="30"/>
      <c r="AH1501" s="25" t="str">
        <f>IF(AND(NOT(ISERR(FIND('كارت صنف'!$H$1,D1501&amp;C1501))),E1501&gt;='كارت صنف'!$H$2,E1501&lt;='كارت صنف'!$H$3),COUNT($AH$2:AH1500)+1,"")</f>
        <v/>
      </c>
    </row>
    <row r="1502" spans="1:34" s="25" customFormat="1" x14ac:dyDescent="0.2">
      <c r="A1502" s="27"/>
      <c r="B1502" s="28"/>
      <c r="C1502" s="29"/>
      <c r="D1502" s="29" t="str">
        <f>IFERROR(VLOOKUP(C1502,'تكويد صنف'!$A$5:B1999,2,FALSE),"")</f>
        <v/>
      </c>
      <c r="E1502" s="30"/>
      <c r="F1502" s="31"/>
      <c r="G1502" s="30"/>
      <c r="AH1502" s="25" t="str">
        <f>IF(AND(NOT(ISERR(FIND('كارت صنف'!$H$1,D1502&amp;C1502))),E1502&gt;='كارت صنف'!$H$2,E1502&lt;='كارت صنف'!$H$3),COUNT($AH$2:AH1501)+1,"")</f>
        <v/>
      </c>
    </row>
    <row r="1503" spans="1:34" s="25" customFormat="1" x14ac:dyDescent="0.2">
      <c r="A1503" s="27"/>
      <c r="B1503" s="28"/>
      <c r="C1503" s="29"/>
      <c r="D1503" s="29" t="str">
        <f>IFERROR(VLOOKUP(C1503,'تكويد صنف'!$A$5:B2000,2,FALSE),"")</f>
        <v/>
      </c>
      <c r="E1503" s="30"/>
      <c r="F1503" s="31"/>
      <c r="G1503" s="30"/>
      <c r="AH1503" s="25" t="str">
        <f>IF(AND(NOT(ISERR(FIND('كارت صنف'!$H$1,D1503&amp;C1503))),E1503&gt;='كارت صنف'!$H$2,E1503&lt;='كارت صنف'!$H$3),COUNT($AH$2:AH1502)+1,"")</f>
        <v/>
      </c>
    </row>
    <row r="1504" spans="1:34" s="25" customFormat="1" x14ac:dyDescent="0.2">
      <c r="A1504" s="27"/>
      <c r="B1504" s="28"/>
      <c r="C1504" s="29"/>
      <c r="D1504" s="29" t="str">
        <f>IFERROR(VLOOKUP(C1504,'تكويد صنف'!$A$5:B2001,2,FALSE),"")</f>
        <v/>
      </c>
      <c r="E1504" s="30"/>
      <c r="F1504" s="31"/>
      <c r="G1504" s="30"/>
      <c r="AH1504" s="25" t="str">
        <f>IF(AND(NOT(ISERR(FIND('كارت صنف'!$H$1,D1504&amp;C1504))),E1504&gt;='كارت صنف'!$H$2,E1504&lt;='كارت صنف'!$H$3),COUNT($AH$2:AH1503)+1,"")</f>
        <v/>
      </c>
    </row>
    <row r="1505" spans="1:34" s="25" customFormat="1" x14ac:dyDescent="0.2">
      <c r="A1505" s="27"/>
      <c r="B1505" s="28"/>
      <c r="C1505" s="29"/>
      <c r="D1505" s="29" t="str">
        <f>IFERROR(VLOOKUP(C1505,'تكويد صنف'!$A$5:B2002,2,FALSE),"")</f>
        <v/>
      </c>
      <c r="E1505" s="30"/>
      <c r="F1505" s="31"/>
      <c r="G1505" s="30"/>
      <c r="AH1505" s="25" t="str">
        <f>IF(AND(NOT(ISERR(FIND('كارت صنف'!$H$1,D1505&amp;C1505))),E1505&gt;='كارت صنف'!$H$2,E1505&lt;='كارت صنف'!$H$3),COUNT($AH$2:AH1504)+1,"")</f>
        <v/>
      </c>
    </row>
    <row r="1506" spans="1:34" s="25" customFormat="1" x14ac:dyDescent="0.2">
      <c r="A1506" s="27"/>
      <c r="B1506" s="28"/>
      <c r="C1506" s="29"/>
      <c r="D1506" s="29" t="str">
        <f>IFERROR(VLOOKUP(C1506,'تكويد صنف'!$A$5:B2003,2,FALSE),"")</f>
        <v/>
      </c>
      <c r="E1506" s="30"/>
      <c r="F1506" s="31"/>
      <c r="G1506" s="30"/>
      <c r="AH1506" s="25" t="str">
        <f>IF(AND(NOT(ISERR(FIND('كارت صنف'!$H$1,D1506&amp;C1506))),E1506&gt;='كارت صنف'!$H$2,E1506&lt;='كارت صنف'!$H$3),COUNT($AH$2:AH1505)+1,"")</f>
        <v/>
      </c>
    </row>
    <row r="1507" spans="1:34" s="25" customFormat="1" x14ac:dyDescent="0.2">
      <c r="A1507" s="27"/>
      <c r="B1507" s="28"/>
      <c r="C1507" s="29"/>
      <c r="D1507" s="29" t="str">
        <f>IFERROR(VLOOKUP(C1507,'تكويد صنف'!$A$5:B2004,2,FALSE),"")</f>
        <v/>
      </c>
      <c r="E1507" s="30"/>
      <c r="F1507" s="31"/>
      <c r="G1507" s="30"/>
      <c r="AH1507" s="25" t="str">
        <f>IF(AND(NOT(ISERR(FIND('كارت صنف'!$H$1,D1507&amp;C1507))),E1507&gt;='كارت صنف'!$H$2,E1507&lt;='كارت صنف'!$H$3),COUNT($AH$2:AH1506)+1,"")</f>
        <v/>
      </c>
    </row>
    <row r="1508" spans="1:34" s="25" customFormat="1" x14ac:dyDescent="0.2">
      <c r="A1508" s="27"/>
      <c r="B1508" s="28"/>
      <c r="C1508" s="29"/>
      <c r="D1508" s="29" t="str">
        <f>IFERROR(VLOOKUP(C1508,'تكويد صنف'!$A$5:B2005,2,FALSE),"")</f>
        <v/>
      </c>
      <c r="E1508" s="30"/>
      <c r="F1508" s="31"/>
      <c r="G1508" s="30"/>
      <c r="AH1508" s="25" t="str">
        <f>IF(AND(NOT(ISERR(FIND('كارت صنف'!$H$1,D1508&amp;C1508))),E1508&gt;='كارت صنف'!$H$2,E1508&lt;='كارت صنف'!$H$3),COUNT($AH$2:AH1507)+1,"")</f>
        <v/>
      </c>
    </row>
    <row r="1509" spans="1:34" s="25" customFormat="1" x14ac:dyDescent="0.2">
      <c r="A1509" s="27"/>
      <c r="B1509" s="28"/>
      <c r="C1509" s="29"/>
      <c r="D1509" s="29" t="str">
        <f>IFERROR(VLOOKUP(C1509,'تكويد صنف'!$A$5:B2006,2,FALSE),"")</f>
        <v/>
      </c>
      <c r="E1509" s="30"/>
      <c r="F1509" s="31"/>
      <c r="G1509" s="30"/>
      <c r="AH1509" s="25" t="str">
        <f>IF(AND(NOT(ISERR(FIND('كارت صنف'!$H$1,D1509&amp;C1509))),E1509&gt;='كارت صنف'!$H$2,E1509&lt;='كارت صنف'!$H$3),COUNT($AH$2:AH1508)+1,"")</f>
        <v/>
      </c>
    </row>
    <row r="1510" spans="1:34" s="25" customFormat="1" x14ac:dyDescent="0.2">
      <c r="A1510" s="27"/>
      <c r="B1510" s="28"/>
      <c r="C1510" s="29"/>
      <c r="D1510" s="29" t="str">
        <f>IFERROR(VLOOKUP(C1510,'تكويد صنف'!$A$5:B2007,2,FALSE),"")</f>
        <v/>
      </c>
      <c r="E1510" s="30"/>
      <c r="F1510" s="31"/>
      <c r="G1510" s="30"/>
      <c r="AH1510" s="25" t="str">
        <f>IF(AND(NOT(ISERR(FIND('كارت صنف'!$H$1,D1510&amp;C1510))),E1510&gt;='كارت صنف'!$H$2,E1510&lt;='كارت صنف'!$H$3),COUNT($AH$2:AH1509)+1,"")</f>
        <v/>
      </c>
    </row>
    <row r="1511" spans="1:34" s="25" customFormat="1" x14ac:dyDescent="0.2">
      <c r="A1511" s="27"/>
      <c r="B1511" s="28"/>
      <c r="C1511" s="29"/>
      <c r="D1511" s="29" t="str">
        <f>IFERROR(VLOOKUP(C1511,'تكويد صنف'!$A$5:B2008,2,FALSE),"")</f>
        <v/>
      </c>
      <c r="E1511" s="30"/>
      <c r="F1511" s="31"/>
      <c r="G1511" s="30"/>
      <c r="AH1511" s="25" t="str">
        <f>IF(AND(NOT(ISERR(FIND('كارت صنف'!$H$1,D1511&amp;C1511))),E1511&gt;='كارت صنف'!$H$2,E1511&lt;='كارت صنف'!$H$3),COUNT($AH$2:AH1510)+1,"")</f>
        <v/>
      </c>
    </row>
    <row r="1512" spans="1:34" s="25" customFormat="1" x14ac:dyDescent="0.2">
      <c r="A1512" s="27"/>
      <c r="B1512" s="28"/>
      <c r="C1512" s="29"/>
      <c r="D1512" s="29" t="str">
        <f>IFERROR(VLOOKUP(C1512,'تكويد صنف'!$A$5:B2009,2,FALSE),"")</f>
        <v/>
      </c>
      <c r="E1512" s="30"/>
      <c r="F1512" s="31"/>
      <c r="G1512" s="30"/>
      <c r="AH1512" s="25" t="str">
        <f>IF(AND(NOT(ISERR(FIND('كارت صنف'!$H$1,D1512&amp;C1512))),E1512&gt;='كارت صنف'!$H$2,E1512&lt;='كارت صنف'!$H$3),COUNT($AH$2:AH1511)+1,"")</f>
        <v/>
      </c>
    </row>
    <row r="1513" spans="1:34" s="25" customFormat="1" x14ac:dyDescent="0.2">
      <c r="A1513" s="27"/>
      <c r="B1513" s="28"/>
      <c r="C1513" s="29"/>
      <c r="D1513" s="29" t="str">
        <f>IFERROR(VLOOKUP(C1513,'تكويد صنف'!$A$5:B2010,2,FALSE),"")</f>
        <v/>
      </c>
      <c r="E1513" s="30"/>
      <c r="F1513" s="31"/>
      <c r="G1513" s="30"/>
      <c r="AH1513" s="25" t="str">
        <f>IF(AND(NOT(ISERR(FIND('كارت صنف'!$H$1,D1513&amp;C1513))),E1513&gt;='كارت صنف'!$H$2,E1513&lt;='كارت صنف'!$H$3),COUNT($AH$2:AH1512)+1,"")</f>
        <v/>
      </c>
    </row>
    <row r="1514" spans="1:34" s="25" customFormat="1" x14ac:dyDescent="0.2">
      <c r="A1514" s="27"/>
      <c r="B1514" s="28"/>
      <c r="C1514" s="29"/>
      <c r="D1514" s="29" t="str">
        <f>IFERROR(VLOOKUP(C1514,'تكويد صنف'!$A$5:B2011,2,FALSE),"")</f>
        <v/>
      </c>
      <c r="E1514" s="30"/>
      <c r="F1514" s="31"/>
      <c r="G1514" s="30"/>
      <c r="AH1514" s="25" t="str">
        <f>IF(AND(NOT(ISERR(FIND('كارت صنف'!$H$1,D1514&amp;C1514))),E1514&gt;='كارت صنف'!$H$2,E1514&lt;='كارت صنف'!$H$3),COUNT($AH$2:AH1513)+1,"")</f>
        <v/>
      </c>
    </row>
    <row r="1515" spans="1:34" s="25" customFormat="1" x14ac:dyDescent="0.2">
      <c r="A1515" s="27"/>
      <c r="B1515" s="28"/>
      <c r="C1515" s="29"/>
      <c r="D1515" s="29" t="str">
        <f>IFERROR(VLOOKUP(C1515,'تكويد صنف'!$A$5:B2012,2,FALSE),"")</f>
        <v/>
      </c>
      <c r="E1515" s="30"/>
      <c r="F1515" s="31"/>
      <c r="G1515" s="30"/>
      <c r="AH1515" s="25" t="str">
        <f>IF(AND(NOT(ISERR(FIND('كارت صنف'!$H$1,D1515&amp;C1515))),E1515&gt;='كارت صنف'!$H$2,E1515&lt;='كارت صنف'!$H$3),COUNT($AH$2:AH1514)+1,"")</f>
        <v/>
      </c>
    </row>
    <row r="1516" spans="1:34" s="25" customFormat="1" x14ac:dyDescent="0.2">
      <c r="A1516" s="27"/>
      <c r="B1516" s="28"/>
      <c r="C1516" s="29"/>
      <c r="D1516" s="29" t="str">
        <f>IFERROR(VLOOKUP(C1516,'تكويد صنف'!$A$5:B2013,2,FALSE),"")</f>
        <v/>
      </c>
      <c r="E1516" s="30"/>
      <c r="F1516" s="31"/>
      <c r="G1516" s="30"/>
      <c r="AH1516" s="25" t="str">
        <f>IF(AND(NOT(ISERR(FIND('كارت صنف'!$H$1,D1516&amp;C1516))),E1516&gt;='كارت صنف'!$H$2,E1516&lt;='كارت صنف'!$H$3),COUNT($AH$2:AH1515)+1,"")</f>
        <v/>
      </c>
    </row>
    <row r="1517" spans="1:34" s="25" customFormat="1" x14ac:dyDescent="0.2">
      <c r="A1517" s="27"/>
      <c r="B1517" s="28"/>
      <c r="C1517" s="29"/>
      <c r="D1517" s="29" t="str">
        <f>IFERROR(VLOOKUP(C1517,'تكويد صنف'!$A$5:B2014,2,FALSE),"")</f>
        <v/>
      </c>
      <c r="E1517" s="30"/>
      <c r="F1517" s="31"/>
      <c r="G1517" s="30"/>
      <c r="AH1517" s="25" t="str">
        <f>IF(AND(NOT(ISERR(FIND('كارت صنف'!$H$1,D1517&amp;C1517))),E1517&gt;='كارت صنف'!$H$2,E1517&lt;='كارت صنف'!$H$3),COUNT($AH$2:AH1516)+1,"")</f>
        <v/>
      </c>
    </row>
    <row r="1518" spans="1:34" s="25" customFormat="1" x14ac:dyDescent="0.2">
      <c r="A1518" s="27"/>
      <c r="B1518" s="28"/>
      <c r="C1518" s="29"/>
      <c r="D1518" s="29" t="str">
        <f>IFERROR(VLOOKUP(C1518,'تكويد صنف'!$A$5:B2015,2,FALSE),"")</f>
        <v/>
      </c>
      <c r="E1518" s="30"/>
      <c r="F1518" s="31"/>
      <c r="G1518" s="30"/>
      <c r="AH1518" s="25" t="str">
        <f>IF(AND(NOT(ISERR(FIND('كارت صنف'!$H$1,D1518&amp;C1518))),E1518&gt;='كارت صنف'!$H$2,E1518&lt;='كارت صنف'!$H$3),COUNT($AH$2:AH1517)+1,"")</f>
        <v/>
      </c>
    </row>
    <row r="1519" spans="1:34" s="25" customFormat="1" x14ac:dyDescent="0.2">
      <c r="A1519" s="27"/>
      <c r="B1519" s="28"/>
      <c r="C1519" s="29"/>
      <c r="D1519" s="29" t="str">
        <f>IFERROR(VLOOKUP(C1519,'تكويد صنف'!$A$5:B2016,2,FALSE),"")</f>
        <v/>
      </c>
      <c r="E1519" s="30"/>
      <c r="F1519" s="31"/>
      <c r="G1519" s="30"/>
      <c r="AH1519" s="25" t="str">
        <f>IF(AND(NOT(ISERR(FIND('كارت صنف'!$H$1,D1519&amp;C1519))),E1519&gt;='كارت صنف'!$H$2,E1519&lt;='كارت صنف'!$H$3),COUNT($AH$2:AH1518)+1,"")</f>
        <v/>
      </c>
    </row>
    <row r="1520" spans="1:34" s="25" customFormat="1" x14ac:dyDescent="0.2">
      <c r="A1520" s="27"/>
      <c r="B1520" s="28"/>
      <c r="C1520" s="29"/>
      <c r="D1520" s="29" t="str">
        <f>IFERROR(VLOOKUP(C1520,'تكويد صنف'!$A$5:B2017,2,FALSE),"")</f>
        <v/>
      </c>
      <c r="E1520" s="30"/>
      <c r="F1520" s="31"/>
      <c r="G1520" s="30"/>
      <c r="AH1520" s="25" t="str">
        <f>IF(AND(NOT(ISERR(FIND('كارت صنف'!$H$1,D1520&amp;C1520))),E1520&gt;='كارت صنف'!$H$2,E1520&lt;='كارت صنف'!$H$3),COUNT($AH$2:AH1519)+1,"")</f>
        <v/>
      </c>
    </row>
    <row r="1521" spans="1:34" s="25" customFormat="1" x14ac:dyDescent="0.2">
      <c r="A1521" s="27"/>
      <c r="B1521" s="28"/>
      <c r="C1521" s="29"/>
      <c r="D1521" s="29" t="str">
        <f>IFERROR(VLOOKUP(C1521,'تكويد صنف'!$A$5:B2018,2,FALSE),"")</f>
        <v/>
      </c>
      <c r="E1521" s="30"/>
      <c r="F1521" s="31"/>
      <c r="G1521" s="30"/>
      <c r="AH1521" s="25" t="str">
        <f>IF(AND(NOT(ISERR(FIND('كارت صنف'!$H$1,D1521&amp;C1521))),E1521&gt;='كارت صنف'!$H$2,E1521&lt;='كارت صنف'!$H$3),COUNT($AH$2:AH1520)+1,"")</f>
        <v/>
      </c>
    </row>
    <row r="1522" spans="1:34" s="25" customFormat="1" x14ac:dyDescent="0.2">
      <c r="A1522" s="27"/>
      <c r="B1522" s="28"/>
      <c r="C1522" s="29"/>
      <c r="D1522" s="29" t="str">
        <f>IFERROR(VLOOKUP(C1522,'تكويد صنف'!$A$5:B2019,2,FALSE),"")</f>
        <v/>
      </c>
      <c r="E1522" s="30"/>
      <c r="F1522" s="31"/>
      <c r="G1522" s="30"/>
      <c r="AH1522" s="25" t="str">
        <f>IF(AND(NOT(ISERR(FIND('كارت صنف'!$H$1,D1522&amp;C1522))),E1522&gt;='كارت صنف'!$H$2,E1522&lt;='كارت صنف'!$H$3),COUNT($AH$2:AH1521)+1,"")</f>
        <v/>
      </c>
    </row>
    <row r="1523" spans="1:34" s="25" customFormat="1" x14ac:dyDescent="0.2">
      <c r="A1523" s="27"/>
      <c r="B1523" s="28"/>
      <c r="C1523" s="29"/>
      <c r="D1523" s="29" t="str">
        <f>IFERROR(VLOOKUP(C1523,'تكويد صنف'!$A$5:B2020,2,FALSE),"")</f>
        <v/>
      </c>
      <c r="E1523" s="30"/>
      <c r="F1523" s="31"/>
      <c r="G1523" s="30"/>
      <c r="AH1523" s="25" t="str">
        <f>IF(AND(NOT(ISERR(FIND('كارت صنف'!$H$1,D1523&amp;C1523))),E1523&gt;='كارت صنف'!$H$2,E1523&lt;='كارت صنف'!$H$3),COUNT($AH$2:AH1522)+1,"")</f>
        <v/>
      </c>
    </row>
    <row r="1524" spans="1:34" s="25" customFormat="1" x14ac:dyDescent="0.2">
      <c r="A1524" s="27"/>
      <c r="B1524" s="28"/>
      <c r="C1524" s="29"/>
      <c r="D1524" s="29" t="str">
        <f>IFERROR(VLOOKUP(C1524,'تكويد صنف'!$A$5:B2021,2,FALSE),"")</f>
        <v/>
      </c>
      <c r="E1524" s="30"/>
      <c r="F1524" s="31"/>
      <c r="G1524" s="30"/>
      <c r="AH1524" s="25" t="str">
        <f>IF(AND(NOT(ISERR(FIND('كارت صنف'!$H$1,D1524&amp;C1524))),E1524&gt;='كارت صنف'!$H$2,E1524&lt;='كارت صنف'!$H$3),COUNT($AH$2:AH1523)+1,"")</f>
        <v/>
      </c>
    </row>
    <row r="1525" spans="1:34" s="25" customFormat="1" x14ac:dyDescent="0.2">
      <c r="A1525" s="27"/>
      <c r="B1525" s="28"/>
      <c r="C1525" s="29"/>
      <c r="D1525" s="29" t="str">
        <f>IFERROR(VLOOKUP(C1525,'تكويد صنف'!$A$5:B2022,2,FALSE),"")</f>
        <v/>
      </c>
      <c r="E1525" s="30"/>
      <c r="F1525" s="31"/>
      <c r="G1525" s="30"/>
      <c r="AH1525" s="25" t="str">
        <f>IF(AND(NOT(ISERR(FIND('كارت صنف'!$H$1,D1525&amp;C1525))),E1525&gt;='كارت صنف'!$H$2,E1525&lt;='كارت صنف'!$H$3),COUNT($AH$2:AH1524)+1,"")</f>
        <v/>
      </c>
    </row>
    <row r="1526" spans="1:34" s="25" customFormat="1" x14ac:dyDescent="0.2">
      <c r="A1526" s="27"/>
      <c r="B1526" s="28"/>
      <c r="C1526" s="29"/>
      <c r="D1526" s="29" t="str">
        <f>IFERROR(VLOOKUP(C1526,'تكويد صنف'!$A$5:B2023,2,FALSE),"")</f>
        <v/>
      </c>
      <c r="E1526" s="30"/>
      <c r="F1526" s="31"/>
      <c r="G1526" s="30"/>
      <c r="AH1526" s="25" t="str">
        <f>IF(AND(NOT(ISERR(FIND('كارت صنف'!$H$1,D1526&amp;C1526))),E1526&gt;='كارت صنف'!$H$2,E1526&lt;='كارت صنف'!$H$3),COUNT($AH$2:AH1525)+1,"")</f>
        <v/>
      </c>
    </row>
    <row r="1527" spans="1:34" s="25" customFormat="1" x14ac:dyDescent="0.2">
      <c r="A1527" s="27"/>
      <c r="B1527" s="28"/>
      <c r="C1527" s="29"/>
      <c r="D1527" s="29" t="str">
        <f>IFERROR(VLOOKUP(C1527,'تكويد صنف'!$A$5:B2024,2,FALSE),"")</f>
        <v/>
      </c>
      <c r="E1527" s="30"/>
      <c r="F1527" s="31"/>
      <c r="G1527" s="30"/>
      <c r="AH1527" s="25" t="str">
        <f>IF(AND(NOT(ISERR(FIND('كارت صنف'!$H$1,D1527&amp;C1527))),E1527&gt;='كارت صنف'!$H$2,E1527&lt;='كارت صنف'!$H$3),COUNT($AH$2:AH1526)+1,"")</f>
        <v/>
      </c>
    </row>
    <row r="1528" spans="1:34" s="25" customFormat="1" x14ac:dyDescent="0.2">
      <c r="A1528" s="27"/>
      <c r="B1528" s="28"/>
      <c r="C1528" s="29"/>
      <c r="D1528" s="29" t="str">
        <f>IFERROR(VLOOKUP(C1528,'تكويد صنف'!$A$5:B2025,2,FALSE),"")</f>
        <v/>
      </c>
      <c r="E1528" s="30"/>
      <c r="F1528" s="31"/>
      <c r="G1528" s="30"/>
      <c r="AH1528" s="25" t="str">
        <f>IF(AND(NOT(ISERR(FIND('كارت صنف'!$H$1,D1528&amp;C1528))),E1528&gt;='كارت صنف'!$H$2,E1528&lt;='كارت صنف'!$H$3),COUNT($AH$2:AH1527)+1,"")</f>
        <v/>
      </c>
    </row>
    <row r="1529" spans="1:34" s="25" customFormat="1" x14ac:dyDescent="0.2">
      <c r="A1529" s="27"/>
      <c r="B1529" s="28"/>
      <c r="C1529" s="29"/>
      <c r="D1529" s="29" t="str">
        <f>IFERROR(VLOOKUP(C1529,'تكويد صنف'!$A$5:B2026,2,FALSE),"")</f>
        <v/>
      </c>
      <c r="E1529" s="30"/>
      <c r="F1529" s="31"/>
      <c r="G1529" s="30"/>
      <c r="AH1529" s="25" t="str">
        <f>IF(AND(NOT(ISERR(FIND('كارت صنف'!$H$1,D1529&amp;C1529))),E1529&gt;='كارت صنف'!$H$2,E1529&lt;='كارت صنف'!$H$3),COUNT($AH$2:AH1528)+1,"")</f>
        <v/>
      </c>
    </row>
    <row r="1530" spans="1:34" s="25" customFormat="1" x14ac:dyDescent="0.2">
      <c r="A1530" s="27"/>
      <c r="B1530" s="28"/>
      <c r="C1530" s="29"/>
      <c r="D1530" s="29" t="str">
        <f>IFERROR(VLOOKUP(C1530,'تكويد صنف'!$A$5:B2027,2,FALSE),"")</f>
        <v/>
      </c>
      <c r="E1530" s="30"/>
      <c r="F1530" s="31"/>
      <c r="G1530" s="30"/>
      <c r="AH1530" s="25" t="str">
        <f>IF(AND(NOT(ISERR(FIND('كارت صنف'!$H$1,D1530&amp;C1530))),E1530&gt;='كارت صنف'!$H$2,E1530&lt;='كارت صنف'!$H$3),COUNT($AH$2:AH1529)+1,"")</f>
        <v/>
      </c>
    </row>
    <row r="1531" spans="1:34" s="25" customFormat="1" x14ac:dyDescent="0.2">
      <c r="A1531" s="27"/>
      <c r="B1531" s="28"/>
      <c r="C1531" s="29"/>
      <c r="D1531" s="29" t="str">
        <f>IFERROR(VLOOKUP(C1531,'تكويد صنف'!$A$5:B2028,2,FALSE),"")</f>
        <v/>
      </c>
      <c r="E1531" s="30"/>
      <c r="F1531" s="31"/>
      <c r="G1531" s="30"/>
      <c r="AH1531" s="25" t="str">
        <f>IF(AND(NOT(ISERR(FIND('كارت صنف'!$H$1,D1531&amp;C1531))),E1531&gt;='كارت صنف'!$H$2,E1531&lt;='كارت صنف'!$H$3),COUNT($AH$2:AH1530)+1,"")</f>
        <v/>
      </c>
    </row>
    <row r="1532" spans="1:34" s="25" customFormat="1" x14ac:dyDescent="0.2">
      <c r="A1532" s="27"/>
      <c r="B1532" s="28"/>
      <c r="C1532" s="29"/>
      <c r="D1532" s="29" t="str">
        <f>IFERROR(VLOOKUP(C1532,'تكويد صنف'!$A$5:B2029,2,FALSE),"")</f>
        <v/>
      </c>
      <c r="E1532" s="30"/>
      <c r="F1532" s="31"/>
      <c r="G1532" s="30"/>
      <c r="AH1532" s="25" t="str">
        <f>IF(AND(NOT(ISERR(FIND('كارت صنف'!$H$1,D1532&amp;C1532))),E1532&gt;='كارت صنف'!$H$2,E1532&lt;='كارت صنف'!$H$3),COUNT($AH$2:AH1531)+1,"")</f>
        <v/>
      </c>
    </row>
    <row r="1533" spans="1:34" s="25" customFormat="1" x14ac:dyDescent="0.2">
      <c r="A1533" s="27"/>
      <c r="B1533" s="28"/>
      <c r="C1533" s="29"/>
      <c r="D1533" s="29" t="str">
        <f>IFERROR(VLOOKUP(C1533,'تكويد صنف'!$A$5:B2030,2,FALSE),"")</f>
        <v/>
      </c>
      <c r="E1533" s="30"/>
      <c r="F1533" s="31"/>
      <c r="G1533" s="30"/>
      <c r="AH1533" s="25" t="str">
        <f>IF(AND(NOT(ISERR(FIND('كارت صنف'!$H$1,D1533&amp;C1533))),E1533&gt;='كارت صنف'!$H$2,E1533&lt;='كارت صنف'!$H$3),COUNT($AH$2:AH1532)+1,"")</f>
        <v/>
      </c>
    </row>
    <row r="1534" spans="1:34" s="25" customFormat="1" x14ac:dyDescent="0.2">
      <c r="A1534" s="27"/>
      <c r="B1534" s="28"/>
      <c r="C1534" s="29"/>
      <c r="D1534" s="29" t="str">
        <f>IFERROR(VLOOKUP(C1534,'تكويد صنف'!$A$5:B2031,2,FALSE),"")</f>
        <v/>
      </c>
      <c r="E1534" s="30"/>
      <c r="F1534" s="31"/>
      <c r="G1534" s="30"/>
      <c r="AH1534" s="25" t="str">
        <f>IF(AND(NOT(ISERR(FIND('كارت صنف'!$H$1,D1534&amp;C1534))),E1534&gt;='كارت صنف'!$H$2,E1534&lt;='كارت صنف'!$H$3),COUNT($AH$2:AH1533)+1,"")</f>
        <v/>
      </c>
    </row>
    <row r="1535" spans="1:34" s="25" customFormat="1" x14ac:dyDescent="0.2">
      <c r="A1535" s="27"/>
      <c r="B1535" s="28"/>
      <c r="C1535" s="29"/>
      <c r="D1535" s="29" t="str">
        <f>IFERROR(VLOOKUP(C1535,'تكويد صنف'!$A$5:B2032,2,FALSE),"")</f>
        <v/>
      </c>
      <c r="E1535" s="30"/>
      <c r="F1535" s="31"/>
      <c r="G1535" s="30"/>
      <c r="AH1535" s="25" t="str">
        <f>IF(AND(NOT(ISERR(FIND('كارت صنف'!$H$1,D1535&amp;C1535))),E1535&gt;='كارت صنف'!$H$2,E1535&lt;='كارت صنف'!$H$3),COUNT($AH$2:AH1534)+1,"")</f>
        <v/>
      </c>
    </row>
    <row r="1536" spans="1:34" s="25" customFormat="1" x14ac:dyDescent="0.2">
      <c r="A1536" s="27"/>
      <c r="B1536" s="28"/>
      <c r="C1536" s="29"/>
      <c r="D1536" s="29" t="str">
        <f>IFERROR(VLOOKUP(C1536,'تكويد صنف'!$A$5:B2033,2,FALSE),"")</f>
        <v/>
      </c>
      <c r="E1536" s="30"/>
      <c r="F1536" s="31"/>
      <c r="G1536" s="30"/>
      <c r="AH1536" s="25" t="str">
        <f>IF(AND(NOT(ISERR(FIND('كارت صنف'!$H$1,D1536&amp;C1536))),E1536&gt;='كارت صنف'!$H$2,E1536&lt;='كارت صنف'!$H$3),COUNT($AH$2:AH1535)+1,"")</f>
        <v/>
      </c>
    </row>
    <row r="1537" spans="1:34" s="25" customFormat="1" x14ac:dyDescent="0.2">
      <c r="A1537" s="27"/>
      <c r="B1537" s="28"/>
      <c r="C1537" s="29"/>
      <c r="D1537" s="29" t="str">
        <f>IFERROR(VLOOKUP(C1537,'تكويد صنف'!$A$5:B2034,2,FALSE),"")</f>
        <v/>
      </c>
      <c r="E1537" s="30"/>
      <c r="F1537" s="31"/>
      <c r="G1537" s="30"/>
      <c r="AH1537" s="25" t="str">
        <f>IF(AND(NOT(ISERR(FIND('كارت صنف'!$H$1,D1537&amp;C1537))),E1537&gt;='كارت صنف'!$H$2,E1537&lt;='كارت صنف'!$H$3),COUNT($AH$2:AH1536)+1,"")</f>
        <v/>
      </c>
    </row>
    <row r="1538" spans="1:34" s="25" customFormat="1" x14ac:dyDescent="0.2">
      <c r="A1538" s="27"/>
      <c r="B1538" s="28"/>
      <c r="C1538" s="29"/>
      <c r="D1538" s="29" t="str">
        <f>IFERROR(VLOOKUP(C1538,'تكويد صنف'!$A$5:B2035,2,FALSE),"")</f>
        <v/>
      </c>
      <c r="E1538" s="30"/>
      <c r="F1538" s="31"/>
      <c r="G1538" s="30"/>
      <c r="AH1538" s="25" t="str">
        <f>IF(AND(NOT(ISERR(FIND('كارت صنف'!$H$1,D1538&amp;C1538))),E1538&gt;='كارت صنف'!$H$2,E1538&lt;='كارت صنف'!$H$3),COUNT($AH$2:AH1537)+1,"")</f>
        <v/>
      </c>
    </row>
    <row r="1539" spans="1:34" s="25" customFormat="1" x14ac:dyDescent="0.2">
      <c r="A1539" s="27"/>
      <c r="B1539" s="28"/>
      <c r="C1539" s="29"/>
      <c r="D1539" s="29" t="str">
        <f>IFERROR(VLOOKUP(C1539,'تكويد صنف'!$A$5:B2036,2,FALSE),"")</f>
        <v/>
      </c>
      <c r="E1539" s="30"/>
      <c r="F1539" s="31"/>
      <c r="G1539" s="30"/>
      <c r="AH1539" s="25" t="str">
        <f>IF(AND(NOT(ISERR(FIND('كارت صنف'!$H$1,D1539&amp;C1539))),E1539&gt;='كارت صنف'!$H$2,E1539&lt;='كارت صنف'!$H$3),COUNT($AH$2:AH1538)+1,"")</f>
        <v/>
      </c>
    </row>
    <row r="1540" spans="1:34" s="25" customFormat="1" x14ac:dyDescent="0.2">
      <c r="A1540" s="27"/>
      <c r="B1540" s="28"/>
      <c r="C1540" s="29"/>
      <c r="D1540" s="29" t="str">
        <f>IFERROR(VLOOKUP(C1540,'تكويد صنف'!$A$5:B2037,2,FALSE),"")</f>
        <v/>
      </c>
      <c r="E1540" s="30"/>
      <c r="F1540" s="31"/>
      <c r="G1540" s="30"/>
      <c r="AH1540" s="25" t="str">
        <f>IF(AND(NOT(ISERR(FIND('كارت صنف'!$H$1,D1540&amp;C1540))),E1540&gt;='كارت صنف'!$H$2,E1540&lt;='كارت صنف'!$H$3),COUNT($AH$2:AH1539)+1,"")</f>
        <v/>
      </c>
    </row>
    <row r="1541" spans="1:34" s="25" customFormat="1" x14ac:dyDescent="0.2">
      <c r="A1541" s="27"/>
      <c r="B1541" s="28"/>
      <c r="C1541" s="29"/>
      <c r="D1541" s="29" t="str">
        <f>IFERROR(VLOOKUP(C1541,'تكويد صنف'!$A$5:B2038,2,FALSE),"")</f>
        <v/>
      </c>
      <c r="E1541" s="30"/>
      <c r="F1541" s="31"/>
      <c r="G1541" s="30"/>
      <c r="AH1541" s="25" t="str">
        <f>IF(AND(NOT(ISERR(FIND('كارت صنف'!$H$1,D1541&amp;C1541))),E1541&gt;='كارت صنف'!$H$2,E1541&lt;='كارت صنف'!$H$3),COUNT($AH$2:AH1540)+1,"")</f>
        <v/>
      </c>
    </row>
    <row r="1542" spans="1:34" s="25" customFormat="1" x14ac:dyDescent="0.2">
      <c r="A1542" s="27"/>
      <c r="B1542" s="28"/>
      <c r="C1542" s="29"/>
      <c r="D1542" s="29" t="str">
        <f>IFERROR(VLOOKUP(C1542,'تكويد صنف'!$A$5:B2039,2,FALSE),"")</f>
        <v/>
      </c>
      <c r="E1542" s="30"/>
      <c r="F1542" s="31"/>
      <c r="G1542" s="30"/>
      <c r="AH1542" s="25" t="str">
        <f>IF(AND(NOT(ISERR(FIND('كارت صنف'!$H$1,D1542&amp;C1542))),E1542&gt;='كارت صنف'!$H$2,E1542&lt;='كارت صنف'!$H$3),COUNT($AH$2:AH1541)+1,"")</f>
        <v/>
      </c>
    </row>
    <row r="1543" spans="1:34" s="25" customFormat="1" x14ac:dyDescent="0.2">
      <c r="A1543" s="27"/>
      <c r="B1543" s="28"/>
      <c r="C1543" s="29"/>
      <c r="D1543" s="29" t="str">
        <f>IFERROR(VLOOKUP(C1543,'تكويد صنف'!$A$5:B2040,2,FALSE),"")</f>
        <v/>
      </c>
      <c r="E1543" s="30"/>
      <c r="F1543" s="31"/>
      <c r="G1543" s="30"/>
      <c r="AH1543" s="25" t="str">
        <f>IF(AND(NOT(ISERR(FIND('كارت صنف'!$H$1,D1543&amp;C1543))),E1543&gt;='كارت صنف'!$H$2,E1543&lt;='كارت صنف'!$H$3),COUNT($AH$2:AH1542)+1,"")</f>
        <v/>
      </c>
    </row>
    <row r="1544" spans="1:34" s="25" customFormat="1" x14ac:dyDescent="0.2">
      <c r="A1544" s="27"/>
      <c r="B1544" s="28"/>
      <c r="C1544" s="29"/>
      <c r="D1544" s="29" t="str">
        <f>IFERROR(VLOOKUP(C1544,'تكويد صنف'!$A$5:B2041,2,FALSE),"")</f>
        <v/>
      </c>
      <c r="E1544" s="30"/>
      <c r="F1544" s="31"/>
      <c r="G1544" s="30"/>
      <c r="AH1544" s="25" t="str">
        <f>IF(AND(NOT(ISERR(FIND('كارت صنف'!$H$1,D1544&amp;C1544))),E1544&gt;='كارت صنف'!$H$2,E1544&lt;='كارت صنف'!$H$3),COUNT($AH$2:AH1543)+1,"")</f>
        <v/>
      </c>
    </row>
    <row r="1545" spans="1:34" s="25" customFormat="1" x14ac:dyDescent="0.2">
      <c r="A1545" s="27"/>
      <c r="B1545" s="28"/>
      <c r="C1545" s="29"/>
      <c r="D1545" s="29" t="str">
        <f>IFERROR(VLOOKUP(C1545,'تكويد صنف'!$A$5:B2042,2,FALSE),"")</f>
        <v/>
      </c>
      <c r="E1545" s="30"/>
      <c r="F1545" s="31"/>
      <c r="G1545" s="30"/>
      <c r="AH1545" s="25" t="str">
        <f>IF(AND(NOT(ISERR(FIND('كارت صنف'!$H$1,D1545&amp;C1545))),E1545&gt;='كارت صنف'!$H$2,E1545&lt;='كارت صنف'!$H$3),COUNT($AH$2:AH1544)+1,"")</f>
        <v/>
      </c>
    </row>
    <row r="1546" spans="1:34" s="25" customFormat="1" x14ac:dyDescent="0.2">
      <c r="A1546" s="27"/>
      <c r="B1546" s="28"/>
      <c r="C1546" s="29"/>
      <c r="D1546" s="29" t="str">
        <f>IFERROR(VLOOKUP(C1546,'تكويد صنف'!$A$5:B2043,2,FALSE),"")</f>
        <v/>
      </c>
      <c r="E1546" s="30"/>
      <c r="F1546" s="31"/>
      <c r="G1546" s="30"/>
      <c r="AH1546" s="25" t="str">
        <f>IF(AND(NOT(ISERR(FIND('كارت صنف'!$H$1,D1546&amp;C1546))),E1546&gt;='كارت صنف'!$H$2,E1546&lt;='كارت صنف'!$H$3),COUNT($AH$2:AH1545)+1,"")</f>
        <v/>
      </c>
    </row>
    <row r="1547" spans="1:34" s="25" customFormat="1" x14ac:dyDescent="0.2">
      <c r="A1547" s="27"/>
      <c r="B1547" s="28"/>
      <c r="C1547" s="29"/>
      <c r="D1547" s="29" t="str">
        <f>IFERROR(VLOOKUP(C1547,'تكويد صنف'!$A$5:B2044,2,FALSE),"")</f>
        <v/>
      </c>
      <c r="E1547" s="30"/>
      <c r="F1547" s="31"/>
      <c r="G1547" s="30"/>
      <c r="AH1547" s="25" t="str">
        <f>IF(AND(NOT(ISERR(FIND('كارت صنف'!$H$1,D1547&amp;C1547))),E1547&gt;='كارت صنف'!$H$2,E1547&lt;='كارت صنف'!$H$3),COUNT($AH$2:AH1546)+1,"")</f>
        <v/>
      </c>
    </row>
    <row r="1548" spans="1:34" s="25" customFormat="1" x14ac:dyDescent="0.2">
      <c r="A1548" s="27"/>
      <c r="B1548" s="28"/>
      <c r="C1548" s="29"/>
      <c r="D1548" s="29" t="str">
        <f>IFERROR(VLOOKUP(C1548,'تكويد صنف'!$A$5:B2045,2,FALSE),"")</f>
        <v/>
      </c>
      <c r="E1548" s="30"/>
      <c r="F1548" s="31"/>
      <c r="G1548" s="30"/>
      <c r="AH1548" s="25" t="str">
        <f>IF(AND(NOT(ISERR(FIND('كارت صنف'!$H$1,D1548&amp;C1548))),E1548&gt;='كارت صنف'!$H$2,E1548&lt;='كارت صنف'!$H$3),COUNT($AH$2:AH1547)+1,"")</f>
        <v/>
      </c>
    </row>
    <row r="1549" spans="1:34" s="25" customFormat="1" x14ac:dyDescent="0.2">
      <c r="A1549" s="27"/>
      <c r="B1549" s="28"/>
      <c r="C1549" s="29"/>
      <c r="D1549" s="29" t="str">
        <f>IFERROR(VLOOKUP(C1549,'تكويد صنف'!$A$5:B2046,2,FALSE),"")</f>
        <v/>
      </c>
      <c r="E1549" s="30"/>
      <c r="F1549" s="31"/>
      <c r="G1549" s="30"/>
      <c r="AH1549" s="25" t="str">
        <f>IF(AND(NOT(ISERR(FIND('كارت صنف'!$H$1,D1549&amp;C1549))),E1549&gt;='كارت صنف'!$H$2,E1549&lt;='كارت صنف'!$H$3),COUNT($AH$2:AH1548)+1,"")</f>
        <v/>
      </c>
    </row>
    <row r="1550" spans="1:34" s="25" customFormat="1" x14ac:dyDescent="0.2">
      <c r="A1550" s="27"/>
      <c r="B1550" s="28"/>
      <c r="C1550" s="29"/>
      <c r="D1550" s="29" t="str">
        <f>IFERROR(VLOOKUP(C1550,'تكويد صنف'!$A$5:B2047,2,FALSE),"")</f>
        <v/>
      </c>
      <c r="E1550" s="30"/>
      <c r="F1550" s="31"/>
      <c r="G1550" s="30"/>
      <c r="AH1550" s="25" t="str">
        <f>IF(AND(NOT(ISERR(FIND('كارت صنف'!$H$1,D1550&amp;C1550))),E1550&gt;='كارت صنف'!$H$2,E1550&lt;='كارت صنف'!$H$3),COUNT($AH$2:AH1549)+1,"")</f>
        <v/>
      </c>
    </row>
    <row r="1551" spans="1:34" s="25" customFormat="1" x14ac:dyDescent="0.2">
      <c r="A1551" s="27"/>
      <c r="B1551" s="28"/>
      <c r="C1551" s="29"/>
      <c r="D1551" s="29" t="str">
        <f>IFERROR(VLOOKUP(C1551,'تكويد صنف'!$A$5:B2048,2,FALSE),"")</f>
        <v/>
      </c>
      <c r="E1551" s="30"/>
      <c r="F1551" s="31"/>
      <c r="G1551" s="30"/>
      <c r="AH1551" s="25" t="str">
        <f>IF(AND(NOT(ISERR(FIND('كارت صنف'!$H$1,D1551&amp;C1551))),E1551&gt;='كارت صنف'!$H$2,E1551&lt;='كارت صنف'!$H$3),COUNT($AH$2:AH1550)+1,"")</f>
        <v/>
      </c>
    </row>
    <row r="1552" spans="1:34" s="25" customFormat="1" x14ac:dyDescent="0.2">
      <c r="A1552" s="27"/>
      <c r="B1552" s="28"/>
      <c r="C1552" s="29"/>
      <c r="D1552" s="29" t="str">
        <f>IFERROR(VLOOKUP(C1552,'تكويد صنف'!$A$5:B2049,2,FALSE),"")</f>
        <v/>
      </c>
      <c r="E1552" s="30"/>
      <c r="F1552" s="31"/>
      <c r="G1552" s="30"/>
      <c r="AH1552" s="25" t="str">
        <f>IF(AND(NOT(ISERR(FIND('كارت صنف'!$H$1,D1552&amp;C1552))),E1552&gt;='كارت صنف'!$H$2,E1552&lt;='كارت صنف'!$H$3),COUNT($AH$2:AH1551)+1,"")</f>
        <v/>
      </c>
    </row>
    <row r="1553" spans="1:34" s="25" customFormat="1" x14ac:dyDescent="0.2">
      <c r="A1553" s="27"/>
      <c r="B1553" s="28"/>
      <c r="C1553" s="29"/>
      <c r="D1553" s="29" t="str">
        <f>IFERROR(VLOOKUP(C1553,'تكويد صنف'!$A$5:B2050,2,FALSE),"")</f>
        <v/>
      </c>
      <c r="E1553" s="30"/>
      <c r="F1553" s="31"/>
      <c r="G1553" s="30"/>
      <c r="AH1553" s="25" t="str">
        <f>IF(AND(NOT(ISERR(FIND('كارت صنف'!$H$1,D1553&amp;C1553))),E1553&gt;='كارت صنف'!$H$2,E1553&lt;='كارت صنف'!$H$3),COUNT($AH$2:AH1552)+1,"")</f>
        <v/>
      </c>
    </row>
    <row r="1554" spans="1:34" s="25" customFormat="1" x14ac:dyDescent="0.2">
      <c r="A1554" s="27"/>
      <c r="B1554" s="28"/>
      <c r="C1554" s="29"/>
      <c r="D1554" s="29" t="str">
        <f>IFERROR(VLOOKUP(C1554,'تكويد صنف'!$A$5:B2051,2,FALSE),"")</f>
        <v/>
      </c>
      <c r="E1554" s="30"/>
      <c r="F1554" s="31"/>
      <c r="G1554" s="30"/>
      <c r="AH1554" s="25" t="str">
        <f>IF(AND(NOT(ISERR(FIND('كارت صنف'!$H$1,D1554&amp;C1554))),E1554&gt;='كارت صنف'!$H$2,E1554&lt;='كارت صنف'!$H$3),COUNT($AH$2:AH1553)+1,"")</f>
        <v/>
      </c>
    </row>
    <row r="1555" spans="1:34" s="25" customFormat="1" x14ac:dyDescent="0.2">
      <c r="A1555" s="27"/>
      <c r="B1555" s="28"/>
      <c r="C1555" s="29"/>
      <c r="D1555" s="29" t="str">
        <f>IFERROR(VLOOKUP(C1555,'تكويد صنف'!$A$5:B2052,2,FALSE),"")</f>
        <v/>
      </c>
      <c r="E1555" s="30"/>
      <c r="F1555" s="31"/>
      <c r="G1555" s="30"/>
      <c r="AH1555" s="25" t="str">
        <f>IF(AND(NOT(ISERR(FIND('كارت صنف'!$H$1,D1555&amp;C1555))),E1555&gt;='كارت صنف'!$H$2,E1555&lt;='كارت صنف'!$H$3),COUNT($AH$2:AH1554)+1,"")</f>
        <v/>
      </c>
    </row>
    <row r="1556" spans="1:34" s="25" customFormat="1" x14ac:dyDescent="0.2">
      <c r="A1556" s="27"/>
      <c r="B1556" s="28"/>
      <c r="C1556" s="29"/>
      <c r="D1556" s="29" t="str">
        <f>IFERROR(VLOOKUP(C1556,'تكويد صنف'!$A$5:B2053,2,FALSE),"")</f>
        <v/>
      </c>
      <c r="E1556" s="30"/>
      <c r="F1556" s="31"/>
      <c r="G1556" s="30"/>
      <c r="AH1556" s="25" t="str">
        <f>IF(AND(NOT(ISERR(FIND('كارت صنف'!$H$1,D1556&amp;C1556))),E1556&gt;='كارت صنف'!$H$2,E1556&lt;='كارت صنف'!$H$3),COUNT($AH$2:AH1555)+1,"")</f>
        <v/>
      </c>
    </row>
    <row r="1557" spans="1:34" s="25" customFormat="1" x14ac:dyDescent="0.2">
      <c r="A1557" s="27"/>
      <c r="B1557" s="28"/>
      <c r="C1557" s="29"/>
      <c r="D1557" s="29" t="str">
        <f>IFERROR(VLOOKUP(C1557,'تكويد صنف'!$A$5:B2054,2,FALSE),"")</f>
        <v/>
      </c>
      <c r="E1557" s="30"/>
      <c r="F1557" s="31"/>
      <c r="G1557" s="30"/>
      <c r="AH1557" s="25" t="str">
        <f>IF(AND(NOT(ISERR(FIND('كارت صنف'!$H$1,D1557&amp;C1557))),E1557&gt;='كارت صنف'!$H$2,E1557&lt;='كارت صنف'!$H$3),COUNT($AH$2:AH1556)+1,"")</f>
        <v/>
      </c>
    </row>
    <row r="1558" spans="1:34" s="25" customFormat="1" x14ac:dyDescent="0.2">
      <c r="A1558" s="27"/>
      <c r="B1558" s="28"/>
      <c r="C1558" s="29"/>
      <c r="D1558" s="29" t="str">
        <f>IFERROR(VLOOKUP(C1558,'تكويد صنف'!$A$5:B2055,2,FALSE),"")</f>
        <v/>
      </c>
      <c r="E1558" s="30"/>
      <c r="F1558" s="31"/>
      <c r="G1558" s="30"/>
      <c r="AH1558" s="25" t="str">
        <f>IF(AND(NOT(ISERR(FIND('كارت صنف'!$H$1,D1558&amp;C1558))),E1558&gt;='كارت صنف'!$H$2,E1558&lt;='كارت صنف'!$H$3),COUNT($AH$2:AH1557)+1,"")</f>
        <v/>
      </c>
    </row>
    <row r="1559" spans="1:34" s="25" customFormat="1" x14ac:dyDescent="0.2">
      <c r="A1559" s="27"/>
      <c r="B1559" s="28"/>
      <c r="C1559" s="29"/>
      <c r="D1559" s="29" t="str">
        <f>IFERROR(VLOOKUP(C1559,'تكويد صنف'!$A$5:B2056,2,FALSE),"")</f>
        <v/>
      </c>
      <c r="E1559" s="30"/>
      <c r="F1559" s="31"/>
      <c r="G1559" s="30"/>
      <c r="AH1559" s="25" t="str">
        <f>IF(AND(NOT(ISERR(FIND('كارت صنف'!$H$1,D1559&amp;C1559))),E1559&gt;='كارت صنف'!$H$2,E1559&lt;='كارت صنف'!$H$3),COUNT($AH$2:AH1558)+1,"")</f>
        <v/>
      </c>
    </row>
    <row r="1560" spans="1:34" s="25" customFormat="1" x14ac:dyDescent="0.2">
      <c r="A1560" s="27"/>
      <c r="B1560" s="28"/>
      <c r="C1560" s="29"/>
      <c r="D1560" s="29" t="str">
        <f>IFERROR(VLOOKUP(C1560,'تكويد صنف'!$A$5:B2057,2,FALSE),"")</f>
        <v/>
      </c>
      <c r="E1560" s="30"/>
      <c r="F1560" s="31"/>
      <c r="G1560" s="30"/>
      <c r="AH1560" s="25" t="str">
        <f>IF(AND(NOT(ISERR(FIND('كارت صنف'!$H$1,D1560&amp;C1560))),E1560&gt;='كارت صنف'!$H$2,E1560&lt;='كارت صنف'!$H$3),COUNT($AH$2:AH1559)+1,"")</f>
        <v/>
      </c>
    </row>
    <row r="1561" spans="1:34" s="25" customFormat="1" x14ac:dyDescent="0.2">
      <c r="A1561" s="27"/>
      <c r="B1561" s="28"/>
      <c r="C1561" s="29"/>
      <c r="D1561" s="29" t="str">
        <f>IFERROR(VLOOKUP(C1561,'تكويد صنف'!$A$5:B2058,2,FALSE),"")</f>
        <v/>
      </c>
      <c r="E1561" s="30"/>
      <c r="F1561" s="31"/>
      <c r="G1561" s="30"/>
      <c r="AH1561" s="25" t="str">
        <f>IF(AND(NOT(ISERR(FIND('كارت صنف'!$H$1,D1561&amp;C1561))),E1561&gt;='كارت صنف'!$H$2,E1561&lt;='كارت صنف'!$H$3),COUNT($AH$2:AH1560)+1,"")</f>
        <v/>
      </c>
    </row>
    <row r="1562" spans="1:34" s="25" customFormat="1" x14ac:dyDescent="0.2">
      <c r="A1562" s="27"/>
      <c r="B1562" s="28"/>
      <c r="C1562" s="29"/>
      <c r="D1562" s="29" t="str">
        <f>IFERROR(VLOOKUP(C1562,'تكويد صنف'!$A$5:B2059,2,FALSE),"")</f>
        <v/>
      </c>
      <c r="E1562" s="30"/>
      <c r="F1562" s="31"/>
      <c r="G1562" s="30"/>
      <c r="AH1562" s="25" t="str">
        <f>IF(AND(NOT(ISERR(FIND('كارت صنف'!$H$1,D1562&amp;C1562))),E1562&gt;='كارت صنف'!$H$2,E1562&lt;='كارت صنف'!$H$3),COUNT($AH$2:AH1561)+1,"")</f>
        <v/>
      </c>
    </row>
    <row r="1563" spans="1:34" s="25" customFormat="1" x14ac:dyDescent="0.2">
      <c r="A1563" s="27"/>
      <c r="B1563" s="28"/>
      <c r="C1563" s="29"/>
      <c r="D1563" s="29" t="str">
        <f>IFERROR(VLOOKUP(C1563,'تكويد صنف'!$A$5:B2060,2,FALSE),"")</f>
        <v/>
      </c>
      <c r="E1563" s="30"/>
      <c r="F1563" s="31"/>
      <c r="G1563" s="30"/>
      <c r="AH1563" s="25" t="str">
        <f>IF(AND(NOT(ISERR(FIND('كارت صنف'!$H$1,D1563&amp;C1563))),E1563&gt;='كارت صنف'!$H$2,E1563&lt;='كارت صنف'!$H$3),COUNT($AH$2:AH1562)+1,"")</f>
        <v/>
      </c>
    </row>
    <row r="1564" spans="1:34" s="25" customFormat="1" x14ac:dyDescent="0.2">
      <c r="A1564" s="27"/>
      <c r="B1564" s="28"/>
      <c r="C1564" s="29"/>
      <c r="D1564" s="29" t="str">
        <f>IFERROR(VLOOKUP(C1564,'تكويد صنف'!$A$5:B2061,2,FALSE),"")</f>
        <v/>
      </c>
      <c r="E1564" s="30"/>
      <c r="F1564" s="31"/>
      <c r="G1564" s="30"/>
      <c r="AH1564" s="25" t="str">
        <f>IF(AND(NOT(ISERR(FIND('كارت صنف'!$H$1,D1564&amp;C1564))),E1564&gt;='كارت صنف'!$H$2,E1564&lt;='كارت صنف'!$H$3),COUNT($AH$2:AH1563)+1,"")</f>
        <v/>
      </c>
    </row>
    <row r="1565" spans="1:34" s="25" customFormat="1" x14ac:dyDescent="0.2">
      <c r="A1565" s="27"/>
      <c r="B1565" s="28"/>
      <c r="C1565" s="29"/>
      <c r="D1565" s="29" t="str">
        <f>IFERROR(VLOOKUP(C1565,'تكويد صنف'!$A$5:B2062,2,FALSE),"")</f>
        <v/>
      </c>
      <c r="E1565" s="30"/>
      <c r="F1565" s="31"/>
      <c r="G1565" s="30"/>
      <c r="AH1565" s="25" t="str">
        <f>IF(AND(NOT(ISERR(FIND('كارت صنف'!$H$1,D1565&amp;C1565))),E1565&gt;='كارت صنف'!$H$2,E1565&lt;='كارت صنف'!$H$3),COUNT($AH$2:AH1564)+1,"")</f>
        <v/>
      </c>
    </row>
    <row r="1566" spans="1:34" s="25" customFormat="1" x14ac:dyDescent="0.2">
      <c r="A1566" s="27"/>
      <c r="B1566" s="28"/>
      <c r="C1566" s="29"/>
      <c r="D1566" s="29" t="str">
        <f>IFERROR(VLOOKUP(C1566,'تكويد صنف'!$A$5:B2063,2,FALSE),"")</f>
        <v/>
      </c>
      <c r="E1566" s="30"/>
      <c r="F1566" s="31"/>
      <c r="G1566" s="30"/>
      <c r="AH1566" s="25" t="str">
        <f>IF(AND(NOT(ISERR(FIND('كارت صنف'!$H$1,D1566&amp;C1566))),E1566&gt;='كارت صنف'!$H$2,E1566&lt;='كارت صنف'!$H$3),COUNT($AH$2:AH1565)+1,"")</f>
        <v/>
      </c>
    </row>
    <row r="1567" spans="1:34" s="25" customFormat="1" x14ac:dyDescent="0.2">
      <c r="A1567" s="27"/>
      <c r="B1567" s="28"/>
      <c r="C1567" s="29"/>
      <c r="D1567" s="29" t="str">
        <f>IFERROR(VLOOKUP(C1567,'تكويد صنف'!$A$5:B2064,2,FALSE),"")</f>
        <v/>
      </c>
      <c r="E1567" s="30"/>
      <c r="F1567" s="31"/>
      <c r="G1567" s="30"/>
      <c r="AH1567" s="25" t="str">
        <f>IF(AND(NOT(ISERR(FIND('كارت صنف'!$H$1,D1567&amp;C1567))),E1567&gt;='كارت صنف'!$H$2,E1567&lt;='كارت صنف'!$H$3),COUNT($AH$2:AH1566)+1,"")</f>
        <v/>
      </c>
    </row>
    <row r="1568" spans="1:34" s="25" customFormat="1" x14ac:dyDescent="0.2">
      <c r="A1568" s="27"/>
      <c r="B1568" s="28"/>
      <c r="C1568" s="29"/>
      <c r="D1568" s="29" t="str">
        <f>IFERROR(VLOOKUP(C1568,'تكويد صنف'!$A$5:B2065,2,FALSE),"")</f>
        <v/>
      </c>
      <c r="E1568" s="30"/>
      <c r="F1568" s="31"/>
      <c r="G1568" s="30"/>
      <c r="AH1568" s="25" t="str">
        <f>IF(AND(NOT(ISERR(FIND('كارت صنف'!$H$1,D1568&amp;C1568))),E1568&gt;='كارت صنف'!$H$2,E1568&lt;='كارت صنف'!$H$3),COUNT($AH$2:AH1567)+1,"")</f>
        <v/>
      </c>
    </row>
    <row r="1569" spans="1:34" s="25" customFormat="1" x14ac:dyDescent="0.2">
      <c r="A1569" s="27"/>
      <c r="B1569" s="28"/>
      <c r="C1569" s="29"/>
      <c r="D1569" s="29" t="str">
        <f>IFERROR(VLOOKUP(C1569,'تكويد صنف'!$A$5:B2066,2,FALSE),"")</f>
        <v/>
      </c>
      <c r="E1569" s="30"/>
      <c r="F1569" s="31"/>
      <c r="G1569" s="30"/>
      <c r="AH1569" s="25" t="str">
        <f>IF(AND(NOT(ISERR(FIND('كارت صنف'!$H$1,D1569&amp;C1569))),E1569&gt;='كارت صنف'!$H$2,E1569&lt;='كارت صنف'!$H$3),COUNT($AH$2:AH1568)+1,"")</f>
        <v/>
      </c>
    </row>
    <row r="1570" spans="1:34" s="25" customFormat="1" x14ac:dyDescent="0.2">
      <c r="A1570" s="27"/>
      <c r="B1570" s="28"/>
      <c r="C1570" s="29"/>
      <c r="D1570" s="29" t="str">
        <f>IFERROR(VLOOKUP(C1570,'تكويد صنف'!$A$5:B2067,2,FALSE),"")</f>
        <v/>
      </c>
      <c r="E1570" s="30"/>
      <c r="F1570" s="31"/>
      <c r="G1570" s="30"/>
      <c r="AH1570" s="25" t="str">
        <f>IF(AND(NOT(ISERR(FIND('كارت صنف'!$H$1,D1570&amp;C1570))),E1570&gt;='كارت صنف'!$H$2,E1570&lt;='كارت صنف'!$H$3),COUNT($AH$2:AH1569)+1,"")</f>
        <v/>
      </c>
    </row>
    <row r="1571" spans="1:34" s="25" customFormat="1" x14ac:dyDescent="0.2">
      <c r="A1571" s="27"/>
      <c r="B1571" s="28"/>
      <c r="C1571" s="29"/>
      <c r="D1571" s="29" t="str">
        <f>IFERROR(VLOOKUP(C1571,'تكويد صنف'!$A$5:B2068,2,FALSE),"")</f>
        <v/>
      </c>
      <c r="E1571" s="30"/>
      <c r="F1571" s="31"/>
      <c r="G1571" s="30"/>
      <c r="AH1571" s="25" t="str">
        <f>IF(AND(NOT(ISERR(FIND('كارت صنف'!$H$1,D1571&amp;C1571))),E1571&gt;='كارت صنف'!$H$2,E1571&lt;='كارت صنف'!$H$3),COUNT($AH$2:AH1570)+1,"")</f>
        <v/>
      </c>
    </row>
    <row r="1572" spans="1:34" s="25" customFormat="1" x14ac:dyDescent="0.2">
      <c r="A1572" s="27"/>
      <c r="B1572" s="28"/>
      <c r="C1572" s="29"/>
      <c r="D1572" s="29" t="str">
        <f>IFERROR(VLOOKUP(C1572,'تكويد صنف'!$A$5:B2069,2,FALSE),"")</f>
        <v/>
      </c>
      <c r="E1572" s="30"/>
      <c r="F1572" s="31"/>
      <c r="G1572" s="30"/>
      <c r="AH1572" s="25" t="str">
        <f>IF(AND(NOT(ISERR(FIND('كارت صنف'!$H$1,D1572&amp;C1572))),E1572&gt;='كارت صنف'!$H$2,E1572&lt;='كارت صنف'!$H$3),COUNT($AH$2:AH1571)+1,"")</f>
        <v/>
      </c>
    </row>
    <row r="1573" spans="1:34" s="25" customFormat="1" x14ac:dyDescent="0.2">
      <c r="A1573" s="27"/>
      <c r="B1573" s="28"/>
      <c r="C1573" s="29"/>
      <c r="D1573" s="29" t="str">
        <f>IFERROR(VLOOKUP(C1573,'تكويد صنف'!$A$5:B2070,2,FALSE),"")</f>
        <v/>
      </c>
      <c r="E1573" s="30"/>
      <c r="F1573" s="31"/>
      <c r="G1573" s="30"/>
      <c r="AH1573" s="25" t="str">
        <f>IF(AND(NOT(ISERR(FIND('كارت صنف'!$H$1,D1573&amp;C1573))),E1573&gt;='كارت صنف'!$H$2,E1573&lt;='كارت صنف'!$H$3),COUNT($AH$2:AH1572)+1,"")</f>
        <v/>
      </c>
    </row>
    <row r="1574" spans="1:34" s="25" customFormat="1" x14ac:dyDescent="0.2">
      <c r="A1574" s="27"/>
      <c r="B1574" s="28"/>
      <c r="C1574" s="29"/>
      <c r="D1574" s="29" t="str">
        <f>IFERROR(VLOOKUP(C1574,'تكويد صنف'!$A$5:B2071,2,FALSE),"")</f>
        <v/>
      </c>
      <c r="E1574" s="30"/>
      <c r="F1574" s="31"/>
      <c r="G1574" s="30"/>
      <c r="AH1574" s="25" t="str">
        <f>IF(AND(NOT(ISERR(FIND('كارت صنف'!$H$1,D1574&amp;C1574))),E1574&gt;='كارت صنف'!$H$2,E1574&lt;='كارت صنف'!$H$3),COUNT($AH$2:AH1573)+1,"")</f>
        <v/>
      </c>
    </row>
    <row r="1575" spans="1:34" s="25" customFormat="1" x14ac:dyDescent="0.2">
      <c r="A1575" s="27"/>
      <c r="B1575" s="28"/>
      <c r="C1575" s="29"/>
      <c r="D1575" s="29" t="str">
        <f>IFERROR(VLOOKUP(C1575,'تكويد صنف'!$A$5:B2072,2,FALSE),"")</f>
        <v/>
      </c>
      <c r="E1575" s="30"/>
      <c r="F1575" s="31"/>
      <c r="G1575" s="30"/>
      <c r="AH1575" s="25" t="str">
        <f>IF(AND(NOT(ISERR(FIND('كارت صنف'!$H$1,D1575&amp;C1575))),E1575&gt;='كارت صنف'!$H$2,E1575&lt;='كارت صنف'!$H$3),COUNT($AH$2:AH1574)+1,"")</f>
        <v/>
      </c>
    </row>
    <row r="1576" spans="1:34" s="25" customFormat="1" x14ac:dyDescent="0.2">
      <c r="A1576" s="27"/>
      <c r="B1576" s="28"/>
      <c r="C1576" s="29"/>
      <c r="D1576" s="29" t="str">
        <f>IFERROR(VLOOKUP(C1576,'تكويد صنف'!$A$5:B2073,2,FALSE),"")</f>
        <v/>
      </c>
      <c r="E1576" s="30"/>
      <c r="F1576" s="31"/>
      <c r="G1576" s="30"/>
      <c r="AH1576" s="25" t="str">
        <f>IF(AND(NOT(ISERR(FIND('كارت صنف'!$H$1,D1576&amp;C1576))),E1576&gt;='كارت صنف'!$H$2,E1576&lt;='كارت صنف'!$H$3),COUNT($AH$2:AH1575)+1,"")</f>
        <v/>
      </c>
    </row>
    <row r="1577" spans="1:34" s="25" customFormat="1" x14ac:dyDescent="0.2">
      <c r="A1577" s="27"/>
      <c r="B1577" s="28"/>
      <c r="C1577" s="29"/>
      <c r="D1577" s="29" t="str">
        <f>IFERROR(VLOOKUP(C1577,'تكويد صنف'!$A$5:B2074,2,FALSE),"")</f>
        <v/>
      </c>
      <c r="E1577" s="30"/>
      <c r="F1577" s="31"/>
      <c r="G1577" s="30"/>
      <c r="AH1577" s="25" t="str">
        <f>IF(AND(NOT(ISERR(FIND('كارت صنف'!$H$1,D1577&amp;C1577))),E1577&gt;='كارت صنف'!$H$2,E1577&lt;='كارت صنف'!$H$3),COUNT($AH$2:AH1576)+1,"")</f>
        <v/>
      </c>
    </row>
    <row r="1578" spans="1:34" s="25" customFormat="1" x14ac:dyDescent="0.2">
      <c r="A1578" s="27"/>
      <c r="B1578" s="28"/>
      <c r="C1578" s="29"/>
      <c r="D1578" s="29" t="str">
        <f>IFERROR(VLOOKUP(C1578,'تكويد صنف'!$A$5:B2075,2,FALSE),"")</f>
        <v/>
      </c>
      <c r="E1578" s="30"/>
      <c r="F1578" s="31"/>
      <c r="G1578" s="30"/>
      <c r="AH1578" s="25" t="str">
        <f>IF(AND(NOT(ISERR(FIND('كارت صنف'!$H$1,D1578&amp;C1578))),E1578&gt;='كارت صنف'!$H$2,E1578&lt;='كارت صنف'!$H$3),COUNT($AH$2:AH1577)+1,"")</f>
        <v/>
      </c>
    </row>
    <row r="1579" spans="1:34" s="25" customFormat="1" x14ac:dyDescent="0.2">
      <c r="A1579" s="27"/>
      <c r="B1579" s="28"/>
      <c r="C1579" s="29"/>
      <c r="D1579" s="29" t="str">
        <f>IFERROR(VLOOKUP(C1579,'تكويد صنف'!$A$5:B2076,2,FALSE),"")</f>
        <v/>
      </c>
      <c r="E1579" s="30"/>
      <c r="F1579" s="31"/>
      <c r="G1579" s="30"/>
      <c r="AH1579" s="25" t="str">
        <f>IF(AND(NOT(ISERR(FIND('كارت صنف'!$H$1,D1579&amp;C1579))),E1579&gt;='كارت صنف'!$H$2,E1579&lt;='كارت صنف'!$H$3),COUNT($AH$2:AH1578)+1,"")</f>
        <v/>
      </c>
    </row>
    <row r="1580" spans="1:34" s="25" customFormat="1" x14ac:dyDescent="0.2">
      <c r="A1580" s="27"/>
      <c r="B1580" s="28"/>
      <c r="C1580" s="29"/>
      <c r="D1580" s="29" t="str">
        <f>IFERROR(VLOOKUP(C1580,'تكويد صنف'!$A$5:B2077,2,FALSE),"")</f>
        <v/>
      </c>
      <c r="E1580" s="30"/>
      <c r="F1580" s="31"/>
      <c r="G1580" s="30"/>
      <c r="AH1580" s="25" t="str">
        <f>IF(AND(NOT(ISERR(FIND('كارت صنف'!$H$1,D1580&amp;C1580))),E1580&gt;='كارت صنف'!$H$2,E1580&lt;='كارت صنف'!$H$3),COUNT($AH$2:AH1579)+1,"")</f>
        <v/>
      </c>
    </row>
    <row r="1581" spans="1:34" s="25" customFormat="1" x14ac:dyDescent="0.2">
      <c r="A1581" s="27"/>
      <c r="B1581" s="28"/>
      <c r="C1581" s="29"/>
      <c r="D1581" s="29" t="str">
        <f>IFERROR(VLOOKUP(C1581,'تكويد صنف'!$A$5:B2078,2,FALSE),"")</f>
        <v/>
      </c>
      <c r="E1581" s="30"/>
      <c r="F1581" s="31"/>
      <c r="G1581" s="30"/>
      <c r="AH1581" s="25" t="str">
        <f>IF(AND(NOT(ISERR(FIND('كارت صنف'!$H$1,D1581&amp;C1581))),E1581&gt;='كارت صنف'!$H$2,E1581&lt;='كارت صنف'!$H$3),COUNT($AH$2:AH1580)+1,"")</f>
        <v/>
      </c>
    </row>
    <row r="1582" spans="1:34" s="25" customFormat="1" x14ac:dyDescent="0.2">
      <c r="A1582" s="27"/>
      <c r="B1582" s="28"/>
      <c r="C1582" s="29"/>
      <c r="D1582" s="29" t="str">
        <f>IFERROR(VLOOKUP(C1582,'تكويد صنف'!$A$5:B2079,2,FALSE),"")</f>
        <v/>
      </c>
      <c r="E1582" s="30"/>
      <c r="F1582" s="31"/>
      <c r="G1582" s="30"/>
      <c r="AH1582" s="25" t="str">
        <f>IF(AND(NOT(ISERR(FIND('كارت صنف'!$H$1,D1582&amp;C1582))),E1582&gt;='كارت صنف'!$H$2,E1582&lt;='كارت صنف'!$H$3),COUNT($AH$2:AH1581)+1,"")</f>
        <v/>
      </c>
    </row>
    <row r="1583" spans="1:34" s="25" customFormat="1" x14ac:dyDescent="0.2">
      <c r="A1583" s="27"/>
      <c r="B1583" s="28"/>
      <c r="C1583" s="29"/>
      <c r="D1583" s="29" t="str">
        <f>IFERROR(VLOOKUP(C1583,'تكويد صنف'!$A$5:B2080,2,FALSE),"")</f>
        <v/>
      </c>
      <c r="E1583" s="30"/>
      <c r="F1583" s="31"/>
      <c r="G1583" s="30"/>
      <c r="AH1583" s="25" t="str">
        <f>IF(AND(NOT(ISERR(FIND('كارت صنف'!$H$1,D1583&amp;C1583))),E1583&gt;='كارت صنف'!$H$2,E1583&lt;='كارت صنف'!$H$3),COUNT($AH$2:AH1582)+1,"")</f>
        <v/>
      </c>
    </row>
    <row r="1584" spans="1:34" s="25" customFormat="1" x14ac:dyDescent="0.2">
      <c r="A1584" s="27"/>
      <c r="B1584" s="28"/>
      <c r="C1584" s="29"/>
      <c r="D1584" s="29" t="str">
        <f>IFERROR(VLOOKUP(C1584,'تكويد صنف'!$A$5:B2081,2,FALSE),"")</f>
        <v/>
      </c>
      <c r="E1584" s="30"/>
      <c r="F1584" s="31"/>
      <c r="G1584" s="30"/>
      <c r="AH1584" s="25" t="str">
        <f>IF(AND(NOT(ISERR(FIND('كارت صنف'!$H$1,D1584&amp;C1584))),E1584&gt;='كارت صنف'!$H$2,E1584&lt;='كارت صنف'!$H$3),COUNT($AH$2:AH1583)+1,"")</f>
        <v/>
      </c>
    </row>
    <row r="1585" spans="1:34" s="25" customFormat="1" x14ac:dyDescent="0.2">
      <c r="A1585" s="27"/>
      <c r="B1585" s="28"/>
      <c r="C1585" s="29"/>
      <c r="D1585" s="29" t="str">
        <f>IFERROR(VLOOKUP(C1585,'تكويد صنف'!$A$5:B2082,2,FALSE),"")</f>
        <v/>
      </c>
      <c r="E1585" s="30"/>
      <c r="F1585" s="31"/>
      <c r="G1585" s="30"/>
      <c r="AH1585" s="25" t="str">
        <f>IF(AND(NOT(ISERR(FIND('كارت صنف'!$H$1,D1585&amp;C1585))),E1585&gt;='كارت صنف'!$H$2,E1585&lt;='كارت صنف'!$H$3),COUNT($AH$2:AH1584)+1,"")</f>
        <v/>
      </c>
    </row>
    <row r="1586" spans="1:34" s="25" customFormat="1" x14ac:dyDescent="0.2">
      <c r="A1586" s="27"/>
      <c r="B1586" s="28"/>
      <c r="C1586" s="29"/>
      <c r="D1586" s="29" t="str">
        <f>IFERROR(VLOOKUP(C1586,'تكويد صنف'!$A$5:B2083,2,FALSE),"")</f>
        <v/>
      </c>
      <c r="E1586" s="30"/>
      <c r="F1586" s="31"/>
      <c r="G1586" s="30"/>
      <c r="AH1586" s="25" t="str">
        <f>IF(AND(NOT(ISERR(FIND('كارت صنف'!$H$1,D1586&amp;C1586))),E1586&gt;='كارت صنف'!$H$2,E1586&lt;='كارت صنف'!$H$3),COUNT($AH$2:AH1585)+1,"")</f>
        <v/>
      </c>
    </row>
    <row r="1587" spans="1:34" s="25" customFormat="1" x14ac:dyDescent="0.2">
      <c r="A1587" s="27"/>
      <c r="B1587" s="28"/>
      <c r="C1587" s="29"/>
      <c r="D1587" s="29" t="str">
        <f>IFERROR(VLOOKUP(C1587,'تكويد صنف'!$A$5:B2084,2,FALSE),"")</f>
        <v/>
      </c>
      <c r="E1587" s="30"/>
      <c r="F1587" s="31"/>
      <c r="G1587" s="30"/>
      <c r="AH1587" s="25" t="str">
        <f>IF(AND(NOT(ISERR(FIND('كارت صنف'!$H$1,D1587&amp;C1587))),E1587&gt;='كارت صنف'!$H$2,E1587&lt;='كارت صنف'!$H$3),COUNT($AH$2:AH1586)+1,"")</f>
        <v/>
      </c>
    </row>
    <row r="1588" spans="1:34" s="25" customFormat="1" x14ac:dyDescent="0.2">
      <c r="A1588" s="27"/>
      <c r="B1588" s="28"/>
      <c r="C1588" s="29"/>
      <c r="D1588" s="29" t="str">
        <f>IFERROR(VLOOKUP(C1588,'تكويد صنف'!$A$5:B2085,2,FALSE),"")</f>
        <v/>
      </c>
      <c r="E1588" s="30"/>
      <c r="F1588" s="31"/>
      <c r="G1588" s="30"/>
      <c r="AH1588" s="25" t="str">
        <f>IF(AND(NOT(ISERR(FIND('كارت صنف'!$H$1,D1588&amp;C1588))),E1588&gt;='كارت صنف'!$H$2,E1588&lt;='كارت صنف'!$H$3),COUNT($AH$2:AH1587)+1,"")</f>
        <v/>
      </c>
    </row>
    <row r="1589" spans="1:34" s="25" customFormat="1" x14ac:dyDescent="0.2">
      <c r="A1589" s="27"/>
      <c r="B1589" s="28"/>
      <c r="C1589" s="29"/>
      <c r="D1589" s="29" t="str">
        <f>IFERROR(VLOOKUP(C1589,'تكويد صنف'!$A$5:B2086,2,FALSE),"")</f>
        <v/>
      </c>
      <c r="E1589" s="30"/>
      <c r="F1589" s="31"/>
      <c r="G1589" s="30"/>
      <c r="AH1589" s="25" t="str">
        <f>IF(AND(NOT(ISERR(FIND('كارت صنف'!$H$1,D1589&amp;C1589))),E1589&gt;='كارت صنف'!$H$2,E1589&lt;='كارت صنف'!$H$3),COUNT($AH$2:AH1588)+1,"")</f>
        <v/>
      </c>
    </row>
    <row r="1590" spans="1:34" s="25" customFormat="1" x14ac:dyDescent="0.2">
      <c r="A1590" s="27"/>
      <c r="B1590" s="28"/>
      <c r="C1590" s="29"/>
      <c r="D1590" s="29" t="str">
        <f>IFERROR(VLOOKUP(C1590,'تكويد صنف'!$A$5:B2087,2,FALSE),"")</f>
        <v/>
      </c>
      <c r="E1590" s="30"/>
      <c r="F1590" s="31"/>
      <c r="G1590" s="30"/>
      <c r="AH1590" s="25" t="str">
        <f>IF(AND(NOT(ISERR(FIND('كارت صنف'!$H$1,D1590&amp;C1590))),E1590&gt;='كارت صنف'!$H$2,E1590&lt;='كارت صنف'!$H$3),COUNT($AH$2:AH1589)+1,"")</f>
        <v/>
      </c>
    </row>
    <row r="1591" spans="1:34" s="25" customFormat="1" x14ac:dyDescent="0.2">
      <c r="A1591" s="27"/>
      <c r="B1591" s="28"/>
      <c r="C1591" s="29"/>
      <c r="D1591" s="29" t="str">
        <f>IFERROR(VLOOKUP(C1591,'تكويد صنف'!$A$5:B2088,2,FALSE),"")</f>
        <v/>
      </c>
      <c r="E1591" s="30"/>
      <c r="F1591" s="31"/>
      <c r="G1591" s="30"/>
      <c r="AH1591" s="25" t="str">
        <f>IF(AND(NOT(ISERR(FIND('كارت صنف'!$H$1,D1591&amp;C1591))),E1591&gt;='كارت صنف'!$H$2,E1591&lt;='كارت صنف'!$H$3),COUNT($AH$2:AH1590)+1,"")</f>
        <v/>
      </c>
    </row>
    <row r="1592" spans="1:34" s="25" customFormat="1" x14ac:dyDescent="0.2">
      <c r="A1592" s="27"/>
      <c r="B1592" s="28"/>
      <c r="C1592" s="29"/>
      <c r="D1592" s="29" t="str">
        <f>IFERROR(VLOOKUP(C1592,'تكويد صنف'!$A$5:B2089,2,FALSE),"")</f>
        <v/>
      </c>
      <c r="E1592" s="30"/>
      <c r="F1592" s="31"/>
      <c r="G1592" s="30"/>
      <c r="AH1592" s="25" t="str">
        <f>IF(AND(NOT(ISERR(FIND('كارت صنف'!$H$1,D1592&amp;C1592))),E1592&gt;='كارت صنف'!$H$2,E1592&lt;='كارت صنف'!$H$3),COUNT($AH$2:AH1591)+1,"")</f>
        <v/>
      </c>
    </row>
    <row r="1593" spans="1:34" s="25" customFormat="1" x14ac:dyDescent="0.2">
      <c r="A1593" s="27"/>
      <c r="B1593" s="28"/>
      <c r="C1593" s="29"/>
      <c r="D1593" s="29" t="str">
        <f>IFERROR(VLOOKUP(C1593,'تكويد صنف'!$A$5:B2090,2,FALSE),"")</f>
        <v/>
      </c>
      <c r="E1593" s="30"/>
      <c r="F1593" s="31"/>
      <c r="G1593" s="30"/>
      <c r="AH1593" s="25" t="str">
        <f>IF(AND(NOT(ISERR(FIND('كارت صنف'!$H$1,D1593&amp;C1593))),E1593&gt;='كارت صنف'!$H$2,E1593&lt;='كارت صنف'!$H$3),COUNT($AH$2:AH1592)+1,"")</f>
        <v/>
      </c>
    </row>
    <row r="1594" spans="1:34" s="25" customFormat="1" x14ac:dyDescent="0.2">
      <c r="A1594" s="27"/>
      <c r="B1594" s="28"/>
      <c r="C1594" s="29"/>
      <c r="D1594" s="29" t="str">
        <f>IFERROR(VLOOKUP(C1594,'تكويد صنف'!$A$5:B2091,2,FALSE),"")</f>
        <v/>
      </c>
      <c r="E1594" s="30"/>
      <c r="F1594" s="31"/>
      <c r="G1594" s="30"/>
      <c r="AH1594" s="25" t="str">
        <f>IF(AND(NOT(ISERR(FIND('كارت صنف'!$H$1,D1594&amp;C1594))),E1594&gt;='كارت صنف'!$H$2,E1594&lt;='كارت صنف'!$H$3),COUNT($AH$2:AH1593)+1,"")</f>
        <v/>
      </c>
    </row>
    <row r="1595" spans="1:34" s="25" customFormat="1" x14ac:dyDescent="0.2">
      <c r="A1595" s="27"/>
      <c r="B1595" s="28"/>
      <c r="C1595" s="29"/>
      <c r="D1595" s="29" t="str">
        <f>IFERROR(VLOOKUP(C1595,'تكويد صنف'!$A$5:B2092,2,FALSE),"")</f>
        <v/>
      </c>
      <c r="E1595" s="30"/>
      <c r="F1595" s="31"/>
      <c r="G1595" s="30"/>
      <c r="AH1595" s="25" t="str">
        <f>IF(AND(NOT(ISERR(FIND('كارت صنف'!$H$1,D1595&amp;C1595))),E1595&gt;='كارت صنف'!$H$2,E1595&lt;='كارت صنف'!$H$3),COUNT($AH$2:AH1594)+1,"")</f>
        <v/>
      </c>
    </row>
    <row r="1596" spans="1:34" s="25" customFormat="1" x14ac:dyDescent="0.2">
      <c r="A1596" s="27"/>
      <c r="B1596" s="28"/>
      <c r="C1596" s="29"/>
      <c r="D1596" s="29" t="str">
        <f>IFERROR(VLOOKUP(C1596,'تكويد صنف'!$A$5:B2093,2,FALSE),"")</f>
        <v/>
      </c>
      <c r="E1596" s="30"/>
      <c r="F1596" s="31"/>
      <c r="G1596" s="30"/>
      <c r="AH1596" s="25" t="str">
        <f>IF(AND(NOT(ISERR(FIND('كارت صنف'!$H$1,D1596&amp;C1596))),E1596&gt;='كارت صنف'!$H$2,E1596&lt;='كارت صنف'!$H$3),COUNT($AH$2:AH1595)+1,"")</f>
        <v/>
      </c>
    </row>
    <row r="1597" spans="1:34" s="25" customFormat="1" x14ac:dyDescent="0.2">
      <c r="A1597" s="27"/>
      <c r="B1597" s="28"/>
      <c r="C1597" s="29"/>
      <c r="D1597" s="29" t="str">
        <f>IFERROR(VLOOKUP(C1597,'تكويد صنف'!$A$5:B2094,2,FALSE),"")</f>
        <v/>
      </c>
      <c r="E1597" s="30"/>
      <c r="F1597" s="31"/>
      <c r="G1597" s="30"/>
      <c r="AH1597" s="25" t="str">
        <f>IF(AND(NOT(ISERR(FIND('كارت صنف'!$H$1,D1597&amp;C1597))),E1597&gt;='كارت صنف'!$H$2,E1597&lt;='كارت صنف'!$H$3),COUNT($AH$2:AH1596)+1,"")</f>
        <v/>
      </c>
    </row>
    <row r="1598" spans="1:34" s="25" customFormat="1" x14ac:dyDescent="0.2">
      <c r="A1598" s="27"/>
      <c r="B1598" s="28"/>
      <c r="C1598" s="29"/>
      <c r="D1598" s="29" t="str">
        <f>IFERROR(VLOOKUP(C1598,'تكويد صنف'!$A$5:B2095,2,FALSE),"")</f>
        <v/>
      </c>
      <c r="E1598" s="30"/>
      <c r="F1598" s="31"/>
      <c r="G1598" s="30"/>
      <c r="AH1598" s="25" t="str">
        <f>IF(AND(NOT(ISERR(FIND('كارت صنف'!$H$1,D1598&amp;C1598))),E1598&gt;='كارت صنف'!$H$2,E1598&lt;='كارت صنف'!$H$3),COUNT($AH$2:AH1597)+1,"")</f>
        <v/>
      </c>
    </row>
    <row r="1599" spans="1:34" s="25" customFormat="1" x14ac:dyDescent="0.2">
      <c r="A1599" s="27"/>
      <c r="B1599" s="28"/>
      <c r="C1599" s="29"/>
      <c r="D1599" s="29" t="str">
        <f>IFERROR(VLOOKUP(C1599,'تكويد صنف'!$A$5:B2096,2,FALSE),"")</f>
        <v/>
      </c>
      <c r="E1599" s="30"/>
      <c r="F1599" s="31"/>
      <c r="G1599" s="30"/>
      <c r="AH1599" s="25" t="str">
        <f>IF(AND(NOT(ISERR(FIND('كارت صنف'!$H$1,D1599&amp;C1599))),E1599&gt;='كارت صنف'!$H$2,E1599&lt;='كارت صنف'!$H$3),COUNT($AH$2:AH1598)+1,"")</f>
        <v/>
      </c>
    </row>
    <row r="1600" spans="1:34" s="25" customFormat="1" x14ac:dyDescent="0.2">
      <c r="A1600" s="27"/>
      <c r="B1600" s="28"/>
      <c r="C1600" s="29"/>
      <c r="D1600" s="29" t="str">
        <f>IFERROR(VLOOKUP(C1600,'تكويد صنف'!$A$5:B2097,2,FALSE),"")</f>
        <v/>
      </c>
      <c r="E1600" s="30"/>
      <c r="F1600" s="31"/>
      <c r="G1600" s="30"/>
      <c r="AH1600" s="25" t="str">
        <f>IF(AND(NOT(ISERR(FIND('كارت صنف'!$H$1,D1600&amp;C1600))),E1600&gt;='كارت صنف'!$H$2,E1600&lt;='كارت صنف'!$H$3),COUNT($AH$2:AH1599)+1,"")</f>
        <v/>
      </c>
    </row>
    <row r="1601" spans="1:34" s="25" customFormat="1" x14ac:dyDescent="0.2">
      <c r="A1601" s="27"/>
      <c r="B1601" s="28"/>
      <c r="C1601" s="29"/>
      <c r="D1601" s="29" t="str">
        <f>IFERROR(VLOOKUP(C1601,'تكويد صنف'!$A$5:B2098,2,FALSE),"")</f>
        <v/>
      </c>
      <c r="E1601" s="30"/>
      <c r="F1601" s="31"/>
      <c r="G1601" s="30"/>
      <c r="AH1601" s="25" t="str">
        <f>IF(AND(NOT(ISERR(FIND('كارت صنف'!$H$1,D1601&amp;C1601))),E1601&gt;='كارت صنف'!$H$2,E1601&lt;='كارت صنف'!$H$3),COUNT($AH$2:AH1600)+1,"")</f>
        <v/>
      </c>
    </row>
    <row r="1602" spans="1:34" s="25" customFormat="1" x14ac:dyDescent="0.2">
      <c r="A1602" s="27"/>
      <c r="B1602" s="28"/>
      <c r="C1602" s="29"/>
      <c r="D1602" s="29" t="str">
        <f>IFERROR(VLOOKUP(C1602,'تكويد صنف'!$A$5:B2099,2,FALSE),"")</f>
        <v/>
      </c>
      <c r="E1602" s="30"/>
      <c r="F1602" s="31"/>
      <c r="G1602" s="30"/>
      <c r="AH1602" s="25" t="str">
        <f>IF(AND(NOT(ISERR(FIND('كارت صنف'!$H$1,D1602&amp;C1602))),E1602&gt;='كارت صنف'!$H$2,E1602&lt;='كارت صنف'!$H$3),COUNT($AH$2:AH1601)+1,"")</f>
        <v/>
      </c>
    </row>
    <row r="1603" spans="1:34" s="25" customFormat="1" x14ac:dyDescent="0.2">
      <c r="A1603" s="27"/>
      <c r="B1603" s="28"/>
      <c r="C1603" s="29"/>
      <c r="D1603" s="29" t="str">
        <f>IFERROR(VLOOKUP(C1603,'تكويد صنف'!$A$5:B2100,2,FALSE),"")</f>
        <v/>
      </c>
      <c r="E1603" s="30"/>
      <c r="F1603" s="31"/>
      <c r="G1603" s="30"/>
      <c r="AH1603" s="25" t="str">
        <f>IF(AND(NOT(ISERR(FIND('كارت صنف'!$H$1,D1603&amp;C1603))),E1603&gt;='كارت صنف'!$H$2,E1603&lt;='كارت صنف'!$H$3),COUNT($AH$2:AH1602)+1,"")</f>
        <v/>
      </c>
    </row>
    <row r="1604" spans="1:34" s="25" customFormat="1" x14ac:dyDescent="0.2">
      <c r="A1604" s="27"/>
      <c r="B1604" s="28"/>
      <c r="C1604" s="29"/>
      <c r="D1604" s="29" t="str">
        <f>IFERROR(VLOOKUP(C1604,'تكويد صنف'!$A$5:B2101,2,FALSE),"")</f>
        <v/>
      </c>
      <c r="E1604" s="30"/>
      <c r="F1604" s="31"/>
      <c r="G1604" s="30"/>
      <c r="AH1604" s="25" t="str">
        <f>IF(AND(NOT(ISERR(FIND('كارت صنف'!$H$1,D1604&amp;C1604))),E1604&gt;='كارت صنف'!$H$2,E1604&lt;='كارت صنف'!$H$3),COUNT($AH$2:AH1603)+1,"")</f>
        <v/>
      </c>
    </row>
    <row r="1605" spans="1:34" s="25" customFormat="1" x14ac:dyDescent="0.2">
      <c r="A1605" s="27"/>
      <c r="B1605" s="28"/>
      <c r="C1605" s="29"/>
      <c r="D1605" s="29" t="str">
        <f>IFERROR(VLOOKUP(C1605,'تكويد صنف'!$A$5:B2102,2,FALSE),"")</f>
        <v/>
      </c>
      <c r="E1605" s="30"/>
      <c r="F1605" s="31"/>
      <c r="G1605" s="30"/>
      <c r="AH1605" s="25" t="str">
        <f>IF(AND(NOT(ISERR(FIND('كارت صنف'!$H$1,D1605&amp;C1605))),E1605&gt;='كارت صنف'!$H$2,E1605&lt;='كارت صنف'!$H$3),COUNT($AH$2:AH1604)+1,"")</f>
        <v/>
      </c>
    </row>
    <row r="1606" spans="1:34" s="25" customFormat="1" x14ac:dyDescent="0.2">
      <c r="A1606" s="27"/>
      <c r="B1606" s="28"/>
      <c r="C1606" s="29"/>
      <c r="D1606" s="29" t="str">
        <f>IFERROR(VLOOKUP(C1606,'تكويد صنف'!$A$5:B2103,2,FALSE),"")</f>
        <v/>
      </c>
      <c r="E1606" s="30"/>
      <c r="F1606" s="31"/>
      <c r="G1606" s="30"/>
      <c r="AH1606" s="25" t="str">
        <f>IF(AND(NOT(ISERR(FIND('كارت صنف'!$H$1,D1606&amp;C1606))),E1606&gt;='كارت صنف'!$H$2,E1606&lt;='كارت صنف'!$H$3),COUNT($AH$2:AH1605)+1,"")</f>
        <v/>
      </c>
    </row>
    <row r="1607" spans="1:34" s="25" customFormat="1" x14ac:dyDescent="0.2">
      <c r="A1607" s="27"/>
      <c r="B1607" s="28"/>
      <c r="C1607" s="29"/>
      <c r="D1607" s="29" t="str">
        <f>IFERROR(VLOOKUP(C1607,'تكويد صنف'!$A$5:B2104,2,FALSE),"")</f>
        <v/>
      </c>
      <c r="E1607" s="30"/>
      <c r="F1607" s="31"/>
      <c r="G1607" s="30"/>
      <c r="AH1607" s="25" t="str">
        <f>IF(AND(NOT(ISERR(FIND('كارت صنف'!$H$1,D1607&amp;C1607))),E1607&gt;='كارت صنف'!$H$2,E1607&lt;='كارت صنف'!$H$3),COUNT($AH$2:AH1606)+1,"")</f>
        <v/>
      </c>
    </row>
    <row r="1608" spans="1:34" s="25" customFormat="1" x14ac:dyDescent="0.2">
      <c r="A1608" s="27"/>
      <c r="B1608" s="28"/>
      <c r="C1608" s="29"/>
      <c r="D1608" s="29" t="str">
        <f>IFERROR(VLOOKUP(C1608,'تكويد صنف'!$A$5:B2105,2,FALSE),"")</f>
        <v/>
      </c>
      <c r="E1608" s="30"/>
      <c r="F1608" s="31"/>
      <c r="G1608" s="30"/>
      <c r="AH1608" s="25" t="str">
        <f>IF(AND(NOT(ISERR(FIND('كارت صنف'!$H$1,D1608&amp;C1608))),E1608&gt;='كارت صنف'!$H$2,E1608&lt;='كارت صنف'!$H$3),COUNT($AH$2:AH1607)+1,"")</f>
        <v/>
      </c>
    </row>
    <row r="1609" spans="1:34" s="25" customFormat="1" x14ac:dyDescent="0.2">
      <c r="A1609" s="27"/>
      <c r="B1609" s="28"/>
      <c r="C1609" s="29"/>
      <c r="D1609" s="29" t="str">
        <f>IFERROR(VLOOKUP(C1609,'تكويد صنف'!$A$5:B2106,2,FALSE),"")</f>
        <v/>
      </c>
      <c r="E1609" s="30"/>
      <c r="F1609" s="31"/>
      <c r="G1609" s="30"/>
      <c r="AH1609" s="25" t="str">
        <f>IF(AND(NOT(ISERR(FIND('كارت صنف'!$H$1,D1609&amp;C1609))),E1609&gt;='كارت صنف'!$H$2,E1609&lt;='كارت صنف'!$H$3),COUNT($AH$2:AH1608)+1,"")</f>
        <v/>
      </c>
    </row>
    <row r="1610" spans="1:34" s="25" customFormat="1" x14ac:dyDescent="0.2">
      <c r="A1610" s="27"/>
      <c r="B1610" s="28"/>
      <c r="C1610" s="29"/>
      <c r="D1610" s="29" t="str">
        <f>IFERROR(VLOOKUP(C1610,'تكويد صنف'!$A$5:B2107,2,FALSE),"")</f>
        <v/>
      </c>
      <c r="E1610" s="30"/>
      <c r="F1610" s="31"/>
      <c r="G1610" s="30"/>
      <c r="AH1610" s="25" t="str">
        <f>IF(AND(NOT(ISERR(FIND('كارت صنف'!$H$1,D1610&amp;C1610))),E1610&gt;='كارت صنف'!$H$2,E1610&lt;='كارت صنف'!$H$3),COUNT($AH$2:AH1609)+1,"")</f>
        <v/>
      </c>
    </row>
    <row r="1611" spans="1:34" s="25" customFormat="1" x14ac:dyDescent="0.2">
      <c r="A1611" s="27"/>
      <c r="B1611" s="28"/>
      <c r="C1611" s="29"/>
      <c r="D1611" s="29" t="str">
        <f>IFERROR(VLOOKUP(C1611,'تكويد صنف'!$A$5:B2108,2,FALSE),"")</f>
        <v/>
      </c>
      <c r="E1611" s="30"/>
      <c r="F1611" s="31"/>
      <c r="G1611" s="30"/>
      <c r="AH1611" s="25" t="str">
        <f>IF(AND(NOT(ISERR(FIND('كارت صنف'!$H$1,D1611&amp;C1611))),E1611&gt;='كارت صنف'!$H$2,E1611&lt;='كارت صنف'!$H$3),COUNT($AH$2:AH1610)+1,"")</f>
        <v/>
      </c>
    </row>
    <row r="1612" spans="1:34" s="25" customFormat="1" x14ac:dyDescent="0.2">
      <c r="A1612" s="27"/>
      <c r="B1612" s="28"/>
      <c r="C1612" s="29"/>
      <c r="D1612" s="29" t="str">
        <f>IFERROR(VLOOKUP(C1612,'تكويد صنف'!$A$5:B2109,2,FALSE),"")</f>
        <v/>
      </c>
      <c r="E1612" s="30"/>
      <c r="F1612" s="31"/>
      <c r="G1612" s="30"/>
      <c r="AH1612" s="25" t="str">
        <f>IF(AND(NOT(ISERR(FIND('كارت صنف'!$H$1,D1612&amp;C1612))),E1612&gt;='كارت صنف'!$H$2,E1612&lt;='كارت صنف'!$H$3),COUNT($AH$2:AH1611)+1,"")</f>
        <v/>
      </c>
    </row>
    <row r="1613" spans="1:34" s="25" customFormat="1" x14ac:dyDescent="0.2">
      <c r="A1613" s="27"/>
      <c r="B1613" s="28"/>
      <c r="C1613" s="29"/>
      <c r="D1613" s="29" t="str">
        <f>IFERROR(VLOOKUP(C1613,'تكويد صنف'!$A$5:B2110,2,FALSE),"")</f>
        <v/>
      </c>
      <c r="E1613" s="30"/>
      <c r="F1613" s="31"/>
      <c r="G1613" s="30"/>
      <c r="AH1613" s="25" t="str">
        <f>IF(AND(NOT(ISERR(FIND('كارت صنف'!$H$1,D1613&amp;C1613))),E1613&gt;='كارت صنف'!$H$2,E1613&lt;='كارت صنف'!$H$3),COUNT($AH$2:AH1612)+1,"")</f>
        <v/>
      </c>
    </row>
    <row r="1614" spans="1:34" s="25" customFormat="1" x14ac:dyDescent="0.2">
      <c r="A1614" s="27"/>
      <c r="B1614" s="28"/>
      <c r="C1614" s="29"/>
      <c r="D1614" s="29" t="str">
        <f>IFERROR(VLOOKUP(C1614,'تكويد صنف'!$A$5:B2111,2,FALSE),"")</f>
        <v/>
      </c>
      <c r="E1614" s="30"/>
      <c r="F1614" s="31"/>
      <c r="G1614" s="30"/>
      <c r="AH1614" s="25" t="str">
        <f>IF(AND(NOT(ISERR(FIND('كارت صنف'!$H$1,D1614&amp;C1614))),E1614&gt;='كارت صنف'!$H$2,E1614&lt;='كارت صنف'!$H$3),COUNT($AH$2:AH1613)+1,"")</f>
        <v/>
      </c>
    </row>
    <row r="1615" spans="1:34" s="25" customFormat="1" x14ac:dyDescent="0.2">
      <c r="A1615" s="27"/>
      <c r="B1615" s="28"/>
      <c r="C1615" s="29"/>
      <c r="D1615" s="29" t="str">
        <f>IFERROR(VLOOKUP(C1615,'تكويد صنف'!$A$5:B2112,2,FALSE),"")</f>
        <v/>
      </c>
      <c r="E1615" s="30"/>
      <c r="F1615" s="31"/>
      <c r="G1615" s="30"/>
      <c r="AH1615" s="25" t="str">
        <f>IF(AND(NOT(ISERR(FIND('كارت صنف'!$H$1,D1615&amp;C1615))),E1615&gt;='كارت صنف'!$H$2,E1615&lt;='كارت صنف'!$H$3),COUNT($AH$2:AH1614)+1,"")</f>
        <v/>
      </c>
    </row>
    <row r="1616" spans="1:34" s="25" customFormat="1" x14ac:dyDescent="0.2">
      <c r="A1616" s="27"/>
      <c r="B1616" s="28"/>
      <c r="C1616" s="29"/>
      <c r="D1616" s="29" t="str">
        <f>IFERROR(VLOOKUP(C1616,'تكويد صنف'!$A$5:B2113,2,FALSE),"")</f>
        <v/>
      </c>
      <c r="E1616" s="30"/>
      <c r="F1616" s="31"/>
      <c r="G1616" s="30"/>
      <c r="AH1616" s="25" t="str">
        <f>IF(AND(NOT(ISERR(FIND('كارت صنف'!$H$1,D1616&amp;C1616))),E1616&gt;='كارت صنف'!$H$2,E1616&lt;='كارت صنف'!$H$3),COUNT($AH$2:AH1615)+1,"")</f>
        <v/>
      </c>
    </row>
    <row r="1617" spans="1:34" s="25" customFormat="1" x14ac:dyDescent="0.2">
      <c r="A1617" s="27"/>
      <c r="B1617" s="28"/>
      <c r="C1617" s="29"/>
      <c r="D1617" s="29" t="str">
        <f>IFERROR(VLOOKUP(C1617,'تكويد صنف'!$A$5:B2114,2,FALSE),"")</f>
        <v/>
      </c>
      <c r="E1617" s="30"/>
      <c r="F1617" s="31"/>
      <c r="G1617" s="30"/>
      <c r="AH1617" s="25" t="str">
        <f>IF(AND(NOT(ISERR(FIND('كارت صنف'!$H$1,D1617&amp;C1617))),E1617&gt;='كارت صنف'!$H$2,E1617&lt;='كارت صنف'!$H$3),COUNT($AH$2:AH1616)+1,"")</f>
        <v/>
      </c>
    </row>
    <row r="1618" spans="1:34" s="25" customFormat="1" x14ac:dyDescent="0.2">
      <c r="A1618" s="27"/>
      <c r="B1618" s="28"/>
      <c r="C1618" s="29"/>
      <c r="D1618" s="29" t="str">
        <f>IFERROR(VLOOKUP(C1618,'تكويد صنف'!$A$5:B2115,2,FALSE),"")</f>
        <v/>
      </c>
      <c r="E1618" s="30"/>
      <c r="F1618" s="31"/>
      <c r="G1618" s="30"/>
      <c r="AH1618" s="25" t="str">
        <f>IF(AND(NOT(ISERR(FIND('كارت صنف'!$H$1,D1618&amp;C1618))),E1618&gt;='كارت صنف'!$H$2,E1618&lt;='كارت صنف'!$H$3),COUNT($AH$2:AH1617)+1,"")</f>
        <v/>
      </c>
    </row>
    <row r="1619" spans="1:34" s="25" customFormat="1" x14ac:dyDescent="0.2">
      <c r="A1619" s="27"/>
      <c r="B1619" s="28"/>
      <c r="C1619" s="29"/>
      <c r="D1619" s="29" t="str">
        <f>IFERROR(VLOOKUP(C1619,'تكويد صنف'!$A$5:B2116,2,FALSE),"")</f>
        <v/>
      </c>
      <c r="E1619" s="30"/>
      <c r="F1619" s="31"/>
      <c r="G1619" s="30"/>
      <c r="AH1619" s="25" t="str">
        <f>IF(AND(NOT(ISERR(FIND('كارت صنف'!$H$1,D1619&amp;C1619))),E1619&gt;='كارت صنف'!$H$2,E1619&lt;='كارت صنف'!$H$3),COUNT($AH$2:AH1618)+1,"")</f>
        <v/>
      </c>
    </row>
    <row r="1620" spans="1:34" s="25" customFormat="1" x14ac:dyDescent="0.2">
      <c r="A1620" s="27"/>
      <c r="B1620" s="28"/>
      <c r="C1620" s="29"/>
      <c r="D1620" s="29" t="str">
        <f>IFERROR(VLOOKUP(C1620,'تكويد صنف'!$A$5:B2117,2,FALSE),"")</f>
        <v/>
      </c>
      <c r="E1620" s="30"/>
      <c r="F1620" s="31"/>
      <c r="G1620" s="30"/>
      <c r="AH1620" s="25" t="str">
        <f>IF(AND(NOT(ISERR(FIND('كارت صنف'!$H$1,D1620&amp;C1620))),E1620&gt;='كارت صنف'!$H$2,E1620&lt;='كارت صنف'!$H$3),COUNT($AH$2:AH1619)+1,"")</f>
        <v/>
      </c>
    </row>
    <row r="1621" spans="1:34" s="25" customFormat="1" x14ac:dyDescent="0.2">
      <c r="A1621" s="27"/>
      <c r="B1621" s="28"/>
      <c r="C1621" s="29"/>
      <c r="D1621" s="29" t="str">
        <f>IFERROR(VLOOKUP(C1621,'تكويد صنف'!$A$5:B2118,2,FALSE),"")</f>
        <v/>
      </c>
      <c r="E1621" s="30"/>
      <c r="F1621" s="31"/>
      <c r="G1621" s="30"/>
      <c r="AH1621" s="25" t="str">
        <f>IF(AND(NOT(ISERR(FIND('كارت صنف'!$H$1,D1621&amp;C1621))),E1621&gt;='كارت صنف'!$H$2,E1621&lt;='كارت صنف'!$H$3),COUNT($AH$2:AH1620)+1,"")</f>
        <v/>
      </c>
    </row>
    <row r="1622" spans="1:34" s="25" customFormat="1" x14ac:dyDescent="0.2">
      <c r="A1622" s="27"/>
      <c r="B1622" s="28"/>
      <c r="C1622" s="29"/>
      <c r="D1622" s="29" t="str">
        <f>IFERROR(VLOOKUP(C1622,'تكويد صنف'!$A$5:B2119,2,FALSE),"")</f>
        <v/>
      </c>
      <c r="E1622" s="30"/>
      <c r="F1622" s="31"/>
      <c r="G1622" s="30"/>
      <c r="AH1622" s="25" t="str">
        <f>IF(AND(NOT(ISERR(FIND('كارت صنف'!$H$1,D1622&amp;C1622))),E1622&gt;='كارت صنف'!$H$2,E1622&lt;='كارت صنف'!$H$3),COUNT($AH$2:AH1621)+1,"")</f>
        <v/>
      </c>
    </row>
    <row r="1623" spans="1:34" s="25" customFormat="1" x14ac:dyDescent="0.2">
      <c r="A1623" s="27"/>
      <c r="B1623" s="28"/>
      <c r="C1623" s="29"/>
      <c r="D1623" s="29" t="str">
        <f>IFERROR(VLOOKUP(C1623,'تكويد صنف'!$A$5:B2120,2,FALSE),"")</f>
        <v/>
      </c>
      <c r="E1623" s="30"/>
      <c r="F1623" s="31"/>
      <c r="G1623" s="30"/>
      <c r="AH1623" s="25" t="str">
        <f>IF(AND(NOT(ISERR(FIND('كارت صنف'!$H$1,D1623&amp;C1623))),E1623&gt;='كارت صنف'!$H$2,E1623&lt;='كارت صنف'!$H$3),COUNT($AH$2:AH1622)+1,"")</f>
        <v/>
      </c>
    </row>
    <row r="1624" spans="1:34" s="25" customFormat="1" x14ac:dyDescent="0.2">
      <c r="A1624" s="27"/>
      <c r="B1624" s="28"/>
      <c r="C1624" s="29"/>
      <c r="D1624" s="29" t="str">
        <f>IFERROR(VLOOKUP(C1624,'تكويد صنف'!$A$5:B2121,2,FALSE),"")</f>
        <v/>
      </c>
      <c r="E1624" s="30"/>
      <c r="F1624" s="31"/>
      <c r="G1624" s="30"/>
      <c r="AH1624" s="25" t="str">
        <f>IF(AND(NOT(ISERR(FIND('كارت صنف'!$H$1,D1624&amp;C1624))),E1624&gt;='كارت صنف'!$H$2,E1624&lt;='كارت صنف'!$H$3),COUNT($AH$2:AH1623)+1,"")</f>
        <v/>
      </c>
    </row>
    <row r="1625" spans="1:34" s="25" customFormat="1" x14ac:dyDescent="0.2">
      <c r="A1625" s="27"/>
      <c r="B1625" s="28"/>
      <c r="C1625" s="29"/>
      <c r="D1625" s="29" t="str">
        <f>IFERROR(VLOOKUP(C1625,'تكويد صنف'!$A$5:B2122,2,FALSE),"")</f>
        <v/>
      </c>
      <c r="E1625" s="30"/>
      <c r="F1625" s="31"/>
      <c r="G1625" s="30"/>
      <c r="AH1625" s="25" t="str">
        <f>IF(AND(NOT(ISERR(FIND('كارت صنف'!$H$1,D1625&amp;C1625))),E1625&gt;='كارت صنف'!$H$2,E1625&lt;='كارت صنف'!$H$3),COUNT($AH$2:AH1624)+1,"")</f>
        <v/>
      </c>
    </row>
    <row r="1626" spans="1:34" s="25" customFormat="1" x14ac:dyDescent="0.2">
      <c r="A1626" s="27"/>
      <c r="B1626" s="28"/>
      <c r="C1626" s="29"/>
      <c r="D1626" s="29" t="str">
        <f>IFERROR(VLOOKUP(C1626,'تكويد صنف'!$A$5:B2123,2,FALSE),"")</f>
        <v/>
      </c>
      <c r="E1626" s="30"/>
      <c r="F1626" s="31"/>
      <c r="G1626" s="30"/>
      <c r="AH1626" s="25" t="str">
        <f>IF(AND(NOT(ISERR(FIND('كارت صنف'!$H$1,D1626&amp;C1626))),E1626&gt;='كارت صنف'!$H$2,E1626&lt;='كارت صنف'!$H$3),COUNT($AH$2:AH1625)+1,"")</f>
        <v/>
      </c>
    </row>
    <row r="1627" spans="1:34" s="25" customFormat="1" x14ac:dyDescent="0.2">
      <c r="A1627" s="27"/>
      <c r="B1627" s="28"/>
      <c r="C1627" s="29"/>
      <c r="D1627" s="29" t="str">
        <f>IFERROR(VLOOKUP(C1627,'تكويد صنف'!$A$5:B2124,2,FALSE),"")</f>
        <v/>
      </c>
      <c r="E1627" s="30"/>
      <c r="F1627" s="31"/>
      <c r="G1627" s="30"/>
      <c r="AH1627" s="25" t="str">
        <f>IF(AND(NOT(ISERR(FIND('كارت صنف'!$H$1,D1627&amp;C1627))),E1627&gt;='كارت صنف'!$H$2,E1627&lt;='كارت صنف'!$H$3),COUNT($AH$2:AH1626)+1,"")</f>
        <v/>
      </c>
    </row>
    <row r="1628" spans="1:34" s="25" customFormat="1" x14ac:dyDescent="0.2">
      <c r="A1628" s="27"/>
      <c r="B1628" s="28"/>
      <c r="C1628" s="29"/>
      <c r="D1628" s="29" t="str">
        <f>IFERROR(VLOOKUP(C1628,'تكويد صنف'!$A$5:B2125,2,FALSE),"")</f>
        <v/>
      </c>
      <c r="E1628" s="30"/>
      <c r="F1628" s="31"/>
      <c r="G1628" s="30"/>
      <c r="AH1628" s="25" t="str">
        <f>IF(AND(NOT(ISERR(FIND('كارت صنف'!$H$1,D1628&amp;C1628))),E1628&gt;='كارت صنف'!$H$2,E1628&lt;='كارت صنف'!$H$3),COUNT($AH$2:AH1627)+1,"")</f>
        <v/>
      </c>
    </row>
    <row r="1629" spans="1:34" s="25" customFormat="1" x14ac:dyDescent="0.2">
      <c r="A1629" s="27"/>
      <c r="B1629" s="28"/>
      <c r="C1629" s="29"/>
      <c r="D1629" s="29" t="str">
        <f>IFERROR(VLOOKUP(C1629,'تكويد صنف'!$A$5:B2126,2,FALSE),"")</f>
        <v/>
      </c>
      <c r="E1629" s="30"/>
      <c r="F1629" s="31"/>
      <c r="G1629" s="30"/>
      <c r="AH1629" s="25" t="str">
        <f>IF(AND(NOT(ISERR(FIND('كارت صنف'!$H$1,D1629&amp;C1629))),E1629&gt;='كارت صنف'!$H$2,E1629&lt;='كارت صنف'!$H$3),COUNT($AH$2:AH1628)+1,"")</f>
        <v/>
      </c>
    </row>
    <row r="1630" spans="1:34" s="25" customFormat="1" x14ac:dyDescent="0.2">
      <c r="A1630" s="27"/>
      <c r="B1630" s="28"/>
      <c r="C1630" s="29"/>
      <c r="D1630" s="29" t="str">
        <f>IFERROR(VLOOKUP(C1630,'تكويد صنف'!$A$5:B2127,2,FALSE),"")</f>
        <v/>
      </c>
      <c r="E1630" s="30"/>
      <c r="F1630" s="31"/>
      <c r="G1630" s="30"/>
      <c r="AH1630" s="25" t="str">
        <f>IF(AND(NOT(ISERR(FIND('كارت صنف'!$H$1,D1630&amp;C1630))),E1630&gt;='كارت صنف'!$H$2,E1630&lt;='كارت صنف'!$H$3),COUNT($AH$2:AH1629)+1,"")</f>
        <v/>
      </c>
    </row>
    <row r="1631" spans="1:34" s="25" customFormat="1" x14ac:dyDescent="0.2">
      <c r="A1631" s="27"/>
      <c r="B1631" s="28"/>
      <c r="C1631" s="29"/>
      <c r="D1631" s="29" t="str">
        <f>IFERROR(VLOOKUP(C1631,'تكويد صنف'!$A$5:B2128,2,FALSE),"")</f>
        <v/>
      </c>
      <c r="E1631" s="30"/>
      <c r="F1631" s="31"/>
      <c r="G1631" s="30"/>
      <c r="AH1631" s="25" t="str">
        <f>IF(AND(NOT(ISERR(FIND('كارت صنف'!$H$1,D1631&amp;C1631))),E1631&gt;='كارت صنف'!$H$2,E1631&lt;='كارت صنف'!$H$3),COUNT($AH$2:AH1630)+1,"")</f>
        <v/>
      </c>
    </row>
    <row r="1632" spans="1:34" s="25" customFormat="1" x14ac:dyDescent="0.2">
      <c r="A1632" s="27"/>
      <c r="B1632" s="28"/>
      <c r="C1632" s="29"/>
      <c r="D1632" s="29" t="str">
        <f>IFERROR(VLOOKUP(C1632,'تكويد صنف'!$A$5:B2129,2,FALSE),"")</f>
        <v/>
      </c>
      <c r="E1632" s="30"/>
      <c r="F1632" s="31"/>
      <c r="G1632" s="30"/>
      <c r="AH1632" s="25" t="str">
        <f>IF(AND(NOT(ISERR(FIND('كارت صنف'!$H$1,D1632&amp;C1632))),E1632&gt;='كارت صنف'!$H$2,E1632&lt;='كارت صنف'!$H$3),COUNT($AH$2:AH1631)+1,"")</f>
        <v/>
      </c>
    </row>
    <row r="1633" spans="1:34" s="25" customFormat="1" x14ac:dyDescent="0.2">
      <c r="A1633" s="27"/>
      <c r="B1633" s="28"/>
      <c r="C1633" s="29"/>
      <c r="D1633" s="29" t="str">
        <f>IFERROR(VLOOKUP(C1633,'تكويد صنف'!$A$5:B2130,2,FALSE),"")</f>
        <v/>
      </c>
      <c r="E1633" s="30"/>
      <c r="F1633" s="31"/>
      <c r="G1633" s="30"/>
      <c r="AH1633" s="25" t="str">
        <f>IF(AND(NOT(ISERR(FIND('كارت صنف'!$H$1,D1633&amp;C1633))),E1633&gt;='كارت صنف'!$H$2,E1633&lt;='كارت صنف'!$H$3),COUNT($AH$2:AH1632)+1,"")</f>
        <v/>
      </c>
    </row>
    <row r="1634" spans="1:34" s="25" customFormat="1" x14ac:dyDescent="0.2">
      <c r="A1634" s="27"/>
      <c r="B1634" s="28"/>
      <c r="C1634" s="29"/>
      <c r="D1634" s="29" t="str">
        <f>IFERROR(VLOOKUP(C1634,'تكويد صنف'!$A$5:B2131,2,FALSE),"")</f>
        <v/>
      </c>
      <c r="E1634" s="30"/>
      <c r="F1634" s="31"/>
      <c r="G1634" s="30"/>
      <c r="AH1634" s="25" t="str">
        <f>IF(AND(NOT(ISERR(FIND('كارت صنف'!$H$1,D1634&amp;C1634))),E1634&gt;='كارت صنف'!$H$2,E1634&lt;='كارت صنف'!$H$3),COUNT($AH$2:AH1633)+1,"")</f>
        <v/>
      </c>
    </row>
    <row r="1635" spans="1:34" s="25" customFormat="1" x14ac:dyDescent="0.2">
      <c r="A1635" s="27"/>
      <c r="B1635" s="28"/>
      <c r="C1635" s="29"/>
      <c r="D1635" s="29" t="str">
        <f>IFERROR(VLOOKUP(C1635,'تكويد صنف'!$A$5:B2132,2,FALSE),"")</f>
        <v/>
      </c>
      <c r="E1635" s="30"/>
      <c r="F1635" s="31"/>
      <c r="G1635" s="30"/>
      <c r="AH1635" s="25" t="str">
        <f>IF(AND(NOT(ISERR(FIND('كارت صنف'!$H$1,D1635&amp;C1635))),E1635&gt;='كارت صنف'!$H$2,E1635&lt;='كارت صنف'!$H$3),COUNT($AH$2:AH1634)+1,"")</f>
        <v/>
      </c>
    </row>
    <row r="1636" spans="1:34" s="25" customFormat="1" x14ac:dyDescent="0.2">
      <c r="A1636" s="27"/>
      <c r="B1636" s="28"/>
      <c r="C1636" s="29"/>
      <c r="D1636" s="29" t="str">
        <f>IFERROR(VLOOKUP(C1636,'تكويد صنف'!$A$5:B2133,2,FALSE),"")</f>
        <v/>
      </c>
      <c r="E1636" s="30"/>
      <c r="F1636" s="31"/>
      <c r="G1636" s="30"/>
      <c r="AH1636" s="25" t="str">
        <f>IF(AND(NOT(ISERR(FIND('كارت صنف'!$H$1,D1636&amp;C1636))),E1636&gt;='كارت صنف'!$H$2,E1636&lt;='كارت صنف'!$H$3),COUNT($AH$2:AH1635)+1,"")</f>
        <v/>
      </c>
    </row>
    <row r="1637" spans="1:34" s="25" customFormat="1" x14ac:dyDescent="0.2">
      <c r="A1637" s="27"/>
      <c r="B1637" s="28"/>
      <c r="C1637" s="29"/>
      <c r="D1637" s="29" t="str">
        <f>IFERROR(VLOOKUP(C1637,'تكويد صنف'!$A$5:B2134,2,FALSE),"")</f>
        <v/>
      </c>
      <c r="E1637" s="30"/>
      <c r="F1637" s="31"/>
      <c r="G1637" s="30"/>
      <c r="AH1637" s="25" t="str">
        <f>IF(AND(NOT(ISERR(FIND('كارت صنف'!$H$1,D1637&amp;C1637))),E1637&gt;='كارت صنف'!$H$2,E1637&lt;='كارت صنف'!$H$3),COUNT($AH$2:AH1636)+1,"")</f>
        <v/>
      </c>
    </row>
    <row r="1638" spans="1:34" s="25" customFormat="1" x14ac:dyDescent="0.2">
      <c r="A1638" s="27"/>
      <c r="B1638" s="28"/>
      <c r="C1638" s="29"/>
      <c r="D1638" s="29" t="str">
        <f>IFERROR(VLOOKUP(C1638,'تكويد صنف'!$A$5:B2135,2,FALSE),"")</f>
        <v/>
      </c>
      <c r="E1638" s="30"/>
      <c r="F1638" s="31"/>
      <c r="G1638" s="30"/>
      <c r="AH1638" s="25" t="str">
        <f>IF(AND(NOT(ISERR(FIND('كارت صنف'!$H$1,D1638&amp;C1638))),E1638&gt;='كارت صنف'!$H$2,E1638&lt;='كارت صنف'!$H$3),COUNT($AH$2:AH1637)+1,"")</f>
        <v/>
      </c>
    </row>
    <row r="1639" spans="1:34" s="25" customFormat="1" x14ac:dyDescent="0.2">
      <c r="A1639" s="27"/>
      <c r="B1639" s="28"/>
      <c r="C1639" s="29"/>
      <c r="D1639" s="29" t="str">
        <f>IFERROR(VLOOKUP(C1639,'تكويد صنف'!$A$5:B2136,2,FALSE),"")</f>
        <v/>
      </c>
      <c r="E1639" s="30"/>
      <c r="F1639" s="31"/>
      <c r="G1639" s="30"/>
      <c r="AH1639" s="25" t="str">
        <f>IF(AND(NOT(ISERR(FIND('كارت صنف'!$H$1,D1639&amp;C1639))),E1639&gt;='كارت صنف'!$H$2,E1639&lt;='كارت صنف'!$H$3),COUNT($AH$2:AH1638)+1,"")</f>
        <v/>
      </c>
    </row>
    <row r="1640" spans="1:34" s="25" customFormat="1" x14ac:dyDescent="0.2">
      <c r="A1640" s="27"/>
      <c r="B1640" s="28"/>
      <c r="C1640" s="29"/>
      <c r="D1640" s="29" t="str">
        <f>IFERROR(VLOOKUP(C1640,'تكويد صنف'!$A$5:B2137,2,FALSE),"")</f>
        <v/>
      </c>
      <c r="E1640" s="30"/>
      <c r="F1640" s="31"/>
      <c r="G1640" s="30"/>
      <c r="AH1640" s="25" t="str">
        <f>IF(AND(NOT(ISERR(FIND('كارت صنف'!$H$1,D1640&amp;C1640))),E1640&gt;='كارت صنف'!$H$2,E1640&lt;='كارت صنف'!$H$3),COUNT($AH$2:AH1639)+1,"")</f>
        <v/>
      </c>
    </row>
    <row r="1641" spans="1:34" s="25" customFormat="1" x14ac:dyDescent="0.2">
      <c r="A1641" s="27"/>
      <c r="B1641" s="28"/>
      <c r="C1641" s="29"/>
      <c r="D1641" s="29" t="str">
        <f>IFERROR(VLOOKUP(C1641,'تكويد صنف'!$A$5:B2138,2,FALSE),"")</f>
        <v/>
      </c>
      <c r="E1641" s="30"/>
      <c r="F1641" s="31"/>
      <c r="G1641" s="30"/>
      <c r="AH1641" s="25" t="str">
        <f>IF(AND(NOT(ISERR(FIND('كارت صنف'!$H$1,D1641&amp;C1641))),E1641&gt;='كارت صنف'!$H$2,E1641&lt;='كارت صنف'!$H$3),COUNT($AH$2:AH1640)+1,"")</f>
        <v/>
      </c>
    </row>
    <row r="1642" spans="1:34" s="25" customFormat="1" x14ac:dyDescent="0.2">
      <c r="A1642" s="27"/>
      <c r="B1642" s="28"/>
      <c r="C1642" s="29"/>
      <c r="D1642" s="29" t="str">
        <f>IFERROR(VLOOKUP(C1642,'تكويد صنف'!$A$5:B2139,2,FALSE),"")</f>
        <v/>
      </c>
      <c r="E1642" s="30"/>
      <c r="F1642" s="31"/>
      <c r="G1642" s="30"/>
      <c r="AH1642" s="25" t="str">
        <f>IF(AND(NOT(ISERR(FIND('كارت صنف'!$H$1,D1642&amp;C1642))),E1642&gt;='كارت صنف'!$H$2,E1642&lt;='كارت صنف'!$H$3),COUNT($AH$2:AH1641)+1,"")</f>
        <v/>
      </c>
    </row>
    <row r="1643" spans="1:34" s="25" customFormat="1" x14ac:dyDescent="0.2">
      <c r="A1643" s="27"/>
      <c r="B1643" s="28"/>
      <c r="C1643" s="29"/>
      <c r="D1643" s="29" t="str">
        <f>IFERROR(VLOOKUP(C1643,'تكويد صنف'!$A$5:B2140,2,FALSE),"")</f>
        <v/>
      </c>
      <c r="E1643" s="30"/>
      <c r="F1643" s="31"/>
      <c r="G1643" s="30"/>
      <c r="AH1643" s="25" t="str">
        <f>IF(AND(NOT(ISERR(FIND('كارت صنف'!$H$1,D1643&amp;C1643))),E1643&gt;='كارت صنف'!$H$2,E1643&lt;='كارت صنف'!$H$3),COUNT($AH$2:AH1642)+1,"")</f>
        <v/>
      </c>
    </row>
    <row r="1644" spans="1:34" s="25" customFormat="1" x14ac:dyDescent="0.2">
      <c r="A1644" s="27"/>
      <c r="B1644" s="28"/>
      <c r="C1644" s="29"/>
      <c r="D1644" s="29" t="str">
        <f>IFERROR(VLOOKUP(C1644,'تكويد صنف'!$A$5:B2141,2,FALSE),"")</f>
        <v/>
      </c>
      <c r="E1644" s="30"/>
      <c r="F1644" s="31"/>
      <c r="G1644" s="30"/>
      <c r="AH1644" s="25" t="str">
        <f>IF(AND(NOT(ISERR(FIND('كارت صنف'!$H$1,D1644&amp;C1644))),E1644&gt;='كارت صنف'!$H$2,E1644&lt;='كارت صنف'!$H$3),COUNT($AH$2:AH1643)+1,"")</f>
        <v/>
      </c>
    </row>
    <row r="1645" spans="1:34" s="25" customFormat="1" x14ac:dyDescent="0.2">
      <c r="A1645" s="27"/>
      <c r="B1645" s="28"/>
      <c r="C1645" s="29"/>
      <c r="D1645" s="29" t="str">
        <f>IFERROR(VLOOKUP(C1645,'تكويد صنف'!$A$5:B2142,2,FALSE),"")</f>
        <v/>
      </c>
      <c r="E1645" s="30"/>
      <c r="F1645" s="31"/>
      <c r="G1645" s="30"/>
      <c r="AH1645" s="25" t="str">
        <f>IF(AND(NOT(ISERR(FIND('كارت صنف'!$H$1,D1645&amp;C1645))),E1645&gt;='كارت صنف'!$H$2,E1645&lt;='كارت صنف'!$H$3),COUNT($AH$2:AH1644)+1,"")</f>
        <v/>
      </c>
    </row>
    <row r="1646" spans="1:34" s="25" customFormat="1" x14ac:dyDescent="0.2">
      <c r="A1646" s="27"/>
      <c r="B1646" s="28"/>
      <c r="C1646" s="29"/>
      <c r="D1646" s="29" t="str">
        <f>IFERROR(VLOOKUP(C1646,'تكويد صنف'!$A$5:B2143,2,FALSE),"")</f>
        <v/>
      </c>
      <c r="E1646" s="30"/>
      <c r="F1646" s="31"/>
      <c r="G1646" s="30"/>
      <c r="AH1646" s="25" t="str">
        <f>IF(AND(NOT(ISERR(FIND('كارت صنف'!$H$1,D1646&amp;C1646))),E1646&gt;='كارت صنف'!$H$2,E1646&lt;='كارت صنف'!$H$3),COUNT($AH$2:AH1645)+1,"")</f>
        <v/>
      </c>
    </row>
    <row r="1647" spans="1:34" s="25" customFormat="1" x14ac:dyDescent="0.2">
      <c r="A1647" s="27"/>
      <c r="B1647" s="28"/>
      <c r="C1647" s="29"/>
      <c r="D1647" s="29" t="str">
        <f>IFERROR(VLOOKUP(C1647,'تكويد صنف'!$A$5:B2144,2,FALSE),"")</f>
        <v/>
      </c>
      <c r="E1647" s="30"/>
      <c r="F1647" s="31"/>
      <c r="G1647" s="30"/>
      <c r="AH1647" s="25" t="str">
        <f>IF(AND(NOT(ISERR(FIND('كارت صنف'!$H$1,D1647&amp;C1647))),E1647&gt;='كارت صنف'!$H$2,E1647&lt;='كارت صنف'!$H$3),COUNT($AH$2:AH1646)+1,"")</f>
        <v/>
      </c>
    </row>
    <row r="1648" spans="1:34" s="25" customFormat="1" x14ac:dyDescent="0.2">
      <c r="A1648" s="27"/>
      <c r="B1648" s="28"/>
      <c r="C1648" s="29"/>
      <c r="D1648" s="29" t="str">
        <f>IFERROR(VLOOKUP(C1648,'تكويد صنف'!$A$5:B2145,2,FALSE),"")</f>
        <v/>
      </c>
      <c r="E1648" s="30"/>
      <c r="F1648" s="31"/>
      <c r="G1648" s="30"/>
      <c r="AH1648" s="25" t="str">
        <f>IF(AND(NOT(ISERR(FIND('كارت صنف'!$H$1,D1648&amp;C1648))),E1648&gt;='كارت صنف'!$H$2,E1648&lt;='كارت صنف'!$H$3),COUNT($AH$2:AH1647)+1,"")</f>
        <v/>
      </c>
    </row>
    <row r="1649" spans="1:34" s="25" customFormat="1" x14ac:dyDescent="0.2">
      <c r="A1649" s="27"/>
      <c r="B1649" s="28"/>
      <c r="C1649" s="29"/>
      <c r="D1649" s="29" t="str">
        <f>IFERROR(VLOOKUP(C1649,'تكويد صنف'!$A$5:B2146,2,FALSE),"")</f>
        <v/>
      </c>
      <c r="E1649" s="30"/>
      <c r="F1649" s="31"/>
      <c r="G1649" s="30"/>
      <c r="AH1649" s="25" t="str">
        <f>IF(AND(NOT(ISERR(FIND('كارت صنف'!$H$1,D1649&amp;C1649))),E1649&gt;='كارت صنف'!$H$2,E1649&lt;='كارت صنف'!$H$3),COUNT($AH$2:AH1648)+1,"")</f>
        <v/>
      </c>
    </row>
    <row r="1650" spans="1:34" s="25" customFormat="1" x14ac:dyDescent="0.2">
      <c r="A1650" s="27"/>
      <c r="B1650" s="28"/>
      <c r="C1650" s="29"/>
      <c r="D1650" s="29" t="str">
        <f>IFERROR(VLOOKUP(C1650,'تكويد صنف'!$A$5:B2147,2,FALSE),"")</f>
        <v/>
      </c>
      <c r="E1650" s="30"/>
      <c r="F1650" s="31"/>
      <c r="G1650" s="30"/>
      <c r="AH1650" s="25" t="str">
        <f>IF(AND(NOT(ISERR(FIND('كارت صنف'!$H$1,D1650&amp;C1650))),E1650&gt;='كارت صنف'!$H$2,E1650&lt;='كارت صنف'!$H$3),COUNT($AH$2:AH1649)+1,"")</f>
        <v/>
      </c>
    </row>
    <row r="1651" spans="1:34" s="25" customFormat="1" x14ac:dyDescent="0.2">
      <c r="A1651" s="27"/>
      <c r="B1651" s="28"/>
      <c r="C1651" s="29"/>
      <c r="D1651" s="29" t="str">
        <f>IFERROR(VLOOKUP(C1651,'تكويد صنف'!$A$5:B2148,2,FALSE),"")</f>
        <v/>
      </c>
      <c r="E1651" s="30"/>
      <c r="F1651" s="31"/>
      <c r="G1651" s="30"/>
      <c r="AH1651" s="25" t="str">
        <f>IF(AND(NOT(ISERR(FIND('كارت صنف'!$H$1,D1651&amp;C1651))),E1651&gt;='كارت صنف'!$H$2,E1651&lt;='كارت صنف'!$H$3),COUNT($AH$2:AH1650)+1,"")</f>
        <v/>
      </c>
    </row>
    <row r="1652" spans="1:34" s="25" customFormat="1" x14ac:dyDescent="0.2">
      <c r="A1652" s="27"/>
      <c r="B1652" s="28"/>
      <c r="C1652" s="29"/>
      <c r="D1652" s="29" t="str">
        <f>IFERROR(VLOOKUP(C1652,'تكويد صنف'!$A$5:B2149,2,FALSE),"")</f>
        <v/>
      </c>
      <c r="E1652" s="30"/>
      <c r="F1652" s="31"/>
      <c r="G1652" s="30"/>
      <c r="AH1652" s="25" t="str">
        <f>IF(AND(NOT(ISERR(FIND('كارت صنف'!$H$1,D1652&amp;C1652))),E1652&gt;='كارت صنف'!$H$2,E1652&lt;='كارت صنف'!$H$3),COUNT($AH$2:AH1651)+1,"")</f>
        <v/>
      </c>
    </row>
    <row r="1653" spans="1:34" s="25" customFormat="1" x14ac:dyDescent="0.2">
      <c r="A1653" s="27"/>
      <c r="B1653" s="28"/>
      <c r="C1653" s="29"/>
      <c r="D1653" s="29" t="str">
        <f>IFERROR(VLOOKUP(C1653,'تكويد صنف'!$A$5:B2150,2,FALSE),"")</f>
        <v/>
      </c>
      <c r="E1653" s="30"/>
      <c r="F1653" s="31"/>
      <c r="G1653" s="30"/>
      <c r="AH1653" s="25" t="str">
        <f>IF(AND(NOT(ISERR(FIND('كارت صنف'!$H$1,D1653&amp;C1653))),E1653&gt;='كارت صنف'!$H$2,E1653&lt;='كارت صنف'!$H$3),COUNT($AH$2:AH1652)+1,"")</f>
        <v/>
      </c>
    </row>
    <row r="1654" spans="1:34" s="25" customFormat="1" x14ac:dyDescent="0.2">
      <c r="A1654" s="27"/>
      <c r="B1654" s="28"/>
      <c r="C1654" s="29"/>
      <c r="D1654" s="29" t="str">
        <f>IFERROR(VLOOKUP(C1654,'تكويد صنف'!$A$5:B2151,2,FALSE),"")</f>
        <v/>
      </c>
      <c r="E1654" s="30"/>
      <c r="F1654" s="31"/>
      <c r="G1654" s="30"/>
      <c r="AH1654" s="25" t="str">
        <f>IF(AND(NOT(ISERR(FIND('كارت صنف'!$H$1,D1654&amp;C1654))),E1654&gt;='كارت صنف'!$H$2,E1654&lt;='كارت صنف'!$H$3),COUNT($AH$2:AH1653)+1,"")</f>
        <v/>
      </c>
    </row>
    <row r="1655" spans="1:34" s="25" customFormat="1" x14ac:dyDescent="0.2">
      <c r="A1655" s="27"/>
      <c r="B1655" s="28"/>
      <c r="C1655" s="29"/>
      <c r="D1655" s="29" t="str">
        <f>IFERROR(VLOOKUP(C1655,'تكويد صنف'!$A$5:B2152,2,FALSE),"")</f>
        <v/>
      </c>
      <c r="E1655" s="30"/>
      <c r="F1655" s="31"/>
      <c r="G1655" s="30"/>
      <c r="AH1655" s="25" t="str">
        <f>IF(AND(NOT(ISERR(FIND('كارت صنف'!$H$1,D1655&amp;C1655))),E1655&gt;='كارت صنف'!$H$2,E1655&lt;='كارت صنف'!$H$3),COUNT($AH$2:AH1654)+1,"")</f>
        <v/>
      </c>
    </row>
    <row r="1656" spans="1:34" s="25" customFormat="1" x14ac:dyDescent="0.2">
      <c r="A1656" s="27"/>
      <c r="B1656" s="28"/>
      <c r="C1656" s="29"/>
      <c r="D1656" s="29" t="str">
        <f>IFERROR(VLOOKUP(C1656,'تكويد صنف'!$A$5:B2153,2,FALSE),"")</f>
        <v/>
      </c>
      <c r="E1656" s="30"/>
      <c r="F1656" s="31"/>
      <c r="G1656" s="30"/>
      <c r="AH1656" s="25" t="str">
        <f>IF(AND(NOT(ISERR(FIND('كارت صنف'!$H$1,D1656&amp;C1656))),E1656&gt;='كارت صنف'!$H$2,E1656&lt;='كارت صنف'!$H$3),COUNT($AH$2:AH1655)+1,"")</f>
        <v/>
      </c>
    </row>
    <row r="1657" spans="1:34" s="25" customFormat="1" x14ac:dyDescent="0.2">
      <c r="A1657" s="27"/>
      <c r="B1657" s="28"/>
      <c r="C1657" s="29"/>
      <c r="D1657" s="29" t="str">
        <f>IFERROR(VLOOKUP(C1657,'تكويد صنف'!$A$5:B2154,2,FALSE),"")</f>
        <v/>
      </c>
      <c r="E1657" s="30"/>
      <c r="F1657" s="31"/>
      <c r="G1657" s="30"/>
      <c r="AH1657" s="25" t="str">
        <f>IF(AND(NOT(ISERR(FIND('كارت صنف'!$H$1,D1657&amp;C1657))),E1657&gt;='كارت صنف'!$H$2,E1657&lt;='كارت صنف'!$H$3),COUNT($AH$2:AH1656)+1,"")</f>
        <v/>
      </c>
    </row>
    <row r="1658" spans="1:34" s="25" customFormat="1" x14ac:dyDescent="0.2">
      <c r="A1658" s="27"/>
      <c r="B1658" s="28"/>
      <c r="C1658" s="29"/>
      <c r="D1658" s="29" t="str">
        <f>IFERROR(VLOOKUP(C1658,'تكويد صنف'!$A$5:B2155,2,FALSE),"")</f>
        <v/>
      </c>
      <c r="E1658" s="30"/>
      <c r="F1658" s="31"/>
      <c r="G1658" s="30"/>
      <c r="AH1658" s="25" t="str">
        <f>IF(AND(NOT(ISERR(FIND('كارت صنف'!$H$1,D1658&amp;C1658))),E1658&gt;='كارت صنف'!$H$2,E1658&lt;='كارت صنف'!$H$3),COUNT($AH$2:AH1657)+1,"")</f>
        <v/>
      </c>
    </row>
    <row r="1659" spans="1:34" s="25" customFormat="1" x14ac:dyDescent="0.2">
      <c r="A1659" s="27"/>
      <c r="B1659" s="28"/>
      <c r="C1659" s="29"/>
      <c r="D1659" s="29" t="str">
        <f>IFERROR(VLOOKUP(C1659,'تكويد صنف'!$A$5:B2156,2,FALSE),"")</f>
        <v/>
      </c>
      <c r="E1659" s="30"/>
      <c r="F1659" s="31"/>
      <c r="G1659" s="30"/>
      <c r="AH1659" s="25" t="str">
        <f>IF(AND(NOT(ISERR(FIND('كارت صنف'!$H$1,D1659&amp;C1659))),E1659&gt;='كارت صنف'!$H$2,E1659&lt;='كارت صنف'!$H$3),COUNT($AH$2:AH1658)+1,"")</f>
        <v/>
      </c>
    </row>
    <row r="1660" spans="1:34" s="25" customFormat="1" x14ac:dyDescent="0.2">
      <c r="A1660" s="27"/>
      <c r="B1660" s="28"/>
      <c r="C1660" s="29"/>
      <c r="D1660" s="29" t="str">
        <f>IFERROR(VLOOKUP(C1660,'تكويد صنف'!$A$5:B2157,2,FALSE),"")</f>
        <v/>
      </c>
      <c r="E1660" s="30"/>
      <c r="F1660" s="31"/>
      <c r="G1660" s="30"/>
      <c r="AH1660" s="25" t="str">
        <f>IF(AND(NOT(ISERR(FIND('كارت صنف'!$H$1,D1660&amp;C1660))),E1660&gt;='كارت صنف'!$H$2,E1660&lt;='كارت صنف'!$H$3),COUNT($AH$2:AH1659)+1,"")</f>
        <v/>
      </c>
    </row>
    <row r="1661" spans="1:34" s="25" customFormat="1" x14ac:dyDescent="0.2">
      <c r="A1661" s="27"/>
      <c r="B1661" s="28"/>
      <c r="C1661" s="29"/>
      <c r="D1661" s="29" t="str">
        <f>IFERROR(VLOOKUP(C1661,'تكويد صنف'!$A$5:B2158,2,FALSE),"")</f>
        <v/>
      </c>
      <c r="E1661" s="30"/>
      <c r="F1661" s="31"/>
      <c r="G1661" s="30"/>
      <c r="AH1661" s="25" t="str">
        <f>IF(AND(NOT(ISERR(FIND('كارت صنف'!$H$1,D1661&amp;C1661))),E1661&gt;='كارت صنف'!$H$2,E1661&lt;='كارت صنف'!$H$3),COUNT($AH$2:AH1660)+1,"")</f>
        <v/>
      </c>
    </row>
    <row r="1662" spans="1:34" s="25" customFormat="1" x14ac:dyDescent="0.2">
      <c r="A1662" s="27"/>
      <c r="B1662" s="28"/>
      <c r="C1662" s="29"/>
      <c r="D1662" s="29" t="str">
        <f>IFERROR(VLOOKUP(C1662,'تكويد صنف'!$A$5:B2159,2,FALSE),"")</f>
        <v/>
      </c>
      <c r="E1662" s="30"/>
      <c r="F1662" s="31"/>
      <c r="G1662" s="30"/>
      <c r="AH1662" s="25" t="str">
        <f>IF(AND(NOT(ISERR(FIND('كارت صنف'!$H$1,D1662&amp;C1662))),E1662&gt;='كارت صنف'!$H$2,E1662&lt;='كارت صنف'!$H$3),COUNT($AH$2:AH1661)+1,"")</f>
        <v/>
      </c>
    </row>
    <row r="1663" spans="1:34" s="25" customFormat="1" x14ac:dyDescent="0.2">
      <c r="A1663" s="27"/>
      <c r="B1663" s="28"/>
      <c r="C1663" s="29"/>
      <c r="D1663" s="29" t="str">
        <f>IFERROR(VLOOKUP(C1663,'تكويد صنف'!$A$5:B2160,2,FALSE),"")</f>
        <v/>
      </c>
      <c r="E1663" s="30"/>
      <c r="F1663" s="31"/>
      <c r="G1663" s="30"/>
      <c r="AH1663" s="25" t="str">
        <f>IF(AND(NOT(ISERR(FIND('كارت صنف'!$H$1,D1663&amp;C1663))),E1663&gt;='كارت صنف'!$H$2,E1663&lt;='كارت صنف'!$H$3),COUNT($AH$2:AH1662)+1,"")</f>
        <v/>
      </c>
    </row>
    <row r="1664" spans="1:34" s="25" customFormat="1" x14ac:dyDescent="0.2">
      <c r="A1664" s="27"/>
      <c r="B1664" s="28"/>
      <c r="C1664" s="29"/>
      <c r="D1664" s="29" t="str">
        <f>IFERROR(VLOOKUP(C1664,'تكويد صنف'!$A$5:B2161,2,FALSE),"")</f>
        <v/>
      </c>
      <c r="E1664" s="30"/>
      <c r="F1664" s="31"/>
      <c r="G1664" s="30"/>
      <c r="AH1664" s="25" t="str">
        <f>IF(AND(NOT(ISERR(FIND('كارت صنف'!$H$1,D1664&amp;C1664))),E1664&gt;='كارت صنف'!$H$2,E1664&lt;='كارت صنف'!$H$3),COUNT($AH$2:AH1663)+1,"")</f>
        <v/>
      </c>
    </row>
    <row r="1665" spans="1:34" s="25" customFormat="1" x14ac:dyDescent="0.2">
      <c r="A1665" s="27"/>
      <c r="B1665" s="28"/>
      <c r="C1665" s="29"/>
      <c r="D1665" s="29" t="str">
        <f>IFERROR(VLOOKUP(C1665,'تكويد صنف'!$A$5:B2162,2,FALSE),"")</f>
        <v/>
      </c>
      <c r="E1665" s="30"/>
      <c r="F1665" s="31"/>
      <c r="G1665" s="30"/>
      <c r="AH1665" s="25" t="str">
        <f>IF(AND(NOT(ISERR(FIND('كارت صنف'!$H$1,D1665&amp;C1665))),E1665&gt;='كارت صنف'!$H$2,E1665&lt;='كارت صنف'!$H$3),COUNT($AH$2:AH1664)+1,"")</f>
        <v/>
      </c>
    </row>
    <row r="1666" spans="1:34" s="25" customFormat="1" x14ac:dyDescent="0.2">
      <c r="A1666" s="27"/>
      <c r="B1666" s="28"/>
      <c r="C1666" s="29"/>
      <c r="D1666" s="29" t="str">
        <f>IFERROR(VLOOKUP(C1666,'تكويد صنف'!$A$5:B2163,2,FALSE),"")</f>
        <v/>
      </c>
      <c r="E1666" s="30"/>
      <c r="F1666" s="31"/>
      <c r="G1666" s="30"/>
      <c r="AH1666" s="25" t="str">
        <f>IF(AND(NOT(ISERR(FIND('كارت صنف'!$H$1,D1666&amp;C1666))),E1666&gt;='كارت صنف'!$H$2,E1666&lt;='كارت صنف'!$H$3),COUNT($AH$2:AH1665)+1,"")</f>
        <v/>
      </c>
    </row>
    <row r="1667" spans="1:34" s="25" customFormat="1" x14ac:dyDescent="0.2">
      <c r="A1667" s="27"/>
      <c r="B1667" s="28"/>
      <c r="C1667" s="29"/>
      <c r="D1667" s="29" t="str">
        <f>IFERROR(VLOOKUP(C1667,'تكويد صنف'!$A$5:B2164,2,FALSE),"")</f>
        <v/>
      </c>
      <c r="E1667" s="30"/>
      <c r="F1667" s="31"/>
      <c r="G1667" s="30"/>
      <c r="AH1667" s="25" t="str">
        <f>IF(AND(NOT(ISERR(FIND('كارت صنف'!$H$1,D1667&amp;C1667))),E1667&gt;='كارت صنف'!$H$2,E1667&lt;='كارت صنف'!$H$3),COUNT($AH$2:AH1666)+1,"")</f>
        <v/>
      </c>
    </row>
    <row r="1668" spans="1:34" s="25" customFormat="1" x14ac:dyDescent="0.2">
      <c r="A1668" s="27"/>
      <c r="B1668" s="28"/>
      <c r="C1668" s="29"/>
      <c r="D1668" s="29" t="str">
        <f>IFERROR(VLOOKUP(C1668,'تكويد صنف'!$A$5:B2165,2,FALSE),"")</f>
        <v/>
      </c>
      <c r="E1668" s="30"/>
      <c r="F1668" s="31"/>
      <c r="G1668" s="30"/>
      <c r="AH1668" s="25" t="str">
        <f>IF(AND(NOT(ISERR(FIND('كارت صنف'!$H$1,D1668&amp;C1668))),E1668&gt;='كارت صنف'!$H$2,E1668&lt;='كارت صنف'!$H$3),COUNT($AH$2:AH1667)+1,"")</f>
        <v/>
      </c>
    </row>
    <row r="1669" spans="1:34" s="25" customFormat="1" x14ac:dyDescent="0.2">
      <c r="A1669" s="27"/>
      <c r="B1669" s="28"/>
      <c r="C1669" s="29"/>
      <c r="D1669" s="29" t="str">
        <f>IFERROR(VLOOKUP(C1669,'تكويد صنف'!$A$5:B2166,2,FALSE),"")</f>
        <v/>
      </c>
      <c r="E1669" s="30"/>
      <c r="F1669" s="31"/>
      <c r="G1669" s="30"/>
      <c r="AH1669" s="25" t="str">
        <f>IF(AND(NOT(ISERR(FIND('كارت صنف'!$H$1,D1669&amp;C1669))),E1669&gt;='كارت صنف'!$H$2,E1669&lt;='كارت صنف'!$H$3),COUNT($AH$2:AH1668)+1,"")</f>
        <v/>
      </c>
    </row>
    <row r="1670" spans="1:34" s="25" customFormat="1" x14ac:dyDescent="0.2">
      <c r="A1670" s="27"/>
      <c r="B1670" s="28"/>
      <c r="C1670" s="29"/>
      <c r="D1670" s="29" t="str">
        <f>IFERROR(VLOOKUP(C1670,'تكويد صنف'!$A$5:B2167,2,FALSE),"")</f>
        <v/>
      </c>
      <c r="E1670" s="30"/>
      <c r="F1670" s="31"/>
      <c r="G1670" s="30"/>
      <c r="AH1670" s="25" t="str">
        <f>IF(AND(NOT(ISERR(FIND('كارت صنف'!$H$1,D1670&amp;C1670))),E1670&gt;='كارت صنف'!$H$2,E1670&lt;='كارت صنف'!$H$3),COUNT($AH$2:AH1669)+1,"")</f>
        <v/>
      </c>
    </row>
    <row r="1671" spans="1:34" s="25" customFormat="1" x14ac:dyDescent="0.2">
      <c r="A1671" s="27"/>
      <c r="B1671" s="28"/>
      <c r="C1671" s="29"/>
      <c r="D1671" s="29" t="str">
        <f>IFERROR(VLOOKUP(C1671,'تكويد صنف'!$A$5:B2168,2,FALSE),"")</f>
        <v/>
      </c>
      <c r="E1671" s="30"/>
      <c r="F1671" s="31"/>
      <c r="G1671" s="30"/>
      <c r="AH1671" s="25" t="str">
        <f>IF(AND(NOT(ISERR(FIND('كارت صنف'!$H$1,D1671&amp;C1671))),E1671&gt;='كارت صنف'!$H$2,E1671&lt;='كارت صنف'!$H$3),COUNT($AH$2:AH1670)+1,"")</f>
        <v/>
      </c>
    </row>
    <row r="1672" spans="1:34" s="25" customFormat="1" x14ac:dyDescent="0.2">
      <c r="A1672" s="27"/>
      <c r="B1672" s="28"/>
      <c r="C1672" s="29"/>
      <c r="D1672" s="29" t="str">
        <f>IFERROR(VLOOKUP(C1672,'تكويد صنف'!$A$5:B2169,2,FALSE),"")</f>
        <v/>
      </c>
      <c r="E1672" s="30"/>
      <c r="F1672" s="31"/>
      <c r="G1672" s="30"/>
      <c r="AH1672" s="25" t="str">
        <f>IF(AND(NOT(ISERR(FIND('كارت صنف'!$H$1,D1672&amp;C1672))),E1672&gt;='كارت صنف'!$H$2,E1672&lt;='كارت صنف'!$H$3),COUNT($AH$2:AH1671)+1,"")</f>
        <v/>
      </c>
    </row>
    <row r="1673" spans="1:34" s="25" customFormat="1" x14ac:dyDescent="0.2">
      <c r="A1673" s="27"/>
      <c r="B1673" s="28"/>
      <c r="C1673" s="29"/>
      <c r="D1673" s="29" t="str">
        <f>IFERROR(VLOOKUP(C1673,'تكويد صنف'!$A$5:B2170,2,FALSE),"")</f>
        <v/>
      </c>
      <c r="E1673" s="30"/>
      <c r="F1673" s="31"/>
      <c r="G1673" s="30"/>
      <c r="AH1673" s="25" t="str">
        <f>IF(AND(NOT(ISERR(FIND('كارت صنف'!$H$1,D1673&amp;C1673))),E1673&gt;='كارت صنف'!$H$2,E1673&lt;='كارت صنف'!$H$3),COUNT($AH$2:AH1672)+1,"")</f>
        <v/>
      </c>
    </row>
    <row r="1674" spans="1:34" s="25" customFormat="1" x14ac:dyDescent="0.2">
      <c r="A1674" s="27"/>
      <c r="B1674" s="28"/>
      <c r="C1674" s="29"/>
      <c r="D1674" s="29" t="str">
        <f>IFERROR(VLOOKUP(C1674,'تكويد صنف'!$A$5:B2171,2,FALSE),"")</f>
        <v/>
      </c>
      <c r="E1674" s="30"/>
      <c r="F1674" s="31"/>
      <c r="G1674" s="30"/>
      <c r="AH1674" s="25" t="str">
        <f>IF(AND(NOT(ISERR(FIND('كارت صنف'!$H$1,D1674&amp;C1674))),E1674&gt;='كارت صنف'!$H$2,E1674&lt;='كارت صنف'!$H$3),COUNT($AH$2:AH1673)+1,"")</f>
        <v/>
      </c>
    </row>
    <row r="1675" spans="1:34" s="25" customFormat="1" x14ac:dyDescent="0.2">
      <c r="A1675" s="27"/>
      <c r="B1675" s="28"/>
      <c r="C1675" s="29"/>
      <c r="D1675" s="29" t="str">
        <f>IFERROR(VLOOKUP(C1675,'تكويد صنف'!$A$5:B2172,2,FALSE),"")</f>
        <v/>
      </c>
      <c r="E1675" s="30"/>
      <c r="F1675" s="31"/>
      <c r="G1675" s="30"/>
      <c r="AH1675" s="25" t="str">
        <f>IF(AND(NOT(ISERR(FIND('كارت صنف'!$H$1,D1675&amp;C1675))),E1675&gt;='كارت صنف'!$H$2,E1675&lt;='كارت صنف'!$H$3),COUNT($AH$2:AH1674)+1,"")</f>
        <v/>
      </c>
    </row>
    <row r="1676" spans="1:34" s="25" customFormat="1" x14ac:dyDescent="0.2">
      <c r="A1676" s="27"/>
      <c r="B1676" s="28"/>
      <c r="C1676" s="29"/>
      <c r="D1676" s="29" t="str">
        <f>IFERROR(VLOOKUP(C1676,'تكويد صنف'!$A$5:B2173,2,FALSE),"")</f>
        <v/>
      </c>
      <c r="E1676" s="30"/>
      <c r="F1676" s="31"/>
      <c r="G1676" s="30"/>
      <c r="AH1676" s="25" t="str">
        <f>IF(AND(NOT(ISERR(FIND('كارت صنف'!$H$1,D1676&amp;C1676))),E1676&gt;='كارت صنف'!$H$2,E1676&lt;='كارت صنف'!$H$3),COUNT($AH$2:AH1675)+1,"")</f>
        <v/>
      </c>
    </row>
    <row r="1677" spans="1:34" s="25" customFormat="1" x14ac:dyDescent="0.2">
      <c r="A1677" s="27"/>
      <c r="B1677" s="28"/>
      <c r="C1677" s="29"/>
      <c r="D1677" s="29" t="str">
        <f>IFERROR(VLOOKUP(C1677,'تكويد صنف'!$A$5:B2174,2,FALSE),"")</f>
        <v/>
      </c>
      <c r="E1677" s="30"/>
      <c r="F1677" s="31"/>
      <c r="G1677" s="30"/>
      <c r="AH1677" s="25" t="str">
        <f>IF(AND(NOT(ISERR(FIND('كارت صنف'!$H$1,D1677&amp;C1677))),E1677&gt;='كارت صنف'!$H$2,E1677&lt;='كارت صنف'!$H$3),COUNT($AH$2:AH1676)+1,"")</f>
        <v/>
      </c>
    </row>
    <row r="1678" spans="1:34" s="25" customFormat="1" x14ac:dyDescent="0.2">
      <c r="A1678" s="27"/>
      <c r="B1678" s="28"/>
      <c r="C1678" s="29"/>
      <c r="D1678" s="29" t="str">
        <f>IFERROR(VLOOKUP(C1678,'تكويد صنف'!$A$5:B2175,2,FALSE),"")</f>
        <v/>
      </c>
      <c r="E1678" s="30"/>
      <c r="F1678" s="31"/>
      <c r="G1678" s="30"/>
      <c r="AH1678" s="25" t="str">
        <f>IF(AND(NOT(ISERR(FIND('كارت صنف'!$H$1,D1678&amp;C1678))),E1678&gt;='كارت صنف'!$H$2,E1678&lt;='كارت صنف'!$H$3),COUNT($AH$2:AH1677)+1,"")</f>
        <v/>
      </c>
    </row>
    <row r="1679" spans="1:34" s="25" customFormat="1" x14ac:dyDescent="0.2">
      <c r="A1679" s="27"/>
      <c r="B1679" s="28"/>
      <c r="C1679" s="29"/>
      <c r="D1679" s="29" t="str">
        <f>IFERROR(VLOOKUP(C1679,'تكويد صنف'!$A$5:B2176,2,FALSE),"")</f>
        <v/>
      </c>
      <c r="E1679" s="30"/>
      <c r="F1679" s="31"/>
      <c r="G1679" s="30"/>
      <c r="AH1679" s="25" t="str">
        <f>IF(AND(NOT(ISERR(FIND('كارت صنف'!$H$1,D1679&amp;C1679))),E1679&gt;='كارت صنف'!$H$2,E1679&lt;='كارت صنف'!$H$3),COUNT($AH$2:AH1678)+1,"")</f>
        <v/>
      </c>
    </row>
    <row r="1680" spans="1:34" s="25" customFormat="1" x14ac:dyDescent="0.2">
      <c r="A1680" s="27"/>
      <c r="B1680" s="28"/>
      <c r="C1680" s="29"/>
      <c r="D1680" s="29" t="str">
        <f>IFERROR(VLOOKUP(C1680,'تكويد صنف'!$A$5:B2177,2,FALSE),"")</f>
        <v/>
      </c>
      <c r="E1680" s="30"/>
      <c r="F1680" s="31"/>
      <c r="G1680" s="30"/>
      <c r="AH1680" s="25" t="str">
        <f>IF(AND(NOT(ISERR(FIND('كارت صنف'!$H$1,D1680&amp;C1680))),E1680&gt;='كارت صنف'!$H$2,E1680&lt;='كارت صنف'!$H$3),COUNT($AH$2:AH1679)+1,"")</f>
        <v/>
      </c>
    </row>
    <row r="1681" spans="1:34" s="25" customFormat="1" x14ac:dyDescent="0.2">
      <c r="A1681" s="27"/>
      <c r="B1681" s="28"/>
      <c r="C1681" s="29"/>
      <c r="D1681" s="29" t="str">
        <f>IFERROR(VLOOKUP(C1681,'تكويد صنف'!$A$5:B2178,2,FALSE),"")</f>
        <v/>
      </c>
      <c r="E1681" s="30"/>
      <c r="F1681" s="31"/>
      <c r="G1681" s="30"/>
      <c r="AH1681" s="25" t="str">
        <f>IF(AND(NOT(ISERR(FIND('كارت صنف'!$H$1,D1681&amp;C1681))),E1681&gt;='كارت صنف'!$H$2,E1681&lt;='كارت صنف'!$H$3),COUNT($AH$2:AH1680)+1,"")</f>
        <v/>
      </c>
    </row>
    <row r="1682" spans="1:34" s="25" customFormat="1" x14ac:dyDescent="0.2">
      <c r="A1682" s="27"/>
      <c r="B1682" s="28"/>
      <c r="C1682" s="29"/>
      <c r="D1682" s="29" t="str">
        <f>IFERROR(VLOOKUP(C1682,'تكويد صنف'!$A$5:B2179,2,FALSE),"")</f>
        <v/>
      </c>
      <c r="E1682" s="30"/>
      <c r="F1682" s="31"/>
      <c r="G1682" s="30"/>
      <c r="AH1682" s="25" t="str">
        <f>IF(AND(NOT(ISERR(FIND('كارت صنف'!$H$1,D1682&amp;C1682))),E1682&gt;='كارت صنف'!$H$2,E1682&lt;='كارت صنف'!$H$3),COUNT($AH$2:AH1681)+1,"")</f>
        <v/>
      </c>
    </row>
    <row r="1683" spans="1:34" s="25" customFormat="1" x14ac:dyDescent="0.2">
      <c r="A1683" s="27"/>
      <c r="B1683" s="28"/>
      <c r="C1683" s="29"/>
      <c r="D1683" s="29" t="str">
        <f>IFERROR(VLOOKUP(C1683,'تكويد صنف'!$A$5:B2180,2,FALSE),"")</f>
        <v/>
      </c>
      <c r="E1683" s="30"/>
      <c r="F1683" s="31"/>
      <c r="G1683" s="30"/>
      <c r="AH1683" s="25" t="str">
        <f>IF(AND(NOT(ISERR(FIND('كارت صنف'!$H$1,D1683&amp;C1683))),E1683&gt;='كارت صنف'!$H$2,E1683&lt;='كارت صنف'!$H$3),COUNT($AH$2:AH1682)+1,"")</f>
        <v/>
      </c>
    </row>
    <row r="1684" spans="1:34" s="25" customFormat="1" x14ac:dyDescent="0.2">
      <c r="A1684" s="27"/>
      <c r="B1684" s="28"/>
      <c r="C1684" s="29"/>
      <c r="D1684" s="29" t="str">
        <f>IFERROR(VLOOKUP(C1684,'تكويد صنف'!$A$5:B2181,2,FALSE),"")</f>
        <v/>
      </c>
      <c r="E1684" s="30"/>
      <c r="F1684" s="31"/>
      <c r="G1684" s="30"/>
      <c r="AH1684" s="25" t="str">
        <f>IF(AND(NOT(ISERR(FIND('كارت صنف'!$H$1,D1684&amp;C1684))),E1684&gt;='كارت صنف'!$H$2,E1684&lt;='كارت صنف'!$H$3),COUNT($AH$2:AH1683)+1,"")</f>
        <v/>
      </c>
    </row>
    <row r="1685" spans="1:34" s="25" customFormat="1" x14ac:dyDescent="0.2">
      <c r="A1685" s="27"/>
      <c r="B1685" s="28"/>
      <c r="C1685" s="29"/>
      <c r="D1685" s="29" t="str">
        <f>IFERROR(VLOOKUP(C1685,'تكويد صنف'!$A$5:B2182,2,FALSE),"")</f>
        <v/>
      </c>
      <c r="E1685" s="30"/>
      <c r="F1685" s="31"/>
      <c r="G1685" s="30"/>
      <c r="AH1685" s="25" t="str">
        <f>IF(AND(NOT(ISERR(FIND('كارت صنف'!$H$1,D1685&amp;C1685))),E1685&gt;='كارت صنف'!$H$2,E1685&lt;='كارت صنف'!$H$3),COUNT($AH$2:AH1684)+1,"")</f>
        <v/>
      </c>
    </row>
    <row r="1686" spans="1:34" s="25" customFormat="1" x14ac:dyDescent="0.2">
      <c r="A1686" s="27"/>
      <c r="B1686" s="28"/>
      <c r="C1686" s="29"/>
      <c r="D1686" s="29" t="str">
        <f>IFERROR(VLOOKUP(C1686,'تكويد صنف'!$A$5:B2183,2,FALSE),"")</f>
        <v/>
      </c>
      <c r="E1686" s="30"/>
      <c r="F1686" s="31"/>
      <c r="G1686" s="30"/>
      <c r="AH1686" s="25" t="str">
        <f>IF(AND(NOT(ISERR(FIND('كارت صنف'!$H$1,D1686&amp;C1686))),E1686&gt;='كارت صنف'!$H$2,E1686&lt;='كارت صنف'!$H$3),COUNT($AH$2:AH1685)+1,"")</f>
        <v/>
      </c>
    </row>
    <row r="1687" spans="1:34" s="25" customFormat="1" x14ac:dyDescent="0.2">
      <c r="A1687" s="27"/>
      <c r="B1687" s="28"/>
      <c r="C1687" s="29"/>
      <c r="D1687" s="29" t="str">
        <f>IFERROR(VLOOKUP(C1687,'تكويد صنف'!$A$5:B2184,2,FALSE),"")</f>
        <v/>
      </c>
      <c r="E1687" s="30"/>
      <c r="F1687" s="31"/>
      <c r="G1687" s="30"/>
      <c r="AH1687" s="25" t="str">
        <f>IF(AND(NOT(ISERR(FIND('كارت صنف'!$H$1,D1687&amp;C1687))),E1687&gt;='كارت صنف'!$H$2,E1687&lt;='كارت صنف'!$H$3),COUNT($AH$2:AH1686)+1,"")</f>
        <v/>
      </c>
    </row>
    <row r="1688" spans="1:34" s="25" customFormat="1" x14ac:dyDescent="0.2">
      <c r="A1688" s="27"/>
      <c r="B1688" s="28"/>
      <c r="C1688" s="29"/>
      <c r="D1688" s="29" t="str">
        <f>IFERROR(VLOOKUP(C1688,'تكويد صنف'!$A$5:B2185,2,FALSE),"")</f>
        <v/>
      </c>
      <c r="E1688" s="30"/>
      <c r="F1688" s="31"/>
      <c r="G1688" s="30"/>
      <c r="AH1688" s="25" t="str">
        <f>IF(AND(NOT(ISERR(FIND('كارت صنف'!$H$1,D1688&amp;C1688))),E1688&gt;='كارت صنف'!$H$2,E1688&lt;='كارت صنف'!$H$3),COUNT($AH$2:AH1687)+1,"")</f>
        <v/>
      </c>
    </row>
    <row r="1689" spans="1:34" s="25" customFormat="1" x14ac:dyDescent="0.2">
      <c r="A1689" s="27"/>
      <c r="B1689" s="28"/>
      <c r="C1689" s="29"/>
      <c r="D1689" s="29" t="str">
        <f>IFERROR(VLOOKUP(C1689,'تكويد صنف'!$A$5:B2186,2,FALSE),"")</f>
        <v/>
      </c>
      <c r="E1689" s="30"/>
      <c r="F1689" s="31"/>
      <c r="G1689" s="30"/>
      <c r="AH1689" s="25" t="str">
        <f>IF(AND(NOT(ISERR(FIND('كارت صنف'!$H$1,D1689&amp;C1689))),E1689&gt;='كارت صنف'!$H$2,E1689&lt;='كارت صنف'!$H$3),COUNT($AH$2:AH1688)+1,"")</f>
        <v/>
      </c>
    </row>
    <row r="1690" spans="1:34" s="25" customFormat="1" x14ac:dyDescent="0.2">
      <c r="A1690" s="27"/>
      <c r="B1690" s="28"/>
      <c r="C1690" s="29"/>
      <c r="D1690" s="29" t="str">
        <f>IFERROR(VLOOKUP(C1690,'تكويد صنف'!$A$5:B2187,2,FALSE),"")</f>
        <v/>
      </c>
      <c r="E1690" s="30"/>
      <c r="F1690" s="31"/>
      <c r="G1690" s="30"/>
      <c r="AH1690" s="25" t="str">
        <f>IF(AND(NOT(ISERR(FIND('كارت صنف'!$H$1,D1690&amp;C1690))),E1690&gt;='كارت صنف'!$H$2,E1690&lt;='كارت صنف'!$H$3),COUNT($AH$2:AH1689)+1,"")</f>
        <v/>
      </c>
    </row>
    <row r="1691" spans="1:34" s="25" customFormat="1" x14ac:dyDescent="0.2">
      <c r="A1691" s="27"/>
      <c r="B1691" s="28"/>
      <c r="C1691" s="29"/>
      <c r="D1691" s="29" t="str">
        <f>IFERROR(VLOOKUP(C1691,'تكويد صنف'!$A$5:B2188,2,FALSE),"")</f>
        <v/>
      </c>
      <c r="E1691" s="30"/>
      <c r="F1691" s="31"/>
      <c r="G1691" s="30"/>
      <c r="AH1691" s="25" t="str">
        <f>IF(AND(NOT(ISERR(FIND('كارت صنف'!$H$1,D1691&amp;C1691))),E1691&gt;='كارت صنف'!$H$2,E1691&lt;='كارت صنف'!$H$3),COUNT($AH$2:AH1690)+1,"")</f>
        <v/>
      </c>
    </row>
    <row r="1692" spans="1:34" s="25" customFormat="1" x14ac:dyDescent="0.2">
      <c r="A1692" s="27"/>
      <c r="B1692" s="28"/>
      <c r="C1692" s="29"/>
      <c r="D1692" s="29" t="str">
        <f>IFERROR(VLOOKUP(C1692,'تكويد صنف'!$A$5:B2189,2,FALSE),"")</f>
        <v/>
      </c>
      <c r="E1692" s="30"/>
      <c r="F1692" s="31"/>
      <c r="G1692" s="30"/>
      <c r="AH1692" s="25" t="str">
        <f>IF(AND(NOT(ISERR(FIND('كارت صنف'!$H$1,D1692&amp;C1692))),E1692&gt;='كارت صنف'!$H$2,E1692&lt;='كارت صنف'!$H$3),COUNT($AH$2:AH1691)+1,"")</f>
        <v/>
      </c>
    </row>
    <row r="1693" spans="1:34" s="25" customFormat="1" x14ac:dyDescent="0.2">
      <c r="A1693" s="27"/>
      <c r="B1693" s="28"/>
      <c r="C1693" s="29"/>
      <c r="D1693" s="29" t="str">
        <f>IFERROR(VLOOKUP(C1693,'تكويد صنف'!$A$5:B2190,2,FALSE),"")</f>
        <v/>
      </c>
      <c r="E1693" s="30"/>
      <c r="F1693" s="31"/>
      <c r="G1693" s="30"/>
      <c r="AH1693" s="25" t="str">
        <f>IF(AND(NOT(ISERR(FIND('كارت صنف'!$H$1,D1693&amp;C1693))),E1693&gt;='كارت صنف'!$H$2,E1693&lt;='كارت صنف'!$H$3),COUNT($AH$2:AH1692)+1,"")</f>
        <v/>
      </c>
    </row>
    <row r="1694" spans="1:34" s="25" customFormat="1" x14ac:dyDescent="0.2">
      <c r="A1694" s="27"/>
      <c r="B1694" s="28"/>
      <c r="C1694" s="29"/>
      <c r="D1694" s="29" t="str">
        <f>IFERROR(VLOOKUP(C1694,'تكويد صنف'!$A$5:B2191,2,FALSE),"")</f>
        <v/>
      </c>
      <c r="E1694" s="30"/>
      <c r="F1694" s="31"/>
      <c r="G1694" s="30"/>
      <c r="AH1694" s="25" t="str">
        <f>IF(AND(NOT(ISERR(FIND('كارت صنف'!$H$1,D1694&amp;C1694))),E1694&gt;='كارت صنف'!$H$2,E1694&lt;='كارت صنف'!$H$3),COUNT($AH$2:AH1693)+1,"")</f>
        <v/>
      </c>
    </row>
    <row r="1695" spans="1:34" s="25" customFormat="1" x14ac:dyDescent="0.2">
      <c r="A1695" s="27"/>
      <c r="B1695" s="28"/>
      <c r="C1695" s="29"/>
      <c r="D1695" s="29" t="str">
        <f>IFERROR(VLOOKUP(C1695,'تكويد صنف'!$A$5:B2192,2,FALSE),"")</f>
        <v/>
      </c>
      <c r="E1695" s="30"/>
      <c r="F1695" s="31"/>
      <c r="G1695" s="30"/>
      <c r="AH1695" s="25" t="str">
        <f>IF(AND(NOT(ISERR(FIND('كارت صنف'!$H$1,D1695&amp;C1695))),E1695&gt;='كارت صنف'!$H$2,E1695&lt;='كارت صنف'!$H$3),COUNT($AH$2:AH1694)+1,"")</f>
        <v/>
      </c>
    </row>
    <row r="1696" spans="1:34" s="25" customFormat="1" x14ac:dyDescent="0.2">
      <c r="A1696" s="27"/>
      <c r="B1696" s="28"/>
      <c r="C1696" s="29"/>
      <c r="D1696" s="29" t="str">
        <f>IFERROR(VLOOKUP(C1696,'تكويد صنف'!$A$5:B2193,2,FALSE),"")</f>
        <v/>
      </c>
      <c r="E1696" s="30"/>
      <c r="F1696" s="31"/>
      <c r="G1696" s="30"/>
      <c r="AH1696" s="25" t="str">
        <f>IF(AND(NOT(ISERR(FIND('كارت صنف'!$H$1,D1696&amp;C1696))),E1696&gt;='كارت صنف'!$H$2,E1696&lt;='كارت صنف'!$H$3),COUNT($AH$2:AH1695)+1,"")</f>
        <v/>
      </c>
    </row>
    <row r="1697" spans="1:34" s="25" customFormat="1" x14ac:dyDescent="0.2">
      <c r="A1697" s="27"/>
      <c r="B1697" s="28"/>
      <c r="C1697" s="29"/>
      <c r="D1697" s="29" t="str">
        <f>IFERROR(VLOOKUP(C1697,'تكويد صنف'!$A$5:B2194,2,FALSE),"")</f>
        <v/>
      </c>
      <c r="E1697" s="30"/>
      <c r="F1697" s="31"/>
      <c r="G1697" s="30"/>
      <c r="AH1697" s="25" t="str">
        <f>IF(AND(NOT(ISERR(FIND('كارت صنف'!$H$1,D1697&amp;C1697))),E1697&gt;='كارت صنف'!$H$2,E1697&lt;='كارت صنف'!$H$3),COUNT($AH$2:AH1696)+1,"")</f>
        <v/>
      </c>
    </row>
    <row r="1698" spans="1:34" s="25" customFormat="1" x14ac:dyDescent="0.2">
      <c r="A1698" s="27"/>
      <c r="B1698" s="28"/>
      <c r="C1698" s="29"/>
      <c r="D1698" s="29" t="str">
        <f>IFERROR(VLOOKUP(C1698,'تكويد صنف'!$A$5:B2195,2,FALSE),"")</f>
        <v/>
      </c>
      <c r="E1698" s="30"/>
      <c r="F1698" s="31"/>
      <c r="G1698" s="30"/>
      <c r="AH1698" s="25" t="str">
        <f>IF(AND(NOT(ISERR(FIND('كارت صنف'!$H$1,D1698&amp;C1698))),E1698&gt;='كارت صنف'!$H$2,E1698&lt;='كارت صنف'!$H$3),COUNT($AH$2:AH1697)+1,"")</f>
        <v/>
      </c>
    </row>
    <row r="1699" spans="1:34" s="25" customFormat="1" x14ac:dyDescent="0.2">
      <c r="A1699" s="27"/>
      <c r="B1699" s="28"/>
      <c r="C1699" s="29"/>
      <c r="D1699" s="29" t="str">
        <f>IFERROR(VLOOKUP(C1699,'تكويد صنف'!$A$5:B2196,2,FALSE),"")</f>
        <v/>
      </c>
      <c r="E1699" s="30"/>
      <c r="F1699" s="31"/>
      <c r="G1699" s="30"/>
      <c r="AH1699" s="25" t="str">
        <f>IF(AND(NOT(ISERR(FIND('كارت صنف'!$H$1,D1699&amp;C1699))),E1699&gt;='كارت صنف'!$H$2,E1699&lt;='كارت صنف'!$H$3),COUNT($AH$2:AH1698)+1,"")</f>
        <v/>
      </c>
    </row>
    <row r="1700" spans="1:34" s="25" customFormat="1" x14ac:dyDescent="0.2">
      <c r="A1700" s="27"/>
      <c r="B1700" s="28"/>
      <c r="C1700" s="29"/>
      <c r="D1700" s="29" t="str">
        <f>IFERROR(VLOOKUP(C1700,'تكويد صنف'!$A$5:B2197,2,FALSE),"")</f>
        <v/>
      </c>
      <c r="E1700" s="30"/>
      <c r="F1700" s="31"/>
      <c r="G1700" s="30"/>
      <c r="AH1700" s="25" t="str">
        <f>IF(AND(NOT(ISERR(FIND('كارت صنف'!$H$1,D1700&amp;C1700))),E1700&gt;='كارت صنف'!$H$2,E1700&lt;='كارت صنف'!$H$3),COUNT($AH$2:AH1699)+1,"")</f>
        <v/>
      </c>
    </row>
    <row r="1701" spans="1:34" s="25" customFormat="1" x14ac:dyDescent="0.2">
      <c r="A1701" s="27"/>
      <c r="B1701" s="28"/>
      <c r="C1701" s="29"/>
      <c r="D1701" s="29" t="str">
        <f>IFERROR(VLOOKUP(C1701,'تكويد صنف'!$A$5:B2198,2,FALSE),"")</f>
        <v/>
      </c>
      <c r="E1701" s="30"/>
      <c r="F1701" s="31"/>
      <c r="G1701" s="30"/>
      <c r="AH1701" s="25" t="str">
        <f>IF(AND(NOT(ISERR(FIND('كارت صنف'!$H$1,D1701&amp;C1701))),E1701&gt;='كارت صنف'!$H$2,E1701&lt;='كارت صنف'!$H$3),COUNT($AH$2:AH1700)+1,"")</f>
        <v/>
      </c>
    </row>
    <row r="1702" spans="1:34" s="25" customFormat="1" x14ac:dyDescent="0.2">
      <c r="A1702" s="27"/>
      <c r="B1702" s="28"/>
      <c r="C1702" s="29"/>
      <c r="D1702" s="29" t="str">
        <f>IFERROR(VLOOKUP(C1702,'تكويد صنف'!$A$5:B2199,2,FALSE),"")</f>
        <v/>
      </c>
      <c r="E1702" s="30"/>
      <c r="F1702" s="31"/>
      <c r="G1702" s="30"/>
      <c r="AH1702" s="25" t="str">
        <f>IF(AND(NOT(ISERR(FIND('كارت صنف'!$H$1,D1702&amp;C1702))),E1702&gt;='كارت صنف'!$H$2,E1702&lt;='كارت صنف'!$H$3),COUNT($AH$2:AH1701)+1,"")</f>
        <v/>
      </c>
    </row>
    <row r="1703" spans="1:34" s="25" customFormat="1" x14ac:dyDescent="0.2">
      <c r="A1703" s="27"/>
      <c r="B1703" s="28"/>
      <c r="C1703" s="29"/>
      <c r="D1703" s="29" t="str">
        <f>IFERROR(VLOOKUP(C1703,'تكويد صنف'!$A$5:B2200,2,FALSE),"")</f>
        <v/>
      </c>
      <c r="E1703" s="30"/>
      <c r="F1703" s="31"/>
      <c r="G1703" s="30"/>
      <c r="AH1703" s="25" t="str">
        <f>IF(AND(NOT(ISERR(FIND('كارت صنف'!$H$1,D1703&amp;C1703))),E1703&gt;='كارت صنف'!$H$2,E1703&lt;='كارت صنف'!$H$3),COUNT($AH$2:AH1702)+1,"")</f>
        <v/>
      </c>
    </row>
    <row r="1704" spans="1:34" s="25" customFormat="1" x14ac:dyDescent="0.2">
      <c r="A1704" s="27"/>
      <c r="B1704" s="28"/>
      <c r="C1704" s="29"/>
      <c r="D1704" s="29" t="str">
        <f>IFERROR(VLOOKUP(C1704,'تكويد صنف'!$A$5:B2201,2,FALSE),"")</f>
        <v/>
      </c>
      <c r="E1704" s="30"/>
      <c r="F1704" s="31"/>
      <c r="G1704" s="30"/>
      <c r="AH1704" s="25" t="str">
        <f>IF(AND(NOT(ISERR(FIND('كارت صنف'!$H$1,D1704&amp;C1704))),E1704&gt;='كارت صنف'!$H$2,E1704&lt;='كارت صنف'!$H$3),COUNT($AH$2:AH1703)+1,"")</f>
        <v/>
      </c>
    </row>
    <row r="1705" spans="1:34" s="25" customFormat="1" x14ac:dyDescent="0.2">
      <c r="A1705" s="27"/>
      <c r="B1705" s="28"/>
      <c r="C1705" s="29"/>
      <c r="D1705" s="29" t="str">
        <f>IFERROR(VLOOKUP(C1705,'تكويد صنف'!$A$5:B2202,2,FALSE),"")</f>
        <v/>
      </c>
      <c r="E1705" s="30"/>
      <c r="F1705" s="31"/>
      <c r="G1705" s="30"/>
      <c r="AH1705" s="25" t="str">
        <f>IF(AND(NOT(ISERR(FIND('كارت صنف'!$H$1,D1705&amp;C1705))),E1705&gt;='كارت صنف'!$H$2,E1705&lt;='كارت صنف'!$H$3),COUNT($AH$2:AH1704)+1,"")</f>
        <v/>
      </c>
    </row>
    <row r="1706" spans="1:34" s="25" customFormat="1" x14ac:dyDescent="0.2">
      <c r="A1706" s="27"/>
      <c r="B1706" s="28"/>
      <c r="C1706" s="29"/>
      <c r="D1706" s="29" t="str">
        <f>IFERROR(VLOOKUP(C1706,'تكويد صنف'!$A$5:B2203,2,FALSE),"")</f>
        <v/>
      </c>
      <c r="E1706" s="30"/>
      <c r="F1706" s="31"/>
      <c r="G1706" s="30"/>
      <c r="AH1706" s="25" t="str">
        <f>IF(AND(NOT(ISERR(FIND('كارت صنف'!$H$1,D1706&amp;C1706))),E1706&gt;='كارت صنف'!$H$2,E1706&lt;='كارت صنف'!$H$3),COUNT($AH$2:AH1705)+1,"")</f>
        <v/>
      </c>
    </row>
    <row r="1707" spans="1:34" s="25" customFormat="1" x14ac:dyDescent="0.2">
      <c r="A1707" s="27"/>
      <c r="B1707" s="28"/>
      <c r="C1707" s="29"/>
      <c r="D1707" s="29" t="str">
        <f>IFERROR(VLOOKUP(C1707,'تكويد صنف'!$A$5:B2204,2,FALSE),"")</f>
        <v/>
      </c>
      <c r="E1707" s="30"/>
      <c r="F1707" s="31"/>
      <c r="G1707" s="30"/>
      <c r="AH1707" s="25" t="str">
        <f>IF(AND(NOT(ISERR(FIND('كارت صنف'!$H$1,D1707&amp;C1707))),E1707&gt;='كارت صنف'!$H$2,E1707&lt;='كارت صنف'!$H$3),COUNT($AH$2:AH1706)+1,"")</f>
        <v/>
      </c>
    </row>
    <row r="1708" spans="1:34" s="25" customFormat="1" x14ac:dyDescent="0.2">
      <c r="A1708" s="27"/>
      <c r="B1708" s="28"/>
      <c r="C1708" s="29"/>
      <c r="D1708" s="29" t="str">
        <f>IFERROR(VLOOKUP(C1708,'تكويد صنف'!$A$5:B2205,2,FALSE),"")</f>
        <v/>
      </c>
      <c r="E1708" s="30"/>
      <c r="F1708" s="31"/>
      <c r="G1708" s="30"/>
      <c r="AH1708" s="25" t="str">
        <f>IF(AND(NOT(ISERR(FIND('كارت صنف'!$H$1,D1708&amp;C1708))),E1708&gt;='كارت صنف'!$H$2,E1708&lt;='كارت صنف'!$H$3),COUNT($AH$2:AH1707)+1,"")</f>
        <v/>
      </c>
    </row>
    <row r="1709" spans="1:34" s="25" customFormat="1" x14ac:dyDescent="0.2">
      <c r="A1709" s="27"/>
      <c r="B1709" s="28"/>
      <c r="C1709" s="29"/>
      <c r="D1709" s="29" t="str">
        <f>IFERROR(VLOOKUP(C1709,'تكويد صنف'!$A$5:B2206,2,FALSE),"")</f>
        <v/>
      </c>
      <c r="E1709" s="30"/>
      <c r="F1709" s="31"/>
      <c r="G1709" s="30"/>
      <c r="AH1709" s="25" t="str">
        <f>IF(AND(NOT(ISERR(FIND('كارت صنف'!$H$1,D1709&amp;C1709))),E1709&gt;='كارت صنف'!$H$2,E1709&lt;='كارت صنف'!$H$3),COUNT($AH$2:AH1708)+1,"")</f>
        <v/>
      </c>
    </row>
    <row r="1710" spans="1:34" s="25" customFormat="1" x14ac:dyDescent="0.2">
      <c r="A1710" s="27"/>
      <c r="B1710" s="28"/>
      <c r="C1710" s="29"/>
      <c r="D1710" s="29" t="str">
        <f>IFERROR(VLOOKUP(C1710,'تكويد صنف'!$A$5:B2207,2,FALSE),"")</f>
        <v/>
      </c>
      <c r="E1710" s="30"/>
      <c r="F1710" s="31"/>
      <c r="G1710" s="30"/>
      <c r="AH1710" s="25" t="str">
        <f>IF(AND(NOT(ISERR(FIND('كارت صنف'!$H$1,D1710&amp;C1710))),E1710&gt;='كارت صنف'!$H$2,E1710&lt;='كارت صنف'!$H$3),COUNT($AH$2:AH1709)+1,"")</f>
        <v/>
      </c>
    </row>
    <row r="1711" spans="1:34" s="25" customFormat="1" x14ac:dyDescent="0.2">
      <c r="A1711" s="27"/>
      <c r="B1711" s="28"/>
      <c r="C1711" s="29"/>
      <c r="D1711" s="29" t="str">
        <f>IFERROR(VLOOKUP(C1711,'تكويد صنف'!$A$5:B2208,2,FALSE),"")</f>
        <v/>
      </c>
      <c r="E1711" s="30"/>
      <c r="F1711" s="31"/>
      <c r="G1711" s="30"/>
      <c r="AH1711" s="25" t="str">
        <f>IF(AND(NOT(ISERR(FIND('كارت صنف'!$H$1,D1711&amp;C1711))),E1711&gt;='كارت صنف'!$H$2,E1711&lt;='كارت صنف'!$H$3),COUNT($AH$2:AH1710)+1,"")</f>
        <v/>
      </c>
    </row>
    <row r="1712" spans="1:34" s="25" customFormat="1" x14ac:dyDescent="0.2">
      <c r="A1712" s="27"/>
      <c r="B1712" s="28"/>
      <c r="C1712" s="29"/>
      <c r="D1712" s="29" t="str">
        <f>IFERROR(VLOOKUP(C1712,'تكويد صنف'!$A$5:B2209,2,FALSE),"")</f>
        <v/>
      </c>
      <c r="E1712" s="30"/>
      <c r="F1712" s="31"/>
      <c r="G1712" s="30"/>
      <c r="AH1712" s="25" t="str">
        <f>IF(AND(NOT(ISERR(FIND('كارت صنف'!$H$1,D1712&amp;C1712))),E1712&gt;='كارت صنف'!$H$2,E1712&lt;='كارت صنف'!$H$3),COUNT($AH$2:AH1711)+1,"")</f>
        <v/>
      </c>
    </row>
    <row r="1713" spans="1:34" s="25" customFormat="1" x14ac:dyDescent="0.2">
      <c r="A1713" s="27"/>
      <c r="B1713" s="28"/>
      <c r="C1713" s="29"/>
      <c r="D1713" s="29" t="str">
        <f>IFERROR(VLOOKUP(C1713,'تكويد صنف'!$A$5:B2210,2,FALSE),"")</f>
        <v/>
      </c>
      <c r="E1713" s="30"/>
      <c r="F1713" s="31"/>
      <c r="G1713" s="30"/>
      <c r="AH1713" s="25" t="str">
        <f>IF(AND(NOT(ISERR(FIND('كارت صنف'!$H$1,D1713&amp;C1713))),E1713&gt;='كارت صنف'!$H$2,E1713&lt;='كارت صنف'!$H$3),COUNT($AH$2:AH1712)+1,"")</f>
        <v/>
      </c>
    </row>
    <row r="1714" spans="1:34" s="25" customFormat="1" x14ac:dyDescent="0.2">
      <c r="A1714" s="27"/>
      <c r="B1714" s="28"/>
      <c r="C1714" s="29"/>
      <c r="D1714" s="29" t="str">
        <f>IFERROR(VLOOKUP(C1714,'تكويد صنف'!$A$5:B2211,2,FALSE),"")</f>
        <v/>
      </c>
      <c r="E1714" s="30"/>
      <c r="F1714" s="31"/>
      <c r="G1714" s="30"/>
      <c r="AH1714" s="25" t="str">
        <f>IF(AND(NOT(ISERR(FIND('كارت صنف'!$H$1,D1714&amp;C1714))),E1714&gt;='كارت صنف'!$H$2,E1714&lt;='كارت صنف'!$H$3),COUNT($AH$2:AH1713)+1,"")</f>
        <v/>
      </c>
    </row>
    <row r="1715" spans="1:34" s="25" customFormat="1" x14ac:dyDescent="0.2">
      <c r="A1715" s="27"/>
      <c r="B1715" s="28"/>
      <c r="C1715" s="29"/>
      <c r="D1715" s="29" t="str">
        <f>IFERROR(VLOOKUP(C1715,'تكويد صنف'!$A$5:B2212,2,FALSE),"")</f>
        <v/>
      </c>
      <c r="E1715" s="30"/>
      <c r="F1715" s="31"/>
      <c r="G1715" s="30"/>
      <c r="AH1715" s="25" t="str">
        <f>IF(AND(NOT(ISERR(FIND('كارت صنف'!$H$1,D1715&amp;C1715))),E1715&gt;='كارت صنف'!$H$2,E1715&lt;='كارت صنف'!$H$3),COUNT($AH$2:AH1714)+1,"")</f>
        <v/>
      </c>
    </row>
    <row r="1716" spans="1:34" s="25" customFormat="1" x14ac:dyDescent="0.2">
      <c r="A1716" s="27"/>
      <c r="B1716" s="28"/>
      <c r="C1716" s="29"/>
      <c r="D1716" s="29" t="str">
        <f>IFERROR(VLOOKUP(C1716,'تكويد صنف'!$A$5:B2213,2,FALSE),"")</f>
        <v/>
      </c>
      <c r="E1716" s="30"/>
      <c r="F1716" s="31"/>
      <c r="G1716" s="30"/>
      <c r="AH1716" s="25" t="str">
        <f>IF(AND(NOT(ISERR(FIND('كارت صنف'!$H$1,D1716&amp;C1716))),E1716&gt;='كارت صنف'!$H$2,E1716&lt;='كارت صنف'!$H$3),COUNT($AH$2:AH1715)+1,"")</f>
        <v/>
      </c>
    </row>
    <row r="1717" spans="1:34" s="25" customFormat="1" x14ac:dyDescent="0.2">
      <c r="A1717" s="27"/>
      <c r="B1717" s="28"/>
      <c r="C1717" s="29"/>
      <c r="D1717" s="29" t="str">
        <f>IFERROR(VLOOKUP(C1717,'تكويد صنف'!$A$5:B2214,2,FALSE),"")</f>
        <v/>
      </c>
      <c r="E1717" s="30"/>
      <c r="F1717" s="31"/>
      <c r="G1717" s="30"/>
      <c r="AH1717" s="25" t="str">
        <f>IF(AND(NOT(ISERR(FIND('كارت صنف'!$H$1,D1717&amp;C1717))),E1717&gt;='كارت صنف'!$H$2,E1717&lt;='كارت صنف'!$H$3),COUNT($AH$2:AH1716)+1,"")</f>
        <v/>
      </c>
    </row>
    <row r="1718" spans="1:34" s="25" customFormat="1" x14ac:dyDescent="0.2">
      <c r="A1718" s="27"/>
      <c r="B1718" s="28"/>
      <c r="C1718" s="29"/>
      <c r="D1718" s="29" t="str">
        <f>IFERROR(VLOOKUP(C1718,'تكويد صنف'!$A$5:B2215,2,FALSE),"")</f>
        <v/>
      </c>
      <c r="E1718" s="30"/>
      <c r="F1718" s="31"/>
      <c r="G1718" s="30"/>
      <c r="AH1718" s="25" t="str">
        <f>IF(AND(NOT(ISERR(FIND('كارت صنف'!$H$1,D1718&amp;C1718))),E1718&gt;='كارت صنف'!$H$2,E1718&lt;='كارت صنف'!$H$3),COUNT($AH$2:AH1717)+1,"")</f>
        <v/>
      </c>
    </row>
    <row r="1719" spans="1:34" s="25" customFormat="1" x14ac:dyDescent="0.2">
      <c r="A1719" s="27"/>
      <c r="B1719" s="28"/>
      <c r="C1719" s="29"/>
      <c r="D1719" s="29" t="str">
        <f>IFERROR(VLOOKUP(C1719,'تكويد صنف'!$A$5:B2216,2,FALSE),"")</f>
        <v/>
      </c>
      <c r="E1719" s="30"/>
      <c r="F1719" s="31"/>
      <c r="G1719" s="30"/>
      <c r="AH1719" s="25" t="str">
        <f>IF(AND(NOT(ISERR(FIND('كارت صنف'!$H$1,D1719&amp;C1719))),E1719&gt;='كارت صنف'!$H$2,E1719&lt;='كارت صنف'!$H$3),COUNT($AH$2:AH1718)+1,"")</f>
        <v/>
      </c>
    </row>
    <row r="1720" spans="1:34" s="25" customFormat="1" x14ac:dyDescent="0.2">
      <c r="A1720" s="27"/>
      <c r="B1720" s="28"/>
      <c r="C1720" s="29"/>
      <c r="D1720" s="29" t="str">
        <f>IFERROR(VLOOKUP(C1720,'تكويد صنف'!$A$5:B2217,2,FALSE),"")</f>
        <v/>
      </c>
      <c r="E1720" s="30"/>
      <c r="F1720" s="31"/>
      <c r="G1720" s="30"/>
      <c r="AH1720" s="25" t="str">
        <f>IF(AND(NOT(ISERR(FIND('كارت صنف'!$H$1,D1720&amp;C1720))),E1720&gt;='كارت صنف'!$H$2,E1720&lt;='كارت صنف'!$H$3),COUNT($AH$2:AH1719)+1,"")</f>
        <v/>
      </c>
    </row>
    <row r="1721" spans="1:34" s="25" customFormat="1" x14ac:dyDescent="0.2">
      <c r="A1721" s="27"/>
      <c r="B1721" s="28"/>
      <c r="C1721" s="29"/>
      <c r="D1721" s="29" t="str">
        <f>IFERROR(VLOOKUP(C1721,'تكويد صنف'!$A$5:B2218,2,FALSE),"")</f>
        <v/>
      </c>
      <c r="E1721" s="30"/>
      <c r="F1721" s="31"/>
      <c r="G1721" s="30"/>
      <c r="AH1721" s="25" t="str">
        <f>IF(AND(NOT(ISERR(FIND('كارت صنف'!$H$1,D1721&amp;C1721))),E1721&gt;='كارت صنف'!$H$2,E1721&lt;='كارت صنف'!$H$3),COUNT($AH$2:AH1720)+1,"")</f>
        <v/>
      </c>
    </row>
    <row r="1722" spans="1:34" s="25" customFormat="1" x14ac:dyDescent="0.2">
      <c r="A1722" s="27"/>
      <c r="B1722" s="28"/>
      <c r="C1722" s="29"/>
      <c r="D1722" s="29" t="str">
        <f>IFERROR(VLOOKUP(C1722,'تكويد صنف'!$A$5:B2219,2,FALSE),"")</f>
        <v/>
      </c>
      <c r="E1722" s="30"/>
      <c r="F1722" s="31"/>
      <c r="G1722" s="30"/>
      <c r="AH1722" s="25" t="str">
        <f>IF(AND(NOT(ISERR(FIND('كارت صنف'!$H$1,D1722&amp;C1722))),E1722&gt;='كارت صنف'!$H$2,E1722&lt;='كارت صنف'!$H$3),COUNT($AH$2:AH1721)+1,"")</f>
        <v/>
      </c>
    </row>
    <row r="1723" spans="1:34" s="25" customFormat="1" x14ac:dyDescent="0.2">
      <c r="A1723" s="27"/>
      <c r="B1723" s="28"/>
      <c r="C1723" s="29"/>
      <c r="D1723" s="29" t="str">
        <f>IFERROR(VLOOKUP(C1723,'تكويد صنف'!$A$5:B2220,2,FALSE),"")</f>
        <v/>
      </c>
      <c r="E1723" s="30"/>
      <c r="F1723" s="31"/>
      <c r="G1723" s="30"/>
      <c r="AH1723" s="25" t="str">
        <f>IF(AND(NOT(ISERR(FIND('كارت صنف'!$H$1,D1723&amp;C1723))),E1723&gt;='كارت صنف'!$H$2,E1723&lt;='كارت صنف'!$H$3),COUNT($AH$2:AH1722)+1,"")</f>
        <v/>
      </c>
    </row>
    <row r="1724" spans="1:34" s="25" customFormat="1" x14ac:dyDescent="0.2">
      <c r="A1724" s="27"/>
      <c r="B1724" s="28"/>
      <c r="C1724" s="29"/>
      <c r="D1724" s="29" t="str">
        <f>IFERROR(VLOOKUP(C1724,'تكويد صنف'!$A$5:B2221,2,FALSE),"")</f>
        <v/>
      </c>
      <c r="E1724" s="30"/>
      <c r="F1724" s="31"/>
      <c r="G1724" s="30"/>
      <c r="AH1724" s="25" t="str">
        <f>IF(AND(NOT(ISERR(FIND('كارت صنف'!$H$1,D1724&amp;C1724))),E1724&gt;='كارت صنف'!$H$2,E1724&lt;='كارت صنف'!$H$3),COUNT($AH$2:AH1723)+1,"")</f>
        <v/>
      </c>
    </row>
    <row r="1725" spans="1:34" s="25" customFormat="1" x14ac:dyDescent="0.2">
      <c r="A1725" s="27"/>
      <c r="B1725" s="28"/>
      <c r="C1725" s="29"/>
      <c r="D1725" s="29" t="str">
        <f>IFERROR(VLOOKUP(C1725,'تكويد صنف'!$A$5:B2222,2,FALSE),"")</f>
        <v/>
      </c>
      <c r="E1725" s="30"/>
      <c r="F1725" s="31"/>
      <c r="G1725" s="30"/>
      <c r="AH1725" s="25" t="str">
        <f>IF(AND(NOT(ISERR(FIND('كارت صنف'!$H$1,D1725&amp;C1725))),E1725&gt;='كارت صنف'!$H$2,E1725&lt;='كارت صنف'!$H$3),COUNT($AH$2:AH1724)+1,"")</f>
        <v/>
      </c>
    </row>
    <row r="1726" spans="1:34" s="25" customFormat="1" x14ac:dyDescent="0.2">
      <c r="A1726" s="27"/>
      <c r="B1726" s="28"/>
      <c r="C1726" s="29"/>
      <c r="D1726" s="29" t="str">
        <f>IFERROR(VLOOKUP(C1726,'تكويد صنف'!$A$5:B2223,2,FALSE),"")</f>
        <v/>
      </c>
      <c r="E1726" s="30"/>
      <c r="F1726" s="31"/>
      <c r="G1726" s="30"/>
      <c r="AH1726" s="25" t="str">
        <f>IF(AND(NOT(ISERR(FIND('كارت صنف'!$H$1,D1726&amp;C1726))),E1726&gt;='كارت صنف'!$H$2,E1726&lt;='كارت صنف'!$H$3),COUNT($AH$2:AH1725)+1,"")</f>
        <v/>
      </c>
    </row>
    <row r="1727" spans="1:34" s="25" customFormat="1" x14ac:dyDescent="0.2">
      <c r="A1727" s="27"/>
      <c r="B1727" s="28"/>
      <c r="C1727" s="29"/>
      <c r="D1727" s="29" t="str">
        <f>IFERROR(VLOOKUP(C1727,'تكويد صنف'!$A$5:B2224,2,FALSE),"")</f>
        <v/>
      </c>
      <c r="E1727" s="30"/>
      <c r="F1727" s="31"/>
      <c r="G1727" s="30"/>
      <c r="AH1727" s="25" t="str">
        <f>IF(AND(NOT(ISERR(FIND('كارت صنف'!$H$1,D1727&amp;C1727))),E1727&gt;='كارت صنف'!$H$2,E1727&lt;='كارت صنف'!$H$3),COUNT($AH$2:AH1726)+1,"")</f>
        <v/>
      </c>
    </row>
    <row r="1728" spans="1:34" s="25" customFormat="1" x14ac:dyDescent="0.2">
      <c r="A1728" s="27"/>
      <c r="B1728" s="28"/>
      <c r="C1728" s="29"/>
      <c r="D1728" s="29" t="str">
        <f>IFERROR(VLOOKUP(C1728,'تكويد صنف'!$A$5:B2225,2,FALSE),"")</f>
        <v/>
      </c>
      <c r="E1728" s="30"/>
      <c r="F1728" s="31"/>
      <c r="G1728" s="30"/>
      <c r="AH1728" s="25" t="str">
        <f>IF(AND(NOT(ISERR(FIND('كارت صنف'!$H$1,D1728&amp;C1728))),E1728&gt;='كارت صنف'!$H$2,E1728&lt;='كارت صنف'!$H$3),COUNT($AH$2:AH1727)+1,"")</f>
        <v/>
      </c>
    </row>
    <row r="1729" spans="1:34" s="25" customFormat="1" x14ac:dyDescent="0.2">
      <c r="A1729" s="27"/>
      <c r="B1729" s="28"/>
      <c r="C1729" s="29"/>
      <c r="D1729" s="29" t="str">
        <f>IFERROR(VLOOKUP(C1729,'تكويد صنف'!$A$5:B2226,2,FALSE),"")</f>
        <v/>
      </c>
      <c r="E1729" s="30"/>
      <c r="F1729" s="31"/>
      <c r="G1729" s="30"/>
      <c r="AH1729" s="25" t="str">
        <f>IF(AND(NOT(ISERR(FIND('كارت صنف'!$H$1,D1729&amp;C1729))),E1729&gt;='كارت صنف'!$H$2,E1729&lt;='كارت صنف'!$H$3),COUNT($AH$2:AH1728)+1,"")</f>
        <v/>
      </c>
    </row>
    <row r="1730" spans="1:34" s="25" customFormat="1" x14ac:dyDescent="0.2">
      <c r="A1730" s="27"/>
      <c r="B1730" s="28"/>
      <c r="C1730" s="29"/>
      <c r="D1730" s="29" t="str">
        <f>IFERROR(VLOOKUP(C1730,'تكويد صنف'!$A$5:B2227,2,FALSE),"")</f>
        <v/>
      </c>
      <c r="E1730" s="30"/>
      <c r="F1730" s="31"/>
      <c r="G1730" s="30"/>
      <c r="AH1730" s="25" t="str">
        <f>IF(AND(NOT(ISERR(FIND('كارت صنف'!$H$1,D1730&amp;C1730))),E1730&gt;='كارت صنف'!$H$2,E1730&lt;='كارت صنف'!$H$3),COUNT($AH$2:AH1729)+1,"")</f>
        <v/>
      </c>
    </row>
    <row r="1731" spans="1:34" s="25" customFormat="1" x14ac:dyDescent="0.2">
      <c r="A1731" s="27"/>
      <c r="B1731" s="28"/>
      <c r="C1731" s="29"/>
      <c r="D1731" s="29" t="str">
        <f>IFERROR(VLOOKUP(C1731,'تكويد صنف'!$A$5:B2228,2,FALSE),"")</f>
        <v/>
      </c>
      <c r="E1731" s="30"/>
      <c r="F1731" s="31"/>
      <c r="G1731" s="30"/>
      <c r="AH1731" s="25" t="str">
        <f>IF(AND(NOT(ISERR(FIND('كارت صنف'!$H$1,D1731&amp;C1731))),E1731&gt;='كارت صنف'!$H$2,E1731&lt;='كارت صنف'!$H$3),COUNT($AH$2:AH1730)+1,"")</f>
        <v/>
      </c>
    </row>
    <row r="1732" spans="1:34" s="25" customFormat="1" x14ac:dyDescent="0.2">
      <c r="A1732" s="27"/>
      <c r="B1732" s="28"/>
      <c r="C1732" s="29"/>
      <c r="D1732" s="29" t="str">
        <f>IFERROR(VLOOKUP(C1732,'تكويد صنف'!$A$5:B2229,2,FALSE),"")</f>
        <v/>
      </c>
      <c r="E1732" s="30"/>
      <c r="F1732" s="31"/>
      <c r="G1732" s="30"/>
      <c r="AH1732" s="25" t="str">
        <f>IF(AND(NOT(ISERR(FIND('كارت صنف'!$H$1,D1732&amp;C1732))),E1732&gt;='كارت صنف'!$H$2,E1732&lt;='كارت صنف'!$H$3),COUNT($AH$2:AH1731)+1,"")</f>
        <v/>
      </c>
    </row>
    <row r="1733" spans="1:34" s="25" customFormat="1" x14ac:dyDescent="0.2">
      <c r="A1733" s="27"/>
      <c r="B1733" s="28"/>
      <c r="C1733" s="29"/>
      <c r="D1733" s="29" t="str">
        <f>IFERROR(VLOOKUP(C1733,'تكويد صنف'!$A$5:B2230,2,FALSE),"")</f>
        <v/>
      </c>
      <c r="E1733" s="30"/>
      <c r="F1733" s="31"/>
      <c r="G1733" s="30"/>
      <c r="AH1733" s="25" t="str">
        <f>IF(AND(NOT(ISERR(FIND('كارت صنف'!$H$1,D1733&amp;C1733))),E1733&gt;='كارت صنف'!$H$2,E1733&lt;='كارت صنف'!$H$3),COUNT($AH$2:AH1732)+1,"")</f>
        <v/>
      </c>
    </row>
    <row r="1734" spans="1:34" s="25" customFormat="1" x14ac:dyDescent="0.2">
      <c r="A1734" s="27"/>
      <c r="B1734" s="28"/>
      <c r="C1734" s="29"/>
      <c r="D1734" s="29" t="str">
        <f>IFERROR(VLOOKUP(C1734,'تكويد صنف'!$A$5:B2231,2,FALSE),"")</f>
        <v/>
      </c>
      <c r="E1734" s="30"/>
      <c r="F1734" s="31"/>
      <c r="G1734" s="30"/>
      <c r="AH1734" s="25" t="str">
        <f>IF(AND(NOT(ISERR(FIND('كارت صنف'!$H$1,D1734&amp;C1734))),E1734&gt;='كارت صنف'!$H$2,E1734&lt;='كارت صنف'!$H$3),COUNT($AH$2:AH1733)+1,"")</f>
        <v/>
      </c>
    </row>
    <row r="1735" spans="1:34" s="25" customFormat="1" x14ac:dyDescent="0.2">
      <c r="A1735" s="27"/>
      <c r="B1735" s="28"/>
      <c r="C1735" s="29"/>
      <c r="D1735" s="29" t="str">
        <f>IFERROR(VLOOKUP(C1735,'تكويد صنف'!$A$5:B2232,2,FALSE),"")</f>
        <v/>
      </c>
      <c r="E1735" s="30"/>
      <c r="F1735" s="31"/>
      <c r="G1735" s="30"/>
      <c r="AH1735" s="25" t="str">
        <f>IF(AND(NOT(ISERR(FIND('كارت صنف'!$H$1,D1735&amp;C1735))),E1735&gt;='كارت صنف'!$H$2,E1735&lt;='كارت صنف'!$H$3),COUNT($AH$2:AH1734)+1,"")</f>
        <v/>
      </c>
    </row>
    <row r="1736" spans="1:34" s="25" customFormat="1" x14ac:dyDescent="0.2">
      <c r="A1736" s="27"/>
      <c r="B1736" s="28"/>
      <c r="C1736" s="29"/>
      <c r="D1736" s="29" t="str">
        <f>IFERROR(VLOOKUP(C1736,'تكويد صنف'!$A$5:B2233,2,FALSE),"")</f>
        <v/>
      </c>
      <c r="E1736" s="30"/>
      <c r="F1736" s="31"/>
      <c r="G1736" s="30"/>
      <c r="AH1736" s="25" t="str">
        <f>IF(AND(NOT(ISERR(FIND('كارت صنف'!$H$1,D1736&amp;C1736))),E1736&gt;='كارت صنف'!$H$2,E1736&lt;='كارت صنف'!$H$3),COUNT($AH$2:AH1735)+1,"")</f>
        <v/>
      </c>
    </row>
    <row r="1737" spans="1:34" s="25" customFormat="1" x14ac:dyDescent="0.2">
      <c r="A1737" s="27"/>
      <c r="B1737" s="28"/>
      <c r="C1737" s="29"/>
      <c r="D1737" s="29" t="str">
        <f>IFERROR(VLOOKUP(C1737,'تكويد صنف'!$A$5:B2234,2,FALSE),"")</f>
        <v/>
      </c>
      <c r="E1737" s="30"/>
      <c r="F1737" s="31"/>
      <c r="G1737" s="30"/>
      <c r="AH1737" s="25" t="str">
        <f>IF(AND(NOT(ISERR(FIND('كارت صنف'!$H$1,D1737&amp;C1737))),E1737&gt;='كارت صنف'!$H$2,E1737&lt;='كارت صنف'!$H$3),COUNT($AH$2:AH1736)+1,"")</f>
        <v/>
      </c>
    </row>
    <row r="1738" spans="1:34" s="25" customFormat="1" x14ac:dyDescent="0.2">
      <c r="A1738" s="27"/>
      <c r="B1738" s="28"/>
      <c r="C1738" s="29"/>
      <c r="D1738" s="29" t="str">
        <f>IFERROR(VLOOKUP(C1738,'تكويد صنف'!$A$5:B2235,2,FALSE),"")</f>
        <v/>
      </c>
      <c r="E1738" s="30"/>
      <c r="F1738" s="31"/>
      <c r="G1738" s="30"/>
      <c r="AH1738" s="25" t="str">
        <f>IF(AND(NOT(ISERR(FIND('كارت صنف'!$H$1,D1738&amp;C1738))),E1738&gt;='كارت صنف'!$H$2,E1738&lt;='كارت صنف'!$H$3),COUNT($AH$2:AH1737)+1,"")</f>
        <v/>
      </c>
    </row>
    <row r="1739" spans="1:34" s="25" customFormat="1" x14ac:dyDescent="0.2">
      <c r="A1739" s="27"/>
      <c r="B1739" s="28"/>
      <c r="C1739" s="29"/>
      <c r="D1739" s="29" t="str">
        <f>IFERROR(VLOOKUP(C1739,'تكويد صنف'!$A$5:B2236,2,FALSE),"")</f>
        <v/>
      </c>
      <c r="E1739" s="30"/>
      <c r="F1739" s="31"/>
      <c r="G1739" s="30"/>
      <c r="AH1739" s="25" t="str">
        <f>IF(AND(NOT(ISERR(FIND('كارت صنف'!$H$1,D1739&amp;C1739))),E1739&gt;='كارت صنف'!$H$2,E1739&lt;='كارت صنف'!$H$3),COUNT($AH$2:AH1738)+1,"")</f>
        <v/>
      </c>
    </row>
    <row r="1740" spans="1:34" s="25" customFormat="1" x14ac:dyDescent="0.2">
      <c r="A1740" s="27"/>
      <c r="B1740" s="28"/>
      <c r="C1740" s="29"/>
      <c r="D1740" s="29" t="str">
        <f>IFERROR(VLOOKUP(C1740,'تكويد صنف'!$A$5:B2237,2,FALSE),"")</f>
        <v/>
      </c>
      <c r="E1740" s="30"/>
      <c r="F1740" s="31"/>
      <c r="G1740" s="30"/>
      <c r="AH1740" s="25" t="str">
        <f>IF(AND(NOT(ISERR(FIND('كارت صنف'!$H$1,D1740&amp;C1740))),E1740&gt;='كارت صنف'!$H$2,E1740&lt;='كارت صنف'!$H$3),COUNT($AH$2:AH1739)+1,"")</f>
        <v/>
      </c>
    </row>
    <row r="1741" spans="1:34" s="25" customFormat="1" x14ac:dyDescent="0.2">
      <c r="A1741" s="27"/>
      <c r="B1741" s="28"/>
      <c r="C1741" s="29"/>
      <c r="D1741" s="29" t="str">
        <f>IFERROR(VLOOKUP(C1741,'تكويد صنف'!$A$5:B2238,2,FALSE),"")</f>
        <v/>
      </c>
      <c r="E1741" s="30"/>
      <c r="F1741" s="31"/>
      <c r="G1741" s="30"/>
      <c r="AH1741" s="25" t="str">
        <f>IF(AND(NOT(ISERR(FIND('كارت صنف'!$H$1,D1741&amp;C1741))),E1741&gt;='كارت صنف'!$H$2,E1741&lt;='كارت صنف'!$H$3),COUNT($AH$2:AH1740)+1,"")</f>
        <v/>
      </c>
    </row>
    <row r="1742" spans="1:34" s="25" customFormat="1" x14ac:dyDescent="0.2">
      <c r="A1742" s="27"/>
      <c r="B1742" s="28"/>
      <c r="C1742" s="29"/>
      <c r="D1742" s="29" t="str">
        <f>IFERROR(VLOOKUP(C1742,'تكويد صنف'!$A$5:B2239,2,FALSE),"")</f>
        <v/>
      </c>
      <c r="E1742" s="30"/>
      <c r="F1742" s="31"/>
      <c r="G1742" s="30"/>
      <c r="AH1742" s="25" t="str">
        <f>IF(AND(NOT(ISERR(FIND('كارت صنف'!$H$1,D1742&amp;C1742))),E1742&gt;='كارت صنف'!$H$2,E1742&lt;='كارت صنف'!$H$3),COUNT($AH$2:AH1741)+1,"")</f>
        <v/>
      </c>
    </row>
    <row r="1743" spans="1:34" s="25" customFormat="1" x14ac:dyDescent="0.2">
      <c r="A1743" s="27"/>
      <c r="B1743" s="28"/>
      <c r="C1743" s="29"/>
      <c r="D1743" s="29" t="str">
        <f>IFERROR(VLOOKUP(C1743,'تكويد صنف'!$A$5:B2240,2,FALSE),"")</f>
        <v/>
      </c>
      <c r="E1743" s="30"/>
      <c r="F1743" s="31"/>
      <c r="G1743" s="30"/>
      <c r="AH1743" s="25" t="str">
        <f>IF(AND(NOT(ISERR(FIND('كارت صنف'!$H$1,D1743&amp;C1743))),E1743&gt;='كارت صنف'!$H$2,E1743&lt;='كارت صنف'!$H$3),COUNT($AH$2:AH1742)+1,"")</f>
        <v/>
      </c>
    </row>
    <row r="1744" spans="1:34" s="25" customFormat="1" x14ac:dyDescent="0.2">
      <c r="A1744" s="27"/>
      <c r="B1744" s="28"/>
      <c r="C1744" s="29"/>
      <c r="D1744" s="29" t="str">
        <f>IFERROR(VLOOKUP(C1744,'تكويد صنف'!$A$5:B2241,2,FALSE),"")</f>
        <v/>
      </c>
      <c r="E1744" s="30"/>
      <c r="F1744" s="31"/>
      <c r="G1744" s="30"/>
      <c r="AH1744" s="25" t="str">
        <f>IF(AND(NOT(ISERR(FIND('كارت صنف'!$H$1,D1744&amp;C1744))),E1744&gt;='كارت صنف'!$H$2,E1744&lt;='كارت صنف'!$H$3),COUNT($AH$2:AH1743)+1,"")</f>
        <v/>
      </c>
    </row>
    <row r="1745" spans="1:34" s="25" customFormat="1" x14ac:dyDescent="0.2">
      <c r="A1745" s="27"/>
      <c r="B1745" s="28"/>
      <c r="C1745" s="29"/>
      <c r="D1745" s="29" t="str">
        <f>IFERROR(VLOOKUP(C1745,'تكويد صنف'!$A$5:B2242,2,FALSE),"")</f>
        <v/>
      </c>
      <c r="E1745" s="30"/>
      <c r="F1745" s="31"/>
      <c r="G1745" s="30"/>
      <c r="AH1745" s="25" t="str">
        <f>IF(AND(NOT(ISERR(FIND('كارت صنف'!$H$1,D1745&amp;C1745))),E1745&gt;='كارت صنف'!$H$2,E1745&lt;='كارت صنف'!$H$3),COUNT($AH$2:AH1744)+1,"")</f>
        <v/>
      </c>
    </row>
    <row r="1746" spans="1:34" s="25" customFormat="1" x14ac:dyDescent="0.2">
      <c r="A1746" s="27"/>
      <c r="B1746" s="28"/>
      <c r="C1746" s="29"/>
      <c r="D1746" s="29" t="str">
        <f>IFERROR(VLOOKUP(C1746,'تكويد صنف'!$A$5:B2243,2,FALSE),"")</f>
        <v/>
      </c>
      <c r="E1746" s="30"/>
      <c r="F1746" s="31"/>
      <c r="G1746" s="30"/>
      <c r="AH1746" s="25" t="str">
        <f>IF(AND(NOT(ISERR(FIND('كارت صنف'!$H$1,D1746&amp;C1746))),E1746&gt;='كارت صنف'!$H$2,E1746&lt;='كارت صنف'!$H$3),COUNT($AH$2:AH1745)+1,"")</f>
        <v/>
      </c>
    </row>
    <row r="1747" spans="1:34" s="25" customFormat="1" x14ac:dyDescent="0.2">
      <c r="A1747" s="27"/>
      <c r="B1747" s="28"/>
      <c r="C1747" s="29"/>
      <c r="D1747" s="29" t="str">
        <f>IFERROR(VLOOKUP(C1747,'تكويد صنف'!$A$5:B2244,2,FALSE),"")</f>
        <v/>
      </c>
      <c r="E1747" s="30"/>
      <c r="F1747" s="31"/>
      <c r="G1747" s="30"/>
      <c r="AH1747" s="25" t="str">
        <f>IF(AND(NOT(ISERR(FIND('كارت صنف'!$H$1,D1747&amp;C1747))),E1747&gt;='كارت صنف'!$H$2,E1747&lt;='كارت صنف'!$H$3),COUNT($AH$2:AH1746)+1,"")</f>
        <v/>
      </c>
    </row>
    <row r="1748" spans="1:34" s="25" customFormat="1" x14ac:dyDescent="0.2">
      <c r="A1748" s="27"/>
      <c r="B1748" s="28"/>
      <c r="C1748" s="29"/>
      <c r="D1748" s="29" t="str">
        <f>IFERROR(VLOOKUP(C1748,'تكويد صنف'!$A$5:B2245,2,FALSE),"")</f>
        <v/>
      </c>
      <c r="E1748" s="30"/>
      <c r="F1748" s="31"/>
      <c r="G1748" s="30"/>
      <c r="AH1748" s="25" t="str">
        <f>IF(AND(NOT(ISERR(FIND('كارت صنف'!$H$1,D1748&amp;C1748))),E1748&gt;='كارت صنف'!$H$2,E1748&lt;='كارت صنف'!$H$3),COUNT($AH$2:AH1747)+1,"")</f>
        <v/>
      </c>
    </row>
    <row r="1749" spans="1:34" s="25" customFormat="1" x14ac:dyDescent="0.2">
      <c r="A1749" s="27"/>
      <c r="B1749" s="28"/>
      <c r="C1749" s="29"/>
      <c r="D1749" s="29" t="str">
        <f>IFERROR(VLOOKUP(C1749,'تكويد صنف'!$A$5:B2246,2,FALSE),"")</f>
        <v/>
      </c>
      <c r="E1749" s="30"/>
      <c r="F1749" s="31"/>
      <c r="G1749" s="30"/>
      <c r="AH1749" s="25" t="str">
        <f>IF(AND(NOT(ISERR(FIND('كارت صنف'!$H$1,D1749&amp;C1749))),E1749&gt;='كارت صنف'!$H$2,E1749&lt;='كارت صنف'!$H$3),COUNT($AH$2:AH1748)+1,"")</f>
        <v/>
      </c>
    </row>
    <row r="1750" spans="1:34" s="25" customFormat="1" x14ac:dyDescent="0.2">
      <c r="A1750" s="27"/>
      <c r="B1750" s="28"/>
      <c r="C1750" s="29"/>
      <c r="D1750" s="29" t="str">
        <f>IFERROR(VLOOKUP(C1750,'تكويد صنف'!$A$5:B2247,2,FALSE),"")</f>
        <v/>
      </c>
      <c r="E1750" s="30"/>
      <c r="F1750" s="31"/>
      <c r="G1750" s="30"/>
      <c r="AH1750" s="25" t="str">
        <f>IF(AND(NOT(ISERR(FIND('كارت صنف'!$H$1,D1750&amp;C1750))),E1750&gt;='كارت صنف'!$H$2,E1750&lt;='كارت صنف'!$H$3),COUNT($AH$2:AH1749)+1,"")</f>
        <v/>
      </c>
    </row>
    <row r="1751" spans="1:34" s="25" customFormat="1" x14ac:dyDescent="0.2">
      <c r="A1751" s="27"/>
      <c r="B1751" s="28"/>
      <c r="C1751" s="29"/>
      <c r="D1751" s="29" t="str">
        <f>IFERROR(VLOOKUP(C1751,'تكويد صنف'!$A$5:B2248,2,FALSE),"")</f>
        <v/>
      </c>
      <c r="E1751" s="30"/>
      <c r="F1751" s="31"/>
      <c r="G1751" s="30"/>
      <c r="AH1751" s="25" t="str">
        <f>IF(AND(NOT(ISERR(FIND('كارت صنف'!$H$1,D1751&amp;C1751))),E1751&gt;='كارت صنف'!$H$2,E1751&lt;='كارت صنف'!$H$3),COUNT($AH$2:AH1750)+1,"")</f>
        <v/>
      </c>
    </row>
    <row r="1752" spans="1:34" s="25" customFormat="1" x14ac:dyDescent="0.2">
      <c r="A1752" s="27"/>
      <c r="B1752" s="28"/>
      <c r="C1752" s="29"/>
      <c r="D1752" s="29" t="str">
        <f>IFERROR(VLOOKUP(C1752,'تكويد صنف'!$A$5:B2249,2,FALSE),"")</f>
        <v/>
      </c>
      <c r="E1752" s="30"/>
      <c r="F1752" s="31"/>
      <c r="G1752" s="30"/>
      <c r="AH1752" s="25" t="str">
        <f>IF(AND(NOT(ISERR(FIND('كارت صنف'!$H$1,D1752&amp;C1752))),E1752&gt;='كارت صنف'!$H$2,E1752&lt;='كارت صنف'!$H$3),COUNT($AH$2:AH1751)+1,"")</f>
        <v/>
      </c>
    </row>
    <row r="1753" spans="1:34" s="25" customFormat="1" x14ac:dyDescent="0.2">
      <c r="A1753" s="27"/>
      <c r="B1753" s="28"/>
      <c r="C1753" s="29"/>
      <c r="D1753" s="29" t="str">
        <f>IFERROR(VLOOKUP(C1753,'تكويد صنف'!$A$5:B2250,2,FALSE),"")</f>
        <v/>
      </c>
      <c r="E1753" s="30"/>
      <c r="F1753" s="31"/>
      <c r="G1753" s="30"/>
      <c r="AH1753" s="25" t="str">
        <f>IF(AND(NOT(ISERR(FIND('كارت صنف'!$H$1,D1753&amp;C1753))),E1753&gt;='كارت صنف'!$H$2,E1753&lt;='كارت صنف'!$H$3),COUNT($AH$2:AH1752)+1,"")</f>
        <v/>
      </c>
    </row>
    <row r="1754" spans="1:34" s="25" customFormat="1" x14ac:dyDescent="0.2">
      <c r="A1754" s="27"/>
      <c r="B1754" s="28"/>
      <c r="C1754" s="29"/>
      <c r="D1754" s="29" t="str">
        <f>IFERROR(VLOOKUP(C1754,'تكويد صنف'!$A$5:B2251,2,FALSE),"")</f>
        <v/>
      </c>
      <c r="E1754" s="30"/>
      <c r="F1754" s="31"/>
      <c r="G1754" s="30"/>
      <c r="AH1754" s="25" t="str">
        <f>IF(AND(NOT(ISERR(FIND('كارت صنف'!$H$1,D1754&amp;C1754))),E1754&gt;='كارت صنف'!$H$2,E1754&lt;='كارت صنف'!$H$3),COUNT($AH$2:AH1753)+1,"")</f>
        <v/>
      </c>
    </row>
    <row r="1755" spans="1:34" s="25" customFormat="1" x14ac:dyDescent="0.2">
      <c r="A1755" s="27"/>
      <c r="B1755" s="28"/>
      <c r="C1755" s="29"/>
      <c r="D1755" s="29" t="str">
        <f>IFERROR(VLOOKUP(C1755,'تكويد صنف'!$A$5:B2252,2,FALSE),"")</f>
        <v/>
      </c>
      <c r="E1755" s="30"/>
      <c r="F1755" s="31"/>
      <c r="G1755" s="30"/>
      <c r="AH1755" s="25" t="str">
        <f>IF(AND(NOT(ISERR(FIND('كارت صنف'!$H$1,D1755&amp;C1755))),E1755&gt;='كارت صنف'!$H$2,E1755&lt;='كارت صنف'!$H$3),COUNT($AH$2:AH1754)+1,"")</f>
        <v/>
      </c>
    </row>
    <row r="1756" spans="1:34" s="25" customFormat="1" x14ac:dyDescent="0.2">
      <c r="A1756" s="27"/>
      <c r="B1756" s="28"/>
      <c r="C1756" s="29"/>
      <c r="D1756" s="29" t="str">
        <f>IFERROR(VLOOKUP(C1756,'تكويد صنف'!$A$5:B2253,2,FALSE),"")</f>
        <v/>
      </c>
      <c r="E1756" s="30"/>
      <c r="F1756" s="31"/>
      <c r="G1756" s="30"/>
      <c r="AH1756" s="25" t="str">
        <f>IF(AND(NOT(ISERR(FIND('كارت صنف'!$H$1,D1756&amp;C1756))),E1756&gt;='كارت صنف'!$H$2,E1756&lt;='كارت صنف'!$H$3),COUNT($AH$2:AH1755)+1,"")</f>
        <v/>
      </c>
    </row>
    <row r="1757" spans="1:34" s="25" customFormat="1" x14ac:dyDescent="0.2">
      <c r="A1757" s="27"/>
      <c r="B1757" s="28"/>
      <c r="C1757" s="29"/>
      <c r="D1757" s="29" t="str">
        <f>IFERROR(VLOOKUP(C1757,'تكويد صنف'!$A$5:B2254,2,FALSE),"")</f>
        <v/>
      </c>
      <c r="E1757" s="30"/>
      <c r="F1757" s="31"/>
      <c r="G1757" s="30"/>
      <c r="AH1757" s="25" t="str">
        <f>IF(AND(NOT(ISERR(FIND('كارت صنف'!$H$1,D1757&amp;C1757))),E1757&gt;='كارت صنف'!$H$2,E1757&lt;='كارت صنف'!$H$3),COUNT($AH$2:AH1756)+1,"")</f>
        <v/>
      </c>
    </row>
    <row r="1758" spans="1:34" s="25" customFormat="1" x14ac:dyDescent="0.2">
      <c r="A1758" s="27"/>
      <c r="B1758" s="28"/>
      <c r="C1758" s="29"/>
      <c r="D1758" s="29" t="str">
        <f>IFERROR(VLOOKUP(C1758,'تكويد صنف'!$A$5:B2255,2,FALSE),"")</f>
        <v/>
      </c>
      <c r="E1758" s="30"/>
      <c r="F1758" s="31"/>
      <c r="G1758" s="30"/>
      <c r="AH1758" s="25" t="str">
        <f>IF(AND(NOT(ISERR(FIND('كارت صنف'!$H$1,D1758&amp;C1758))),E1758&gt;='كارت صنف'!$H$2,E1758&lt;='كارت صنف'!$H$3),COUNT($AH$2:AH1757)+1,"")</f>
        <v/>
      </c>
    </row>
    <row r="1759" spans="1:34" s="25" customFormat="1" x14ac:dyDescent="0.2">
      <c r="A1759" s="27"/>
      <c r="B1759" s="28"/>
      <c r="C1759" s="29"/>
      <c r="D1759" s="29" t="str">
        <f>IFERROR(VLOOKUP(C1759,'تكويد صنف'!$A$5:B2256,2,FALSE),"")</f>
        <v/>
      </c>
      <c r="E1759" s="30"/>
      <c r="F1759" s="31"/>
      <c r="G1759" s="30"/>
      <c r="AH1759" s="25" t="str">
        <f>IF(AND(NOT(ISERR(FIND('كارت صنف'!$H$1,D1759&amp;C1759))),E1759&gt;='كارت صنف'!$H$2,E1759&lt;='كارت صنف'!$H$3),COUNT($AH$2:AH1758)+1,"")</f>
        <v/>
      </c>
    </row>
    <row r="1760" spans="1:34" s="25" customFormat="1" x14ac:dyDescent="0.2">
      <c r="A1760" s="27"/>
      <c r="B1760" s="28"/>
      <c r="C1760" s="29"/>
      <c r="D1760" s="29" t="str">
        <f>IFERROR(VLOOKUP(C1760,'تكويد صنف'!$A$5:B2257,2,FALSE),"")</f>
        <v/>
      </c>
      <c r="E1760" s="30"/>
      <c r="F1760" s="31"/>
      <c r="G1760" s="30"/>
      <c r="AH1760" s="25" t="str">
        <f>IF(AND(NOT(ISERR(FIND('كارت صنف'!$H$1,D1760&amp;C1760))),E1760&gt;='كارت صنف'!$H$2,E1760&lt;='كارت صنف'!$H$3),COUNT($AH$2:AH1759)+1,"")</f>
        <v/>
      </c>
    </row>
    <row r="1761" spans="1:34" s="25" customFormat="1" x14ac:dyDescent="0.2">
      <c r="A1761" s="27"/>
      <c r="B1761" s="28"/>
      <c r="C1761" s="29"/>
      <c r="D1761" s="29" t="str">
        <f>IFERROR(VLOOKUP(C1761,'تكويد صنف'!$A$5:B2258,2,FALSE),"")</f>
        <v/>
      </c>
      <c r="E1761" s="30"/>
      <c r="F1761" s="31"/>
      <c r="G1761" s="30"/>
      <c r="AH1761" s="25" t="str">
        <f>IF(AND(NOT(ISERR(FIND('كارت صنف'!$H$1,D1761&amp;C1761))),E1761&gt;='كارت صنف'!$H$2,E1761&lt;='كارت صنف'!$H$3),COUNT($AH$2:AH1760)+1,"")</f>
        <v/>
      </c>
    </row>
    <row r="1762" spans="1:34" s="25" customFormat="1" x14ac:dyDescent="0.2">
      <c r="A1762" s="27"/>
      <c r="B1762" s="28"/>
      <c r="C1762" s="29"/>
      <c r="D1762" s="29" t="str">
        <f>IFERROR(VLOOKUP(C1762,'تكويد صنف'!$A$5:B2259,2,FALSE),"")</f>
        <v/>
      </c>
      <c r="E1762" s="30"/>
      <c r="F1762" s="31"/>
      <c r="G1762" s="30"/>
      <c r="AH1762" s="25" t="str">
        <f>IF(AND(NOT(ISERR(FIND('كارت صنف'!$H$1,D1762&amp;C1762))),E1762&gt;='كارت صنف'!$H$2,E1762&lt;='كارت صنف'!$H$3),COUNT($AH$2:AH1761)+1,"")</f>
        <v/>
      </c>
    </row>
    <row r="1763" spans="1:34" s="25" customFormat="1" x14ac:dyDescent="0.2">
      <c r="A1763" s="27"/>
      <c r="B1763" s="28"/>
      <c r="C1763" s="29"/>
      <c r="D1763" s="29" t="str">
        <f>IFERROR(VLOOKUP(C1763,'تكويد صنف'!$A$5:B2260,2,FALSE),"")</f>
        <v/>
      </c>
      <c r="E1763" s="30"/>
      <c r="F1763" s="31"/>
      <c r="G1763" s="30"/>
      <c r="AH1763" s="25" t="str">
        <f>IF(AND(NOT(ISERR(FIND('كارت صنف'!$H$1,D1763&amp;C1763))),E1763&gt;='كارت صنف'!$H$2,E1763&lt;='كارت صنف'!$H$3),COUNT($AH$2:AH1762)+1,"")</f>
        <v/>
      </c>
    </row>
    <row r="1764" spans="1:34" s="25" customFormat="1" x14ac:dyDescent="0.2">
      <c r="A1764" s="27"/>
      <c r="B1764" s="28"/>
      <c r="C1764" s="29"/>
      <c r="D1764" s="29" t="str">
        <f>IFERROR(VLOOKUP(C1764,'تكويد صنف'!$A$5:B2261,2,FALSE),"")</f>
        <v/>
      </c>
      <c r="E1764" s="30"/>
      <c r="F1764" s="31"/>
      <c r="G1764" s="30"/>
      <c r="AH1764" s="25" t="str">
        <f>IF(AND(NOT(ISERR(FIND('كارت صنف'!$H$1,D1764&amp;C1764))),E1764&gt;='كارت صنف'!$H$2,E1764&lt;='كارت صنف'!$H$3),COUNT($AH$2:AH1763)+1,"")</f>
        <v/>
      </c>
    </row>
    <row r="1765" spans="1:34" s="25" customFormat="1" x14ac:dyDescent="0.2">
      <c r="A1765" s="27"/>
      <c r="B1765" s="28"/>
      <c r="C1765" s="29"/>
      <c r="D1765" s="29" t="str">
        <f>IFERROR(VLOOKUP(C1765,'تكويد صنف'!$A$5:B2262,2,FALSE),"")</f>
        <v/>
      </c>
      <c r="E1765" s="30"/>
      <c r="F1765" s="31"/>
      <c r="G1765" s="30"/>
      <c r="AH1765" s="25" t="str">
        <f>IF(AND(NOT(ISERR(FIND('كارت صنف'!$H$1,D1765&amp;C1765))),E1765&gt;='كارت صنف'!$H$2,E1765&lt;='كارت صنف'!$H$3),COUNT($AH$2:AH1764)+1,"")</f>
        <v/>
      </c>
    </row>
    <row r="1766" spans="1:34" s="25" customFormat="1" x14ac:dyDescent="0.2">
      <c r="A1766" s="27"/>
      <c r="B1766" s="28"/>
      <c r="C1766" s="29"/>
      <c r="D1766" s="29" t="str">
        <f>IFERROR(VLOOKUP(C1766,'تكويد صنف'!$A$5:B2263,2,FALSE),"")</f>
        <v/>
      </c>
      <c r="E1766" s="30"/>
      <c r="F1766" s="31"/>
      <c r="G1766" s="30"/>
      <c r="AH1766" s="25" t="str">
        <f>IF(AND(NOT(ISERR(FIND('كارت صنف'!$H$1,D1766&amp;C1766))),E1766&gt;='كارت صنف'!$H$2,E1766&lt;='كارت صنف'!$H$3),COUNT($AH$2:AH1765)+1,"")</f>
        <v/>
      </c>
    </row>
    <row r="1767" spans="1:34" s="25" customFormat="1" x14ac:dyDescent="0.2">
      <c r="A1767" s="27"/>
      <c r="B1767" s="28"/>
      <c r="C1767" s="29"/>
      <c r="D1767" s="29" t="str">
        <f>IFERROR(VLOOKUP(C1767,'تكويد صنف'!$A$5:B2264,2,FALSE),"")</f>
        <v/>
      </c>
      <c r="E1767" s="30"/>
      <c r="F1767" s="31"/>
      <c r="G1767" s="30"/>
      <c r="AH1767" s="25" t="str">
        <f>IF(AND(NOT(ISERR(FIND('كارت صنف'!$H$1,D1767&amp;C1767))),E1767&gt;='كارت صنف'!$H$2,E1767&lt;='كارت صنف'!$H$3),COUNT($AH$2:AH1766)+1,"")</f>
        <v/>
      </c>
    </row>
    <row r="1768" spans="1:34" s="25" customFormat="1" x14ac:dyDescent="0.2">
      <c r="A1768" s="27"/>
      <c r="B1768" s="28"/>
      <c r="C1768" s="29"/>
      <c r="D1768" s="29" t="str">
        <f>IFERROR(VLOOKUP(C1768,'تكويد صنف'!$A$5:B2265,2,FALSE),"")</f>
        <v/>
      </c>
      <c r="E1768" s="30"/>
      <c r="F1768" s="31"/>
      <c r="G1768" s="30"/>
      <c r="AH1768" s="25" t="str">
        <f>IF(AND(NOT(ISERR(FIND('كارت صنف'!$H$1,D1768&amp;C1768))),E1768&gt;='كارت صنف'!$H$2,E1768&lt;='كارت صنف'!$H$3),COUNT($AH$2:AH1767)+1,"")</f>
        <v/>
      </c>
    </row>
    <row r="1769" spans="1:34" s="25" customFormat="1" x14ac:dyDescent="0.2">
      <c r="A1769" s="27"/>
      <c r="B1769" s="28"/>
      <c r="C1769" s="29"/>
      <c r="D1769" s="29" t="str">
        <f>IFERROR(VLOOKUP(C1769,'تكويد صنف'!$A$5:B2266,2,FALSE),"")</f>
        <v/>
      </c>
      <c r="E1769" s="30"/>
      <c r="F1769" s="31"/>
      <c r="G1769" s="30"/>
      <c r="AH1769" s="25" t="str">
        <f>IF(AND(NOT(ISERR(FIND('كارت صنف'!$H$1,D1769&amp;C1769))),E1769&gt;='كارت صنف'!$H$2,E1769&lt;='كارت صنف'!$H$3),COUNT($AH$2:AH1768)+1,"")</f>
        <v/>
      </c>
    </row>
    <row r="1770" spans="1:34" s="25" customFormat="1" x14ac:dyDescent="0.2">
      <c r="A1770" s="27"/>
      <c r="B1770" s="28"/>
      <c r="C1770" s="29"/>
      <c r="D1770" s="29" t="str">
        <f>IFERROR(VLOOKUP(C1770,'تكويد صنف'!$A$5:B2267,2,FALSE),"")</f>
        <v/>
      </c>
      <c r="E1770" s="30"/>
      <c r="F1770" s="31"/>
      <c r="G1770" s="30"/>
      <c r="AH1770" s="25" t="str">
        <f>IF(AND(NOT(ISERR(FIND('كارت صنف'!$H$1,D1770&amp;C1770))),E1770&gt;='كارت صنف'!$H$2,E1770&lt;='كارت صنف'!$H$3),COUNT($AH$2:AH1769)+1,"")</f>
        <v/>
      </c>
    </row>
    <row r="1771" spans="1:34" s="25" customFormat="1" x14ac:dyDescent="0.2">
      <c r="A1771" s="27"/>
      <c r="B1771" s="28"/>
      <c r="C1771" s="29"/>
      <c r="D1771" s="29" t="str">
        <f>IFERROR(VLOOKUP(C1771,'تكويد صنف'!$A$5:B2268,2,FALSE),"")</f>
        <v/>
      </c>
      <c r="E1771" s="30"/>
      <c r="F1771" s="31"/>
      <c r="G1771" s="30"/>
      <c r="AH1771" s="25" t="str">
        <f>IF(AND(NOT(ISERR(FIND('كارت صنف'!$H$1,D1771&amp;C1771))),E1771&gt;='كارت صنف'!$H$2,E1771&lt;='كارت صنف'!$H$3),COUNT($AH$2:AH1770)+1,"")</f>
        <v/>
      </c>
    </row>
    <row r="1772" spans="1:34" s="25" customFormat="1" x14ac:dyDescent="0.2">
      <c r="A1772" s="27"/>
      <c r="B1772" s="28"/>
      <c r="C1772" s="29"/>
      <c r="D1772" s="29" t="str">
        <f>IFERROR(VLOOKUP(C1772,'تكويد صنف'!$A$5:B2269,2,FALSE),"")</f>
        <v/>
      </c>
      <c r="E1772" s="30"/>
      <c r="F1772" s="31"/>
      <c r="G1772" s="30"/>
      <c r="AH1772" s="25" t="str">
        <f>IF(AND(NOT(ISERR(FIND('كارت صنف'!$H$1,D1772&amp;C1772))),E1772&gt;='كارت صنف'!$H$2,E1772&lt;='كارت صنف'!$H$3),COUNT($AH$2:AH1771)+1,"")</f>
        <v/>
      </c>
    </row>
    <row r="1773" spans="1:34" s="25" customFormat="1" x14ac:dyDescent="0.2">
      <c r="A1773" s="27"/>
      <c r="B1773" s="28"/>
      <c r="C1773" s="29"/>
      <c r="D1773" s="29" t="str">
        <f>IFERROR(VLOOKUP(C1773,'تكويد صنف'!$A$5:B2270,2,FALSE),"")</f>
        <v/>
      </c>
      <c r="E1773" s="30"/>
      <c r="F1773" s="31"/>
      <c r="G1773" s="30"/>
      <c r="AH1773" s="25" t="str">
        <f>IF(AND(NOT(ISERR(FIND('كارت صنف'!$H$1,D1773&amp;C1773))),E1773&gt;='كارت صنف'!$H$2,E1773&lt;='كارت صنف'!$H$3),COUNT($AH$2:AH1772)+1,"")</f>
        <v/>
      </c>
    </row>
    <row r="1774" spans="1:34" s="25" customFormat="1" x14ac:dyDescent="0.2">
      <c r="A1774" s="27"/>
      <c r="B1774" s="28"/>
      <c r="C1774" s="29"/>
      <c r="D1774" s="29" t="str">
        <f>IFERROR(VLOOKUP(C1774,'تكويد صنف'!$A$5:B2271,2,FALSE),"")</f>
        <v/>
      </c>
      <c r="E1774" s="30"/>
      <c r="F1774" s="31"/>
      <c r="G1774" s="30"/>
      <c r="AH1774" s="25" t="str">
        <f>IF(AND(NOT(ISERR(FIND('كارت صنف'!$H$1,D1774&amp;C1774))),E1774&gt;='كارت صنف'!$H$2,E1774&lt;='كارت صنف'!$H$3),COUNT($AH$2:AH1773)+1,"")</f>
        <v/>
      </c>
    </row>
    <row r="1775" spans="1:34" s="25" customFormat="1" x14ac:dyDescent="0.2">
      <c r="A1775" s="27"/>
      <c r="B1775" s="28"/>
      <c r="C1775" s="29"/>
      <c r="D1775" s="29" t="str">
        <f>IFERROR(VLOOKUP(C1775,'تكويد صنف'!$A$5:B2272,2,FALSE),"")</f>
        <v/>
      </c>
      <c r="E1775" s="30"/>
      <c r="F1775" s="31"/>
      <c r="G1775" s="30"/>
      <c r="AH1775" s="25" t="str">
        <f>IF(AND(NOT(ISERR(FIND('كارت صنف'!$H$1,D1775&amp;C1775))),E1775&gt;='كارت صنف'!$H$2,E1775&lt;='كارت صنف'!$H$3),COUNT($AH$2:AH1774)+1,"")</f>
        <v/>
      </c>
    </row>
    <row r="1776" spans="1:34" s="25" customFormat="1" x14ac:dyDescent="0.2">
      <c r="A1776" s="27"/>
      <c r="B1776" s="28"/>
      <c r="C1776" s="29"/>
      <c r="D1776" s="29" t="str">
        <f>IFERROR(VLOOKUP(C1776,'تكويد صنف'!$A$5:B2273,2,FALSE),"")</f>
        <v/>
      </c>
      <c r="E1776" s="30"/>
      <c r="F1776" s="31"/>
      <c r="G1776" s="30"/>
      <c r="AH1776" s="25" t="str">
        <f>IF(AND(NOT(ISERR(FIND('كارت صنف'!$H$1,D1776&amp;C1776))),E1776&gt;='كارت صنف'!$H$2,E1776&lt;='كارت صنف'!$H$3),COUNT($AH$2:AH1775)+1,"")</f>
        <v/>
      </c>
    </row>
    <row r="1777" spans="1:34" s="25" customFormat="1" x14ac:dyDescent="0.2">
      <c r="A1777" s="27"/>
      <c r="B1777" s="28"/>
      <c r="C1777" s="29"/>
      <c r="D1777" s="29" t="str">
        <f>IFERROR(VLOOKUP(C1777,'تكويد صنف'!$A$5:B2274,2,FALSE),"")</f>
        <v/>
      </c>
      <c r="E1777" s="30"/>
      <c r="F1777" s="31"/>
      <c r="G1777" s="30"/>
      <c r="AH1777" s="25" t="str">
        <f>IF(AND(NOT(ISERR(FIND('كارت صنف'!$H$1,D1777&amp;C1777))),E1777&gt;='كارت صنف'!$H$2,E1777&lt;='كارت صنف'!$H$3),COUNT($AH$2:AH1776)+1,"")</f>
        <v/>
      </c>
    </row>
    <row r="1778" spans="1:34" s="25" customFormat="1" x14ac:dyDescent="0.2">
      <c r="A1778" s="27"/>
      <c r="B1778" s="28"/>
      <c r="C1778" s="29"/>
      <c r="D1778" s="29" t="str">
        <f>IFERROR(VLOOKUP(C1778,'تكويد صنف'!$A$5:B2275,2,FALSE),"")</f>
        <v/>
      </c>
      <c r="E1778" s="30"/>
      <c r="F1778" s="31"/>
      <c r="G1778" s="30"/>
      <c r="AH1778" s="25" t="str">
        <f>IF(AND(NOT(ISERR(FIND('كارت صنف'!$H$1,D1778&amp;C1778))),E1778&gt;='كارت صنف'!$H$2,E1778&lt;='كارت صنف'!$H$3),COUNT($AH$2:AH1777)+1,"")</f>
        <v/>
      </c>
    </row>
    <row r="1779" spans="1:34" s="25" customFormat="1" x14ac:dyDescent="0.2">
      <c r="A1779" s="27"/>
      <c r="B1779" s="28"/>
      <c r="C1779" s="29"/>
      <c r="D1779" s="29" t="str">
        <f>IFERROR(VLOOKUP(C1779,'تكويد صنف'!$A$5:B2276,2,FALSE),"")</f>
        <v/>
      </c>
      <c r="E1779" s="30"/>
      <c r="F1779" s="31"/>
      <c r="G1779" s="30"/>
      <c r="AH1779" s="25" t="str">
        <f>IF(AND(NOT(ISERR(FIND('كارت صنف'!$H$1,D1779&amp;C1779))),E1779&gt;='كارت صنف'!$H$2,E1779&lt;='كارت صنف'!$H$3),COUNT($AH$2:AH1778)+1,"")</f>
        <v/>
      </c>
    </row>
    <row r="1780" spans="1:34" s="25" customFormat="1" x14ac:dyDescent="0.2">
      <c r="A1780" s="27"/>
      <c r="B1780" s="28"/>
      <c r="C1780" s="29"/>
      <c r="D1780" s="29" t="str">
        <f>IFERROR(VLOOKUP(C1780,'تكويد صنف'!$A$5:B2277,2,FALSE),"")</f>
        <v/>
      </c>
      <c r="E1780" s="30"/>
      <c r="F1780" s="31"/>
      <c r="G1780" s="30"/>
      <c r="AH1780" s="25" t="str">
        <f>IF(AND(NOT(ISERR(FIND('كارت صنف'!$H$1,D1780&amp;C1780))),E1780&gt;='كارت صنف'!$H$2,E1780&lt;='كارت صنف'!$H$3),COUNT($AH$2:AH1779)+1,"")</f>
        <v/>
      </c>
    </row>
    <row r="1781" spans="1:34" s="25" customFormat="1" x14ac:dyDescent="0.2">
      <c r="A1781" s="27"/>
      <c r="B1781" s="28"/>
      <c r="C1781" s="29"/>
      <c r="D1781" s="29" t="str">
        <f>IFERROR(VLOOKUP(C1781,'تكويد صنف'!$A$5:B2278,2,FALSE),"")</f>
        <v/>
      </c>
      <c r="E1781" s="30"/>
      <c r="F1781" s="31"/>
      <c r="G1781" s="30"/>
      <c r="AH1781" s="25" t="str">
        <f>IF(AND(NOT(ISERR(FIND('كارت صنف'!$H$1,D1781&amp;C1781))),E1781&gt;='كارت صنف'!$H$2,E1781&lt;='كارت صنف'!$H$3),COUNT($AH$2:AH1780)+1,"")</f>
        <v/>
      </c>
    </row>
    <row r="1782" spans="1:34" s="25" customFormat="1" x14ac:dyDescent="0.2">
      <c r="A1782" s="27"/>
      <c r="B1782" s="28"/>
      <c r="C1782" s="29"/>
      <c r="D1782" s="29" t="str">
        <f>IFERROR(VLOOKUP(C1782,'تكويد صنف'!$A$5:B2279,2,FALSE),"")</f>
        <v/>
      </c>
      <c r="E1782" s="30"/>
      <c r="F1782" s="31"/>
      <c r="G1782" s="30"/>
      <c r="AH1782" s="25" t="str">
        <f>IF(AND(NOT(ISERR(FIND('كارت صنف'!$H$1,D1782&amp;C1782))),E1782&gt;='كارت صنف'!$H$2,E1782&lt;='كارت صنف'!$H$3),COUNT($AH$2:AH1781)+1,"")</f>
        <v/>
      </c>
    </row>
    <row r="1783" spans="1:34" s="25" customFormat="1" x14ac:dyDescent="0.2">
      <c r="A1783" s="27"/>
      <c r="B1783" s="28"/>
      <c r="C1783" s="29"/>
      <c r="D1783" s="29" t="str">
        <f>IFERROR(VLOOKUP(C1783,'تكويد صنف'!$A$5:B2280,2,FALSE),"")</f>
        <v/>
      </c>
      <c r="E1783" s="30"/>
      <c r="F1783" s="31"/>
      <c r="G1783" s="30"/>
      <c r="AH1783" s="25" t="str">
        <f>IF(AND(NOT(ISERR(FIND('كارت صنف'!$H$1,D1783&amp;C1783))),E1783&gt;='كارت صنف'!$H$2,E1783&lt;='كارت صنف'!$H$3),COUNT($AH$2:AH1782)+1,"")</f>
        <v/>
      </c>
    </row>
    <row r="1784" spans="1:34" s="25" customFormat="1" x14ac:dyDescent="0.2">
      <c r="A1784" s="27"/>
      <c r="B1784" s="28"/>
      <c r="C1784" s="29"/>
      <c r="D1784" s="29" t="str">
        <f>IFERROR(VLOOKUP(C1784,'تكويد صنف'!$A$5:B2281,2,FALSE),"")</f>
        <v/>
      </c>
      <c r="E1784" s="30"/>
      <c r="F1784" s="31"/>
      <c r="G1784" s="30"/>
      <c r="AH1784" s="25" t="str">
        <f>IF(AND(NOT(ISERR(FIND('كارت صنف'!$H$1,D1784&amp;C1784))),E1784&gt;='كارت صنف'!$H$2,E1784&lt;='كارت صنف'!$H$3),COUNT($AH$2:AH1783)+1,"")</f>
        <v/>
      </c>
    </row>
    <row r="1785" spans="1:34" s="25" customFormat="1" x14ac:dyDescent="0.2">
      <c r="A1785" s="27"/>
      <c r="B1785" s="28"/>
      <c r="C1785" s="29"/>
      <c r="D1785" s="29" t="str">
        <f>IFERROR(VLOOKUP(C1785,'تكويد صنف'!$A$5:B2282,2,FALSE),"")</f>
        <v/>
      </c>
      <c r="E1785" s="30"/>
      <c r="F1785" s="31"/>
      <c r="G1785" s="30"/>
      <c r="AH1785" s="25" t="str">
        <f>IF(AND(NOT(ISERR(FIND('كارت صنف'!$H$1,D1785&amp;C1785))),E1785&gt;='كارت صنف'!$H$2,E1785&lt;='كارت صنف'!$H$3),COUNT($AH$2:AH1784)+1,"")</f>
        <v/>
      </c>
    </row>
    <row r="1786" spans="1:34" s="25" customFormat="1" x14ac:dyDescent="0.2">
      <c r="A1786" s="27"/>
      <c r="B1786" s="28"/>
      <c r="C1786" s="29"/>
      <c r="D1786" s="29" t="str">
        <f>IFERROR(VLOOKUP(C1786,'تكويد صنف'!$A$5:B2283,2,FALSE),"")</f>
        <v/>
      </c>
      <c r="E1786" s="30"/>
      <c r="F1786" s="31"/>
      <c r="G1786" s="30"/>
      <c r="AH1786" s="25" t="str">
        <f>IF(AND(NOT(ISERR(FIND('كارت صنف'!$H$1,D1786&amp;C1786))),E1786&gt;='كارت صنف'!$H$2,E1786&lt;='كارت صنف'!$H$3),COUNT($AH$2:AH1785)+1,"")</f>
        <v/>
      </c>
    </row>
    <row r="1787" spans="1:34" s="25" customFormat="1" x14ac:dyDescent="0.2">
      <c r="A1787" s="27"/>
      <c r="B1787" s="28"/>
      <c r="C1787" s="29"/>
      <c r="D1787" s="29" t="str">
        <f>IFERROR(VLOOKUP(C1787,'تكويد صنف'!$A$5:B2284,2,FALSE),"")</f>
        <v/>
      </c>
      <c r="E1787" s="30"/>
      <c r="F1787" s="31"/>
      <c r="G1787" s="30"/>
      <c r="AH1787" s="25" t="str">
        <f>IF(AND(NOT(ISERR(FIND('كارت صنف'!$H$1,D1787&amp;C1787))),E1787&gt;='كارت صنف'!$H$2,E1787&lt;='كارت صنف'!$H$3),COUNT($AH$2:AH1786)+1,"")</f>
        <v/>
      </c>
    </row>
    <row r="1788" spans="1:34" s="25" customFormat="1" x14ac:dyDescent="0.2">
      <c r="A1788" s="27"/>
      <c r="B1788" s="28"/>
      <c r="C1788" s="29"/>
      <c r="D1788" s="29" t="str">
        <f>IFERROR(VLOOKUP(C1788,'تكويد صنف'!$A$5:B2285,2,FALSE),"")</f>
        <v/>
      </c>
      <c r="E1788" s="30"/>
      <c r="F1788" s="31"/>
      <c r="G1788" s="30"/>
      <c r="AH1788" s="25" t="str">
        <f>IF(AND(NOT(ISERR(FIND('كارت صنف'!$H$1,D1788&amp;C1788))),E1788&gt;='كارت صنف'!$H$2,E1788&lt;='كارت صنف'!$H$3),COUNT($AH$2:AH1787)+1,"")</f>
        <v/>
      </c>
    </row>
    <row r="1789" spans="1:34" s="25" customFormat="1" x14ac:dyDescent="0.2">
      <c r="A1789" s="27"/>
      <c r="B1789" s="28"/>
      <c r="C1789" s="29"/>
      <c r="D1789" s="29" t="str">
        <f>IFERROR(VLOOKUP(C1789,'تكويد صنف'!$A$5:B2286,2,FALSE),"")</f>
        <v/>
      </c>
      <c r="E1789" s="30"/>
      <c r="F1789" s="31"/>
      <c r="G1789" s="30"/>
      <c r="AH1789" s="25" t="str">
        <f>IF(AND(NOT(ISERR(FIND('كارت صنف'!$H$1,D1789&amp;C1789))),E1789&gt;='كارت صنف'!$H$2,E1789&lt;='كارت صنف'!$H$3),COUNT($AH$2:AH1788)+1,"")</f>
        <v/>
      </c>
    </row>
    <row r="1790" spans="1:34" s="25" customFormat="1" x14ac:dyDescent="0.2">
      <c r="A1790" s="27"/>
      <c r="B1790" s="28"/>
      <c r="C1790" s="29"/>
      <c r="D1790" s="29" t="str">
        <f>IFERROR(VLOOKUP(C1790,'تكويد صنف'!$A$5:B2287,2,FALSE),"")</f>
        <v/>
      </c>
      <c r="E1790" s="30"/>
      <c r="F1790" s="31"/>
      <c r="G1790" s="30"/>
      <c r="AH1790" s="25" t="str">
        <f>IF(AND(NOT(ISERR(FIND('كارت صنف'!$H$1,D1790&amp;C1790))),E1790&gt;='كارت صنف'!$H$2,E1790&lt;='كارت صنف'!$H$3),COUNT($AH$2:AH1789)+1,"")</f>
        <v/>
      </c>
    </row>
    <row r="1791" spans="1:34" s="25" customFormat="1" x14ac:dyDescent="0.2">
      <c r="A1791" s="27"/>
      <c r="B1791" s="28"/>
      <c r="C1791" s="29"/>
      <c r="D1791" s="29" t="str">
        <f>IFERROR(VLOOKUP(C1791,'تكويد صنف'!$A$5:B2288,2,FALSE),"")</f>
        <v/>
      </c>
      <c r="E1791" s="30"/>
      <c r="F1791" s="31"/>
      <c r="G1791" s="30"/>
      <c r="AH1791" s="25" t="str">
        <f>IF(AND(NOT(ISERR(FIND('كارت صنف'!$H$1,D1791&amp;C1791))),E1791&gt;='كارت صنف'!$H$2,E1791&lt;='كارت صنف'!$H$3),COUNT($AH$2:AH1790)+1,"")</f>
        <v/>
      </c>
    </row>
    <row r="1792" spans="1:34" s="25" customFormat="1" x14ac:dyDescent="0.2">
      <c r="A1792" s="27"/>
      <c r="B1792" s="28"/>
      <c r="C1792" s="29"/>
      <c r="D1792" s="29" t="str">
        <f>IFERROR(VLOOKUP(C1792,'تكويد صنف'!$A$5:B2289,2,FALSE),"")</f>
        <v/>
      </c>
      <c r="E1792" s="30"/>
      <c r="F1792" s="31"/>
      <c r="G1792" s="30"/>
      <c r="AH1792" s="25" t="str">
        <f>IF(AND(NOT(ISERR(FIND('كارت صنف'!$H$1,D1792&amp;C1792))),E1792&gt;='كارت صنف'!$H$2,E1792&lt;='كارت صنف'!$H$3),COUNT($AH$2:AH1791)+1,"")</f>
        <v/>
      </c>
    </row>
    <row r="1793" spans="1:34" s="25" customFormat="1" x14ac:dyDescent="0.2">
      <c r="A1793" s="27"/>
      <c r="B1793" s="28"/>
      <c r="C1793" s="29"/>
      <c r="D1793" s="29" t="str">
        <f>IFERROR(VLOOKUP(C1793,'تكويد صنف'!$A$5:B2290,2,FALSE),"")</f>
        <v/>
      </c>
      <c r="E1793" s="30"/>
      <c r="F1793" s="31"/>
      <c r="G1793" s="30"/>
      <c r="AH1793" s="25" t="str">
        <f>IF(AND(NOT(ISERR(FIND('كارت صنف'!$H$1,D1793&amp;C1793))),E1793&gt;='كارت صنف'!$H$2,E1793&lt;='كارت صنف'!$H$3),COUNT($AH$2:AH1792)+1,"")</f>
        <v/>
      </c>
    </row>
    <row r="1794" spans="1:34" s="25" customFormat="1" x14ac:dyDescent="0.2">
      <c r="A1794" s="27"/>
      <c r="B1794" s="28"/>
      <c r="C1794" s="29"/>
      <c r="D1794" s="29" t="str">
        <f>IFERROR(VLOOKUP(C1794,'تكويد صنف'!$A$5:B2291,2,FALSE),"")</f>
        <v/>
      </c>
      <c r="E1794" s="30"/>
      <c r="F1794" s="31"/>
      <c r="G1794" s="30"/>
      <c r="AH1794" s="25" t="str">
        <f>IF(AND(NOT(ISERR(FIND('كارت صنف'!$H$1,D1794&amp;C1794))),E1794&gt;='كارت صنف'!$H$2,E1794&lt;='كارت صنف'!$H$3),COUNT($AH$2:AH1793)+1,"")</f>
        <v/>
      </c>
    </row>
    <row r="1795" spans="1:34" s="25" customFormat="1" x14ac:dyDescent="0.2">
      <c r="A1795" s="27"/>
      <c r="B1795" s="28"/>
      <c r="C1795" s="29"/>
      <c r="D1795" s="29" t="str">
        <f>IFERROR(VLOOKUP(C1795,'تكويد صنف'!$A$5:B2292,2,FALSE),"")</f>
        <v/>
      </c>
      <c r="E1795" s="30"/>
      <c r="F1795" s="31"/>
      <c r="G1795" s="30"/>
      <c r="AH1795" s="25" t="str">
        <f>IF(AND(NOT(ISERR(FIND('كارت صنف'!$H$1,D1795&amp;C1795))),E1795&gt;='كارت صنف'!$H$2,E1795&lt;='كارت صنف'!$H$3),COUNT($AH$2:AH1794)+1,"")</f>
        <v/>
      </c>
    </row>
    <row r="1796" spans="1:34" s="25" customFormat="1" x14ac:dyDescent="0.2">
      <c r="A1796" s="27"/>
      <c r="B1796" s="28"/>
      <c r="C1796" s="29"/>
      <c r="D1796" s="29" t="str">
        <f>IFERROR(VLOOKUP(C1796,'تكويد صنف'!$A$5:B2293,2,FALSE),"")</f>
        <v/>
      </c>
      <c r="E1796" s="30"/>
      <c r="F1796" s="31"/>
      <c r="G1796" s="30"/>
      <c r="AH1796" s="25" t="str">
        <f>IF(AND(NOT(ISERR(FIND('كارت صنف'!$H$1,D1796&amp;C1796))),E1796&gt;='كارت صنف'!$H$2,E1796&lt;='كارت صنف'!$H$3),COUNT($AH$2:AH1795)+1,"")</f>
        <v/>
      </c>
    </row>
    <row r="1797" spans="1:34" s="25" customFormat="1" x14ac:dyDescent="0.2">
      <c r="A1797" s="27"/>
      <c r="B1797" s="28"/>
      <c r="C1797" s="29"/>
      <c r="D1797" s="29" t="str">
        <f>IFERROR(VLOOKUP(C1797,'تكويد صنف'!$A$5:B2294,2,FALSE),"")</f>
        <v/>
      </c>
      <c r="E1797" s="30"/>
      <c r="F1797" s="31"/>
      <c r="G1797" s="30"/>
      <c r="AH1797" s="25" t="str">
        <f>IF(AND(NOT(ISERR(FIND('كارت صنف'!$H$1,D1797&amp;C1797))),E1797&gt;='كارت صنف'!$H$2,E1797&lt;='كارت صنف'!$H$3),COUNT($AH$2:AH1796)+1,"")</f>
        <v/>
      </c>
    </row>
    <row r="1798" spans="1:34" s="25" customFormat="1" x14ac:dyDescent="0.2">
      <c r="A1798" s="27"/>
      <c r="B1798" s="28"/>
      <c r="C1798" s="29"/>
      <c r="D1798" s="29" t="str">
        <f>IFERROR(VLOOKUP(C1798,'تكويد صنف'!$A$5:B2295,2,FALSE),"")</f>
        <v/>
      </c>
      <c r="E1798" s="30"/>
      <c r="F1798" s="31"/>
      <c r="G1798" s="30"/>
      <c r="AH1798" s="25" t="str">
        <f>IF(AND(NOT(ISERR(FIND('كارت صنف'!$H$1,D1798&amp;C1798))),E1798&gt;='كارت صنف'!$H$2,E1798&lt;='كارت صنف'!$H$3),COUNT($AH$2:AH1797)+1,"")</f>
        <v/>
      </c>
    </row>
    <row r="1799" spans="1:34" s="25" customFormat="1" x14ac:dyDescent="0.2">
      <c r="A1799" s="27"/>
      <c r="B1799" s="28"/>
      <c r="C1799" s="29"/>
      <c r="D1799" s="29" t="str">
        <f>IFERROR(VLOOKUP(C1799,'تكويد صنف'!$A$5:B2296,2,FALSE),"")</f>
        <v/>
      </c>
      <c r="E1799" s="30"/>
      <c r="F1799" s="31"/>
      <c r="G1799" s="30"/>
      <c r="AH1799" s="25" t="str">
        <f>IF(AND(NOT(ISERR(FIND('كارت صنف'!$H$1,D1799&amp;C1799))),E1799&gt;='كارت صنف'!$H$2,E1799&lt;='كارت صنف'!$H$3),COUNT($AH$2:AH1798)+1,"")</f>
        <v/>
      </c>
    </row>
    <row r="1800" spans="1:34" s="25" customFormat="1" x14ac:dyDescent="0.2">
      <c r="A1800" s="27"/>
      <c r="B1800" s="28"/>
      <c r="C1800" s="29"/>
      <c r="D1800" s="29" t="str">
        <f>IFERROR(VLOOKUP(C1800,'تكويد صنف'!$A$5:B2297,2,FALSE),"")</f>
        <v/>
      </c>
      <c r="E1800" s="30"/>
      <c r="F1800" s="31"/>
      <c r="G1800" s="30"/>
      <c r="AH1800" s="25" t="str">
        <f>IF(AND(NOT(ISERR(FIND('كارت صنف'!$H$1,D1800&amp;C1800))),E1800&gt;='كارت صنف'!$H$2,E1800&lt;='كارت صنف'!$H$3),COUNT($AH$2:AH1799)+1,"")</f>
        <v/>
      </c>
    </row>
    <row r="1801" spans="1:34" s="25" customFormat="1" x14ac:dyDescent="0.2">
      <c r="A1801" s="27"/>
      <c r="B1801" s="28"/>
      <c r="C1801" s="29"/>
      <c r="D1801" s="29" t="str">
        <f>IFERROR(VLOOKUP(C1801,'تكويد صنف'!$A$5:B2298,2,FALSE),"")</f>
        <v/>
      </c>
      <c r="E1801" s="30"/>
      <c r="F1801" s="31"/>
      <c r="G1801" s="30"/>
      <c r="AH1801" s="25" t="str">
        <f>IF(AND(NOT(ISERR(FIND('كارت صنف'!$H$1,D1801&amp;C1801))),E1801&gt;='كارت صنف'!$H$2,E1801&lt;='كارت صنف'!$H$3),COUNT($AH$2:AH1800)+1,"")</f>
        <v/>
      </c>
    </row>
    <row r="1802" spans="1:34" s="25" customFormat="1" x14ac:dyDescent="0.2">
      <c r="A1802" s="27"/>
      <c r="B1802" s="28"/>
      <c r="C1802" s="29"/>
      <c r="D1802" s="29" t="str">
        <f>IFERROR(VLOOKUP(C1802,'تكويد صنف'!$A$5:B2299,2,FALSE),"")</f>
        <v/>
      </c>
      <c r="E1802" s="30"/>
      <c r="F1802" s="31"/>
      <c r="G1802" s="30"/>
      <c r="AH1802" s="25" t="str">
        <f>IF(AND(NOT(ISERR(FIND('كارت صنف'!$H$1,D1802&amp;C1802))),E1802&gt;='كارت صنف'!$H$2,E1802&lt;='كارت صنف'!$H$3),COUNT($AH$2:AH1801)+1,"")</f>
        <v/>
      </c>
    </row>
    <row r="1803" spans="1:34" s="25" customFormat="1" x14ac:dyDescent="0.2">
      <c r="A1803" s="27"/>
      <c r="B1803" s="28"/>
      <c r="C1803" s="29"/>
      <c r="D1803" s="29" t="str">
        <f>IFERROR(VLOOKUP(C1803,'تكويد صنف'!$A$5:B2300,2,FALSE),"")</f>
        <v/>
      </c>
      <c r="E1803" s="30"/>
      <c r="F1803" s="31"/>
      <c r="G1803" s="30"/>
      <c r="AH1803" s="25" t="str">
        <f>IF(AND(NOT(ISERR(FIND('كارت صنف'!$H$1,D1803&amp;C1803))),E1803&gt;='كارت صنف'!$H$2,E1803&lt;='كارت صنف'!$H$3),COUNT($AH$2:AH1802)+1,"")</f>
        <v/>
      </c>
    </row>
    <row r="1804" spans="1:34" s="25" customFormat="1" x14ac:dyDescent="0.2">
      <c r="A1804" s="27"/>
      <c r="B1804" s="28"/>
      <c r="C1804" s="29"/>
      <c r="D1804" s="29" t="str">
        <f>IFERROR(VLOOKUP(C1804,'تكويد صنف'!$A$5:B2301,2,FALSE),"")</f>
        <v/>
      </c>
      <c r="E1804" s="30"/>
      <c r="F1804" s="31"/>
      <c r="G1804" s="30"/>
      <c r="AH1804" s="25" t="str">
        <f>IF(AND(NOT(ISERR(FIND('كارت صنف'!$H$1,D1804&amp;C1804))),E1804&gt;='كارت صنف'!$H$2,E1804&lt;='كارت صنف'!$H$3),COUNT($AH$2:AH1803)+1,"")</f>
        <v/>
      </c>
    </row>
    <row r="1805" spans="1:34" s="25" customFormat="1" x14ac:dyDescent="0.2">
      <c r="A1805" s="27"/>
      <c r="B1805" s="28"/>
      <c r="C1805" s="29"/>
      <c r="D1805" s="29" t="str">
        <f>IFERROR(VLOOKUP(C1805,'تكويد صنف'!$A$5:B2302,2,FALSE),"")</f>
        <v/>
      </c>
      <c r="E1805" s="30"/>
      <c r="F1805" s="31"/>
      <c r="G1805" s="30"/>
      <c r="AH1805" s="25" t="str">
        <f>IF(AND(NOT(ISERR(FIND('كارت صنف'!$H$1,D1805&amp;C1805))),E1805&gt;='كارت صنف'!$H$2,E1805&lt;='كارت صنف'!$H$3),COUNT($AH$2:AH1804)+1,"")</f>
        <v/>
      </c>
    </row>
    <row r="1806" spans="1:34" s="25" customFormat="1" x14ac:dyDescent="0.2">
      <c r="A1806" s="27"/>
      <c r="B1806" s="28"/>
      <c r="C1806" s="29"/>
      <c r="D1806" s="29" t="str">
        <f>IFERROR(VLOOKUP(C1806,'تكويد صنف'!$A$5:B2303,2,FALSE),"")</f>
        <v/>
      </c>
      <c r="E1806" s="30"/>
      <c r="F1806" s="31"/>
      <c r="G1806" s="30"/>
      <c r="AH1806" s="25" t="str">
        <f>IF(AND(NOT(ISERR(FIND('كارت صنف'!$H$1,D1806&amp;C1806))),E1806&gt;='كارت صنف'!$H$2,E1806&lt;='كارت صنف'!$H$3),COUNT($AH$2:AH1805)+1,"")</f>
        <v/>
      </c>
    </row>
    <row r="1807" spans="1:34" s="25" customFormat="1" x14ac:dyDescent="0.2">
      <c r="A1807" s="27"/>
      <c r="B1807" s="28"/>
      <c r="C1807" s="29"/>
      <c r="D1807" s="29" t="str">
        <f>IFERROR(VLOOKUP(C1807,'تكويد صنف'!$A$5:B2304,2,FALSE),"")</f>
        <v/>
      </c>
      <c r="E1807" s="30"/>
      <c r="F1807" s="31"/>
      <c r="G1807" s="30"/>
      <c r="AH1807" s="25" t="str">
        <f>IF(AND(NOT(ISERR(FIND('كارت صنف'!$H$1,D1807&amp;C1807))),E1807&gt;='كارت صنف'!$H$2,E1807&lt;='كارت صنف'!$H$3),COUNT($AH$2:AH1806)+1,"")</f>
        <v/>
      </c>
    </row>
    <row r="1808" spans="1:34" s="25" customFormat="1" x14ac:dyDescent="0.2">
      <c r="A1808" s="27"/>
      <c r="B1808" s="28"/>
      <c r="C1808" s="29"/>
      <c r="D1808" s="29" t="str">
        <f>IFERROR(VLOOKUP(C1808,'تكويد صنف'!$A$5:B2305,2,FALSE),"")</f>
        <v/>
      </c>
      <c r="E1808" s="30"/>
      <c r="F1808" s="31"/>
      <c r="G1808" s="30"/>
      <c r="AH1808" s="25" t="str">
        <f>IF(AND(NOT(ISERR(FIND('كارت صنف'!$H$1,D1808&amp;C1808))),E1808&gt;='كارت صنف'!$H$2,E1808&lt;='كارت صنف'!$H$3),COUNT($AH$2:AH1807)+1,"")</f>
        <v/>
      </c>
    </row>
    <row r="1809" spans="1:34" s="25" customFormat="1" x14ac:dyDescent="0.2">
      <c r="A1809" s="27"/>
      <c r="B1809" s="28"/>
      <c r="C1809" s="29"/>
      <c r="D1809" s="29" t="str">
        <f>IFERROR(VLOOKUP(C1809,'تكويد صنف'!$A$5:B2306,2,FALSE),"")</f>
        <v/>
      </c>
      <c r="E1809" s="30"/>
      <c r="F1809" s="31"/>
      <c r="G1809" s="30"/>
      <c r="AH1809" s="25" t="str">
        <f>IF(AND(NOT(ISERR(FIND('كارت صنف'!$H$1,D1809&amp;C1809))),E1809&gt;='كارت صنف'!$H$2,E1809&lt;='كارت صنف'!$H$3),COUNT($AH$2:AH1808)+1,"")</f>
        <v/>
      </c>
    </row>
    <row r="1810" spans="1:34" s="25" customFormat="1" x14ac:dyDescent="0.2">
      <c r="A1810" s="27"/>
      <c r="B1810" s="28"/>
      <c r="C1810" s="29"/>
      <c r="D1810" s="29" t="str">
        <f>IFERROR(VLOOKUP(C1810,'تكويد صنف'!$A$5:B2307,2,FALSE),"")</f>
        <v/>
      </c>
      <c r="E1810" s="30"/>
      <c r="F1810" s="31"/>
      <c r="G1810" s="30"/>
      <c r="AH1810" s="25" t="str">
        <f>IF(AND(NOT(ISERR(FIND('كارت صنف'!$H$1,D1810&amp;C1810))),E1810&gt;='كارت صنف'!$H$2,E1810&lt;='كارت صنف'!$H$3),COUNT($AH$2:AH1809)+1,"")</f>
        <v/>
      </c>
    </row>
    <row r="1811" spans="1:34" s="25" customFormat="1" x14ac:dyDescent="0.2">
      <c r="A1811" s="27"/>
      <c r="B1811" s="28"/>
      <c r="C1811" s="29"/>
      <c r="D1811" s="29" t="str">
        <f>IFERROR(VLOOKUP(C1811,'تكويد صنف'!$A$5:B2308,2,FALSE),"")</f>
        <v/>
      </c>
      <c r="E1811" s="30"/>
      <c r="F1811" s="31"/>
      <c r="G1811" s="30"/>
      <c r="AH1811" s="25" t="str">
        <f>IF(AND(NOT(ISERR(FIND('كارت صنف'!$H$1,D1811&amp;C1811))),E1811&gt;='كارت صنف'!$H$2,E1811&lt;='كارت صنف'!$H$3),COUNT($AH$2:AH1810)+1,"")</f>
        <v/>
      </c>
    </row>
    <row r="1812" spans="1:34" s="25" customFormat="1" x14ac:dyDescent="0.2">
      <c r="A1812" s="27"/>
      <c r="B1812" s="28"/>
      <c r="C1812" s="29"/>
      <c r="D1812" s="29" t="str">
        <f>IFERROR(VLOOKUP(C1812,'تكويد صنف'!$A$5:B2309,2,FALSE),"")</f>
        <v/>
      </c>
      <c r="E1812" s="30"/>
      <c r="F1812" s="31"/>
      <c r="G1812" s="30"/>
      <c r="AH1812" s="25" t="str">
        <f>IF(AND(NOT(ISERR(FIND('كارت صنف'!$H$1,D1812&amp;C1812))),E1812&gt;='كارت صنف'!$H$2,E1812&lt;='كارت صنف'!$H$3),COUNT($AH$2:AH1811)+1,"")</f>
        <v/>
      </c>
    </row>
    <row r="1813" spans="1:34" s="25" customFormat="1" x14ac:dyDescent="0.2">
      <c r="A1813" s="27"/>
      <c r="B1813" s="28"/>
      <c r="C1813" s="29"/>
      <c r="D1813" s="29" t="str">
        <f>IFERROR(VLOOKUP(C1813,'تكويد صنف'!$A$5:B2310,2,FALSE),"")</f>
        <v/>
      </c>
      <c r="E1813" s="30"/>
      <c r="F1813" s="31"/>
      <c r="G1813" s="30"/>
      <c r="AH1813" s="25" t="str">
        <f>IF(AND(NOT(ISERR(FIND('كارت صنف'!$H$1,D1813&amp;C1813))),E1813&gt;='كارت صنف'!$H$2,E1813&lt;='كارت صنف'!$H$3),COUNT($AH$2:AH1812)+1,"")</f>
        <v/>
      </c>
    </row>
    <row r="1814" spans="1:34" s="25" customFormat="1" x14ac:dyDescent="0.2">
      <c r="A1814" s="27"/>
      <c r="B1814" s="28"/>
      <c r="C1814" s="29"/>
      <c r="D1814" s="29" t="str">
        <f>IFERROR(VLOOKUP(C1814,'تكويد صنف'!$A$5:B2311,2,FALSE),"")</f>
        <v/>
      </c>
      <c r="E1814" s="30"/>
      <c r="F1814" s="31"/>
      <c r="G1814" s="30"/>
      <c r="AH1814" s="25" t="str">
        <f>IF(AND(NOT(ISERR(FIND('كارت صنف'!$H$1,D1814&amp;C1814))),E1814&gt;='كارت صنف'!$H$2,E1814&lt;='كارت صنف'!$H$3),COUNT($AH$2:AH1813)+1,"")</f>
        <v/>
      </c>
    </row>
    <row r="1815" spans="1:34" s="25" customFormat="1" x14ac:dyDescent="0.2">
      <c r="A1815" s="27"/>
      <c r="B1815" s="28"/>
      <c r="C1815" s="29"/>
      <c r="D1815" s="29" t="str">
        <f>IFERROR(VLOOKUP(C1815,'تكويد صنف'!$A$5:B2312,2,FALSE),"")</f>
        <v/>
      </c>
      <c r="E1815" s="30"/>
      <c r="F1815" s="31"/>
      <c r="G1815" s="30"/>
      <c r="AH1815" s="25" t="str">
        <f>IF(AND(NOT(ISERR(FIND('كارت صنف'!$H$1,D1815&amp;C1815))),E1815&gt;='كارت صنف'!$H$2,E1815&lt;='كارت صنف'!$H$3),COUNT($AH$2:AH1814)+1,"")</f>
        <v/>
      </c>
    </row>
    <row r="1816" spans="1:34" s="25" customFormat="1" x14ac:dyDescent="0.2">
      <c r="A1816" s="27"/>
      <c r="B1816" s="28"/>
      <c r="C1816" s="29"/>
      <c r="D1816" s="29" t="str">
        <f>IFERROR(VLOOKUP(C1816,'تكويد صنف'!$A$5:B2313,2,FALSE),"")</f>
        <v/>
      </c>
      <c r="E1816" s="30"/>
      <c r="F1816" s="31"/>
      <c r="G1816" s="30"/>
      <c r="AH1816" s="25" t="str">
        <f>IF(AND(NOT(ISERR(FIND('كارت صنف'!$H$1,D1816&amp;C1816))),E1816&gt;='كارت صنف'!$H$2,E1816&lt;='كارت صنف'!$H$3),COUNT($AH$2:AH1815)+1,"")</f>
        <v/>
      </c>
    </row>
    <row r="1817" spans="1:34" s="25" customFormat="1" x14ac:dyDescent="0.2">
      <c r="A1817" s="27"/>
      <c r="B1817" s="28"/>
      <c r="C1817" s="29"/>
      <c r="D1817" s="29" t="str">
        <f>IFERROR(VLOOKUP(C1817,'تكويد صنف'!$A$5:B2314,2,FALSE),"")</f>
        <v/>
      </c>
      <c r="E1817" s="30"/>
      <c r="F1817" s="31"/>
      <c r="G1817" s="30"/>
      <c r="AH1817" s="25" t="str">
        <f>IF(AND(NOT(ISERR(FIND('كارت صنف'!$H$1,D1817&amp;C1817))),E1817&gt;='كارت صنف'!$H$2,E1817&lt;='كارت صنف'!$H$3),COUNT($AH$2:AH1816)+1,"")</f>
        <v/>
      </c>
    </row>
    <row r="1818" spans="1:34" s="25" customFormat="1" x14ac:dyDescent="0.2">
      <c r="A1818" s="27"/>
      <c r="B1818" s="28"/>
      <c r="C1818" s="29"/>
      <c r="D1818" s="29" t="str">
        <f>IFERROR(VLOOKUP(C1818,'تكويد صنف'!$A$5:B2315,2,FALSE),"")</f>
        <v/>
      </c>
      <c r="E1818" s="30"/>
      <c r="F1818" s="31"/>
      <c r="G1818" s="30"/>
      <c r="AH1818" s="25" t="str">
        <f>IF(AND(NOT(ISERR(FIND('كارت صنف'!$H$1,D1818&amp;C1818))),E1818&gt;='كارت صنف'!$H$2,E1818&lt;='كارت صنف'!$H$3),COUNT($AH$2:AH1817)+1,"")</f>
        <v/>
      </c>
    </row>
    <row r="1819" spans="1:34" s="25" customFormat="1" x14ac:dyDescent="0.2">
      <c r="A1819" s="27"/>
      <c r="B1819" s="28"/>
      <c r="C1819" s="29"/>
      <c r="D1819" s="29" t="str">
        <f>IFERROR(VLOOKUP(C1819,'تكويد صنف'!$A$5:B2316,2,FALSE),"")</f>
        <v/>
      </c>
      <c r="E1819" s="30"/>
      <c r="F1819" s="31"/>
      <c r="G1819" s="30"/>
      <c r="AH1819" s="25" t="str">
        <f>IF(AND(NOT(ISERR(FIND('كارت صنف'!$H$1,D1819&amp;C1819))),E1819&gt;='كارت صنف'!$H$2,E1819&lt;='كارت صنف'!$H$3),COUNT($AH$2:AH1818)+1,"")</f>
        <v/>
      </c>
    </row>
    <row r="1820" spans="1:34" s="25" customFormat="1" x14ac:dyDescent="0.2">
      <c r="A1820" s="27"/>
      <c r="B1820" s="28"/>
      <c r="C1820" s="29"/>
      <c r="D1820" s="29" t="str">
        <f>IFERROR(VLOOKUP(C1820,'تكويد صنف'!$A$5:B2317,2,FALSE),"")</f>
        <v/>
      </c>
      <c r="E1820" s="30"/>
      <c r="F1820" s="31"/>
      <c r="G1820" s="30"/>
      <c r="AH1820" s="25" t="str">
        <f>IF(AND(NOT(ISERR(FIND('كارت صنف'!$H$1,D1820&amp;C1820))),E1820&gt;='كارت صنف'!$H$2,E1820&lt;='كارت صنف'!$H$3),COUNT($AH$2:AH1819)+1,"")</f>
        <v/>
      </c>
    </row>
    <row r="1821" spans="1:34" s="25" customFormat="1" x14ac:dyDescent="0.2">
      <c r="A1821" s="27"/>
      <c r="B1821" s="28"/>
      <c r="C1821" s="29"/>
      <c r="D1821" s="29" t="str">
        <f>IFERROR(VLOOKUP(C1821,'تكويد صنف'!$A$5:B2318,2,FALSE),"")</f>
        <v/>
      </c>
      <c r="E1821" s="30"/>
      <c r="F1821" s="31"/>
      <c r="G1821" s="30"/>
      <c r="AH1821" s="25" t="str">
        <f>IF(AND(NOT(ISERR(FIND('كارت صنف'!$H$1,D1821&amp;C1821))),E1821&gt;='كارت صنف'!$H$2,E1821&lt;='كارت صنف'!$H$3),COUNT($AH$2:AH1820)+1,"")</f>
        <v/>
      </c>
    </row>
    <row r="1822" spans="1:34" s="25" customFormat="1" x14ac:dyDescent="0.2">
      <c r="A1822" s="27"/>
      <c r="B1822" s="28"/>
      <c r="C1822" s="29"/>
      <c r="D1822" s="29" t="str">
        <f>IFERROR(VLOOKUP(C1822,'تكويد صنف'!$A$5:B2319,2,FALSE),"")</f>
        <v/>
      </c>
      <c r="E1822" s="30"/>
      <c r="F1822" s="31"/>
      <c r="G1822" s="30"/>
      <c r="AH1822" s="25" t="str">
        <f>IF(AND(NOT(ISERR(FIND('كارت صنف'!$H$1,D1822&amp;C1822))),E1822&gt;='كارت صنف'!$H$2,E1822&lt;='كارت صنف'!$H$3),COUNT($AH$2:AH1821)+1,"")</f>
        <v/>
      </c>
    </row>
    <row r="1823" spans="1:34" s="25" customFormat="1" x14ac:dyDescent="0.2">
      <c r="A1823" s="27"/>
      <c r="B1823" s="28"/>
      <c r="C1823" s="29"/>
      <c r="D1823" s="29" t="str">
        <f>IFERROR(VLOOKUP(C1823,'تكويد صنف'!$A$5:B2320,2,FALSE),"")</f>
        <v/>
      </c>
      <c r="E1823" s="30"/>
      <c r="F1823" s="31"/>
      <c r="G1823" s="30"/>
      <c r="AH1823" s="25" t="str">
        <f>IF(AND(NOT(ISERR(FIND('كارت صنف'!$H$1,D1823&amp;C1823))),E1823&gt;='كارت صنف'!$H$2,E1823&lt;='كارت صنف'!$H$3),COUNT($AH$2:AH1822)+1,"")</f>
        <v/>
      </c>
    </row>
    <row r="1824" spans="1:34" s="25" customFormat="1" x14ac:dyDescent="0.2">
      <c r="A1824" s="27"/>
      <c r="B1824" s="28"/>
      <c r="C1824" s="29"/>
      <c r="D1824" s="29" t="str">
        <f>IFERROR(VLOOKUP(C1824,'تكويد صنف'!$A$5:B2321,2,FALSE),"")</f>
        <v/>
      </c>
      <c r="E1824" s="30"/>
      <c r="F1824" s="31"/>
      <c r="G1824" s="30"/>
      <c r="AH1824" s="25" t="str">
        <f>IF(AND(NOT(ISERR(FIND('كارت صنف'!$H$1,D1824&amp;C1824))),E1824&gt;='كارت صنف'!$H$2,E1824&lt;='كارت صنف'!$H$3),COUNT($AH$2:AH1823)+1,"")</f>
        <v/>
      </c>
    </row>
    <row r="1825" spans="1:34" s="25" customFormat="1" x14ac:dyDescent="0.2">
      <c r="A1825" s="27"/>
      <c r="B1825" s="28"/>
      <c r="C1825" s="29"/>
      <c r="D1825" s="29" t="str">
        <f>IFERROR(VLOOKUP(C1825,'تكويد صنف'!$A$5:B2322,2,FALSE),"")</f>
        <v/>
      </c>
      <c r="E1825" s="30"/>
      <c r="F1825" s="31"/>
      <c r="G1825" s="30"/>
      <c r="AH1825" s="25" t="str">
        <f>IF(AND(NOT(ISERR(FIND('كارت صنف'!$H$1,D1825&amp;C1825))),E1825&gt;='كارت صنف'!$H$2,E1825&lt;='كارت صنف'!$H$3),COUNT($AH$2:AH1824)+1,"")</f>
        <v/>
      </c>
    </row>
    <row r="1826" spans="1:34" s="25" customFormat="1" x14ac:dyDescent="0.2">
      <c r="A1826" s="27"/>
      <c r="B1826" s="28"/>
      <c r="C1826" s="29"/>
      <c r="D1826" s="29" t="str">
        <f>IFERROR(VLOOKUP(C1826,'تكويد صنف'!$A$5:B2323,2,FALSE),"")</f>
        <v/>
      </c>
      <c r="E1826" s="30"/>
      <c r="F1826" s="31"/>
      <c r="G1826" s="30"/>
      <c r="AH1826" s="25" t="str">
        <f>IF(AND(NOT(ISERR(FIND('كارت صنف'!$H$1,D1826&amp;C1826))),E1826&gt;='كارت صنف'!$H$2,E1826&lt;='كارت صنف'!$H$3),COUNT($AH$2:AH1825)+1,"")</f>
        <v/>
      </c>
    </row>
    <row r="1827" spans="1:34" s="25" customFormat="1" x14ac:dyDescent="0.2">
      <c r="A1827" s="27"/>
      <c r="B1827" s="28"/>
      <c r="C1827" s="29"/>
      <c r="D1827" s="29" t="str">
        <f>IFERROR(VLOOKUP(C1827,'تكويد صنف'!$A$5:B2324,2,FALSE),"")</f>
        <v/>
      </c>
      <c r="E1827" s="30"/>
      <c r="F1827" s="31"/>
      <c r="G1827" s="30"/>
      <c r="AH1827" s="25" t="str">
        <f>IF(AND(NOT(ISERR(FIND('كارت صنف'!$H$1,D1827&amp;C1827))),E1827&gt;='كارت صنف'!$H$2,E1827&lt;='كارت صنف'!$H$3),COUNT($AH$2:AH1826)+1,"")</f>
        <v/>
      </c>
    </row>
    <row r="1828" spans="1:34" s="25" customFormat="1" x14ac:dyDescent="0.2">
      <c r="A1828" s="27"/>
      <c r="B1828" s="28"/>
      <c r="C1828" s="29"/>
      <c r="D1828" s="29" t="str">
        <f>IFERROR(VLOOKUP(C1828,'تكويد صنف'!$A$5:B2325,2,FALSE),"")</f>
        <v/>
      </c>
      <c r="E1828" s="30"/>
      <c r="F1828" s="31"/>
      <c r="G1828" s="30"/>
      <c r="AH1828" s="25" t="str">
        <f>IF(AND(NOT(ISERR(FIND('كارت صنف'!$H$1,D1828&amp;C1828))),E1828&gt;='كارت صنف'!$H$2,E1828&lt;='كارت صنف'!$H$3),COUNT($AH$2:AH1827)+1,"")</f>
        <v/>
      </c>
    </row>
    <row r="1829" spans="1:34" s="25" customFormat="1" x14ac:dyDescent="0.2">
      <c r="A1829" s="27"/>
      <c r="B1829" s="28"/>
      <c r="C1829" s="29"/>
      <c r="D1829" s="29" t="str">
        <f>IFERROR(VLOOKUP(C1829,'تكويد صنف'!$A$5:B2326,2,FALSE),"")</f>
        <v/>
      </c>
      <c r="E1829" s="30"/>
      <c r="F1829" s="31"/>
      <c r="G1829" s="30"/>
      <c r="AH1829" s="25" t="str">
        <f>IF(AND(NOT(ISERR(FIND('كارت صنف'!$H$1,D1829&amp;C1829))),E1829&gt;='كارت صنف'!$H$2,E1829&lt;='كارت صنف'!$H$3),COUNT($AH$2:AH1828)+1,"")</f>
        <v/>
      </c>
    </row>
    <row r="1830" spans="1:34" s="25" customFormat="1" x14ac:dyDescent="0.2">
      <c r="A1830" s="27"/>
      <c r="B1830" s="28"/>
      <c r="C1830" s="29"/>
      <c r="D1830" s="29" t="str">
        <f>IFERROR(VLOOKUP(C1830,'تكويد صنف'!$A$5:B2327,2,FALSE),"")</f>
        <v/>
      </c>
      <c r="E1830" s="30"/>
      <c r="F1830" s="31"/>
      <c r="G1830" s="30"/>
      <c r="AH1830" s="25" t="str">
        <f>IF(AND(NOT(ISERR(FIND('كارت صنف'!$H$1,D1830&amp;C1830))),E1830&gt;='كارت صنف'!$H$2,E1830&lt;='كارت صنف'!$H$3),COUNT($AH$2:AH1829)+1,"")</f>
        <v/>
      </c>
    </row>
    <row r="1831" spans="1:34" s="25" customFormat="1" x14ac:dyDescent="0.2">
      <c r="A1831" s="27"/>
      <c r="B1831" s="28"/>
      <c r="C1831" s="29"/>
      <c r="D1831" s="29" t="str">
        <f>IFERROR(VLOOKUP(C1831,'تكويد صنف'!$A$5:B2328,2,FALSE),"")</f>
        <v/>
      </c>
      <c r="E1831" s="30"/>
      <c r="F1831" s="31"/>
      <c r="G1831" s="30"/>
      <c r="AH1831" s="25" t="str">
        <f>IF(AND(NOT(ISERR(FIND('كارت صنف'!$H$1,D1831&amp;C1831))),E1831&gt;='كارت صنف'!$H$2,E1831&lt;='كارت صنف'!$H$3),COUNT($AH$2:AH1830)+1,"")</f>
        <v/>
      </c>
    </row>
    <row r="1832" spans="1:34" s="25" customFormat="1" x14ac:dyDescent="0.2">
      <c r="A1832" s="27"/>
      <c r="B1832" s="28"/>
      <c r="C1832" s="29"/>
      <c r="D1832" s="29" t="str">
        <f>IFERROR(VLOOKUP(C1832,'تكويد صنف'!$A$5:B2329,2,FALSE),"")</f>
        <v/>
      </c>
      <c r="E1832" s="30"/>
      <c r="F1832" s="31"/>
      <c r="G1832" s="30"/>
      <c r="AH1832" s="25" t="str">
        <f>IF(AND(NOT(ISERR(FIND('كارت صنف'!$H$1,D1832&amp;C1832))),E1832&gt;='كارت صنف'!$H$2,E1832&lt;='كارت صنف'!$H$3),COUNT($AH$2:AH1831)+1,"")</f>
        <v/>
      </c>
    </row>
    <row r="1833" spans="1:34" s="25" customFormat="1" x14ac:dyDescent="0.2">
      <c r="A1833" s="27"/>
      <c r="B1833" s="28"/>
      <c r="C1833" s="29"/>
      <c r="D1833" s="29" t="str">
        <f>IFERROR(VLOOKUP(C1833,'تكويد صنف'!$A$5:B2330,2,FALSE),"")</f>
        <v/>
      </c>
      <c r="E1833" s="30"/>
      <c r="F1833" s="31"/>
      <c r="G1833" s="30"/>
      <c r="AH1833" s="25" t="str">
        <f>IF(AND(NOT(ISERR(FIND('كارت صنف'!$H$1,D1833&amp;C1833))),E1833&gt;='كارت صنف'!$H$2,E1833&lt;='كارت صنف'!$H$3),COUNT($AH$2:AH1832)+1,"")</f>
        <v/>
      </c>
    </row>
    <row r="1834" spans="1:34" s="25" customFormat="1" x14ac:dyDescent="0.2">
      <c r="A1834" s="27"/>
      <c r="B1834" s="28"/>
      <c r="C1834" s="29"/>
      <c r="D1834" s="29" t="str">
        <f>IFERROR(VLOOKUP(C1834,'تكويد صنف'!$A$5:B2331,2,FALSE),"")</f>
        <v/>
      </c>
      <c r="E1834" s="30"/>
      <c r="F1834" s="31"/>
      <c r="G1834" s="30"/>
      <c r="AH1834" s="25" t="str">
        <f>IF(AND(NOT(ISERR(FIND('كارت صنف'!$H$1,D1834&amp;C1834))),E1834&gt;='كارت صنف'!$H$2,E1834&lt;='كارت صنف'!$H$3),COUNT($AH$2:AH1833)+1,"")</f>
        <v/>
      </c>
    </row>
    <row r="1835" spans="1:34" s="25" customFormat="1" x14ac:dyDescent="0.2">
      <c r="A1835" s="27"/>
      <c r="B1835" s="28"/>
      <c r="C1835" s="29"/>
      <c r="D1835" s="29" t="str">
        <f>IFERROR(VLOOKUP(C1835,'تكويد صنف'!$A$5:B2332,2,FALSE),"")</f>
        <v/>
      </c>
      <c r="E1835" s="30"/>
      <c r="F1835" s="31"/>
      <c r="G1835" s="30"/>
      <c r="AH1835" s="25" t="str">
        <f>IF(AND(NOT(ISERR(FIND('كارت صنف'!$H$1,D1835&amp;C1835))),E1835&gt;='كارت صنف'!$H$2,E1835&lt;='كارت صنف'!$H$3),COUNT($AH$2:AH1834)+1,"")</f>
        <v/>
      </c>
    </row>
    <row r="1836" spans="1:34" s="25" customFormat="1" x14ac:dyDescent="0.2">
      <c r="A1836" s="27"/>
      <c r="B1836" s="28"/>
      <c r="C1836" s="29"/>
      <c r="D1836" s="29" t="str">
        <f>IFERROR(VLOOKUP(C1836,'تكويد صنف'!$A$5:B2333,2,FALSE),"")</f>
        <v/>
      </c>
      <c r="E1836" s="30"/>
      <c r="F1836" s="31"/>
      <c r="G1836" s="30"/>
      <c r="AH1836" s="25" t="str">
        <f>IF(AND(NOT(ISERR(FIND('كارت صنف'!$H$1,D1836&amp;C1836))),E1836&gt;='كارت صنف'!$H$2,E1836&lt;='كارت صنف'!$H$3),COUNT($AH$2:AH1835)+1,"")</f>
        <v/>
      </c>
    </row>
    <row r="1837" spans="1:34" s="25" customFormat="1" x14ac:dyDescent="0.2">
      <c r="A1837" s="27"/>
      <c r="B1837" s="28"/>
      <c r="C1837" s="29"/>
      <c r="D1837" s="29" t="str">
        <f>IFERROR(VLOOKUP(C1837,'تكويد صنف'!$A$5:B2334,2,FALSE),"")</f>
        <v/>
      </c>
      <c r="E1837" s="30"/>
      <c r="F1837" s="31"/>
      <c r="G1837" s="30"/>
      <c r="AH1837" s="25" t="str">
        <f>IF(AND(NOT(ISERR(FIND('كارت صنف'!$H$1,D1837&amp;C1837))),E1837&gt;='كارت صنف'!$H$2,E1837&lt;='كارت صنف'!$H$3),COUNT($AH$2:AH1836)+1,"")</f>
        <v/>
      </c>
    </row>
    <row r="1838" spans="1:34" s="25" customFormat="1" x14ac:dyDescent="0.2">
      <c r="A1838" s="27"/>
      <c r="B1838" s="28"/>
      <c r="C1838" s="29"/>
      <c r="D1838" s="29" t="str">
        <f>IFERROR(VLOOKUP(C1838,'تكويد صنف'!$A$5:B2335,2,FALSE),"")</f>
        <v/>
      </c>
      <c r="E1838" s="30"/>
      <c r="F1838" s="31"/>
      <c r="G1838" s="30"/>
      <c r="AH1838" s="25" t="str">
        <f>IF(AND(NOT(ISERR(FIND('كارت صنف'!$H$1,D1838&amp;C1838))),E1838&gt;='كارت صنف'!$H$2,E1838&lt;='كارت صنف'!$H$3),COUNT($AH$2:AH1837)+1,"")</f>
        <v/>
      </c>
    </row>
    <row r="1839" spans="1:34" s="25" customFormat="1" x14ac:dyDescent="0.2">
      <c r="A1839" s="27"/>
      <c r="B1839" s="28"/>
      <c r="C1839" s="29"/>
      <c r="D1839" s="29" t="str">
        <f>IFERROR(VLOOKUP(C1839,'تكويد صنف'!$A$5:B2336,2,FALSE),"")</f>
        <v/>
      </c>
      <c r="E1839" s="30"/>
      <c r="F1839" s="31"/>
      <c r="G1839" s="30"/>
      <c r="AH1839" s="25" t="str">
        <f>IF(AND(NOT(ISERR(FIND('كارت صنف'!$H$1,D1839&amp;C1839))),E1839&gt;='كارت صنف'!$H$2,E1839&lt;='كارت صنف'!$H$3),COUNT($AH$2:AH1838)+1,"")</f>
        <v/>
      </c>
    </row>
    <row r="1840" spans="1:34" s="25" customFormat="1" x14ac:dyDescent="0.2">
      <c r="A1840" s="27"/>
      <c r="B1840" s="28"/>
      <c r="C1840" s="29"/>
      <c r="D1840" s="29" t="str">
        <f>IFERROR(VLOOKUP(C1840,'تكويد صنف'!$A$5:B2337,2,FALSE),"")</f>
        <v/>
      </c>
      <c r="E1840" s="30"/>
      <c r="F1840" s="31"/>
      <c r="G1840" s="30"/>
      <c r="AH1840" s="25" t="str">
        <f>IF(AND(NOT(ISERR(FIND('كارت صنف'!$H$1,D1840&amp;C1840))),E1840&gt;='كارت صنف'!$H$2,E1840&lt;='كارت صنف'!$H$3),COUNT($AH$2:AH1839)+1,"")</f>
        <v/>
      </c>
    </row>
    <row r="1841" spans="1:34" s="25" customFormat="1" x14ac:dyDescent="0.2">
      <c r="A1841" s="27"/>
      <c r="B1841" s="28"/>
      <c r="C1841" s="29"/>
      <c r="D1841" s="29" t="str">
        <f>IFERROR(VLOOKUP(C1841,'تكويد صنف'!$A$5:B2338,2,FALSE),"")</f>
        <v/>
      </c>
      <c r="E1841" s="30"/>
      <c r="F1841" s="31"/>
      <c r="G1841" s="30"/>
      <c r="AH1841" s="25" t="str">
        <f>IF(AND(NOT(ISERR(FIND('كارت صنف'!$H$1,D1841&amp;C1841))),E1841&gt;='كارت صنف'!$H$2,E1841&lt;='كارت صنف'!$H$3),COUNT($AH$2:AH1840)+1,"")</f>
        <v/>
      </c>
    </row>
    <row r="1842" spans="1:34" s="25" customFormat="1" x14ac:dyDescent="0.2">
      <c r="A1842" s="27"/>
      <c r="B1842" s="28"/>
      <c r="C1842" s="29"/>
      <c r="D1842" s="29" t="str">
        <f>IFERROR(VLOOKUP(C1842,'تكويد صنف'!$A$5:B2339,2,FALSE),"")</f>
        <v/>
      </c>
      <c r="E1842" s="30"/>
      <c r="F1842" s="31"/>
      <c r="G1842" s="30"/>
      <c r="AH1842" s="25" t="str">
        <f>IF(AND(NOT(ISERR(FIND('كارت صنف'!$H$1,D1842&amp;C1842))),E1842&gt;='كارت صنف'!$H$2,E1842&lt;='كارت صنف'!$H$3),COUNT($AH$2:AH1841)+1,"")</f>
        <v/>
      </c>
    </row>
    <row r="1843" spans="1:34" s="25" customFormat="1" x14ac:dyDescent="0.2">
      <c r="A1843" s="27"/>
      <c r="B1843" s="28"/>
      <c r="C1843" s="29"/>
      <c r="D1843" s="29" t="str">
        <f>IFERROR(VLOOKUP(C1843,'تكويد صنف'!$A$5:B2340,2,FALSE),"")</f>
        <v/>
      </c>
      <c r="E1843" s="30"/>
      <c r="F1843" s="31"/>
      <c r="G1843" s="30"/>
      <c r="AH1843" s="25" t="str">
        <f>IF(AND(NOT(ISERR(FIND('كارت صنف'!$H$1,D1843&amp;C1843))),E1843&gt;='كارت صنف'!$H$2,E1843&lt;='كارت صنف'!$H$3),COUNT($AH$2:AH1842)+1,"")</f>
        <v/>
      </c>
    </row>
    <row r="1844" spans="1:34" s="25" customFormat="1" x14ac:dyDescent="0.2">
      <c r="A1844" s="27"/>
      <c r="B1844" s="28"/>
      <c r="C1844" s="29"/>
      <c r="D1844" s="29" t="str">
        <f>IFERROR(VLOOKUP(C1844,'تكويد صنف'!$A$5:B2341,2,FALSE),"")</f>
        <v/>
      </c>
      <c r="E1844" s="30"/>
      <c r="F1844" s="31"/>
      <c r="G1844" s="30"/>
      <c r="AH1844" s="25" t="str">
        <f>IF(AND(NOT(ISERR(FIND('كارت صنف'!$H$1,D1844&amp;C1844))),E1844&gt;='كارت صنف'!$H$2,E1844&lt;='كارت صنف'!$H$3),COUNT($AH$2:AH1843)+1,"")</f>
        <v/>
      </c>
    </row>
    <row r="1845" spans="1:34" s="25" customFormat="1" x14ac:dyDescent="0.2">
      <c r="A1845" s="27"/>
      <c r="B1845" s="28"/>
      <c r="C1845" s="29"/>
      <c r="D1845" s="29" t="str">
        <f>IFERROR(VLOOKUP(C1845,'تكويد صنف'!$A$5:B2342,2,FALSE),"")</f>
        <v/>
      </c>
      <c r="E1845" s="30"/>
      <c r="F1845" s="31"/>
      <c r="G1845" s="30"/>
      <c r="AH1845" s="25" t="str">
        <f>IF(AND(NOT(ISERR(FIND('كارت صنف'!$H$1,D1845&amp;C1845))),E1845&gt;='كارت صنف'!$H$2,E1845&lt;='كارت صنف'!$H$3),COUNT($AH$2:AH1844)+1,"")</f>
        <v/>
      </c>
    </row>
    <row r="1846" spans="1:34" s="25" customFormat="1" x14ac:dyDescent="0.2">
      <c r="A1846" s="27"/>
      <c r="B1846" s="28"/>
      <c r="C1846" s="29"/>
      <c r="D1846" s="29" t="str">
        <f>IFERROR(VLOOKUP(C1846,'تكويد صنف'!$A$5:B2343,2,FALSE),"")</f>
        <v/>
      </c>
      <c r="E1846" s="30"/>
      <c r="F1846" s="31"/>
      <c r="G1846" s="30"/>
      <c r="AH1846" s="25" t="str">
        <f>IF(AND(NOT(ISERR(FIND('كارت صنف'!$H$1,D1846&amp;C1846))),E1846&gt;='كارت صنف'!$H$2,E1846&lt;='كارت صنف'!$H$3),COUNT($AH$2:AH1845)+1,"")</f>
        <v/>
      </c>
    </row>
    <row r="1847" spans="1:34" s="25" customFormat="1" x14ac:dyDescent="0.2">
      <c r="A1847" s="27"/>
      <c r="B1847" s="28"/>
      <c r="C1847" s="29"/>
      <c r="D1847" s="29" t="str">
        <f>IFERROR(VLOOKUP(C1847,'تكويد صنف'!$A$5:B2344,2,FALSE),"")</f>
        <v/>
      </c>
      <c r="E1847" s="30"/>
      <c r="F1847" s="31"/>
      <c r="G1847" s="30"/>
      <c r="AH1847" s="25" t="str">
        <f>IF(AND(NOT(ISERR(FIND('كارت صنف'!$H$1,D1847&amp;C1847))),E1847&gt;='كارت صنف'!$H$2,E1847&lt;='كارت صنف'!$H$3),COUNT($AH$2:AH1846)+1,"")</f>
        <v/>
      </c>
    </row>
    <row r="1848" spans="1:34" s="25" customFormat="1" x14ac:dyDescent="0.2">
      <c r="A1848" s="27"/>
      <c r="B1848" s="28"/>
      <c r="C1848" s="29"/>
      <c r="D1848" s="29" t="str">
        <f>IFERROR(VLOOKUP(C1848,'تكويد صنف'!$A$5:B2345,2,FALSE),"")</f>
        <v/>
      </c>
      <c r="E1848" s="30"/>
      <c r="F1848" s="31"/>
      <c r="G1848" s="30"/>
      <c r="AH1848" s="25" t="str">
        <f>IF(AND(NOT(ISERR(FIND('كارت صنف'!$H$1,D1848&amp;C1848))),E1848&gt;='كارت صنف'!$H$2,E1848&lt;='كارت صنف'!$H$3),COUNT($AH$2:AH1847)+1,"")</f>
        <v/>
      </c>
    </row>
    <row r="1849" spans="1:34" s="25" customFormat="1" x14ac:dyDescent="0.2">
      <c r="A1849" s="27"/>
      <c r="B1849" s="28"/>
      <c r="C1849" s="29"/>
      <c r="D1849" s="29" t="str">
        <f>IFERROR(VLOOKUP(C1849,'تكويد صنف'!$A$5:B2346,2,FALSE),"")</f>
        <v/>
      </c>
      <c r="E1849" s="30"/>
      <c r="F1849" s="31"/>
      <c r="G1849" s="30"/>
      <c r="AH1849" s="25" t="str">
        <f>IF(AND(NOT(ISERR(FIND('كارت صنف'!$H$1,D1849&amp;C1849))),E1849&gt;='كارت صنف'!$H$2,E1849&lt;='كارت صنف'!$H$3),COUNT($AH$2:AH1848)+1,"")</f>
        <v/>
      </c>
    </row>
    <row r="1850" spans="1:34" s="25" customFormat="1" x14ac:dyDescent="0.2">
      <c r="A1850" s="27"/>
      <c r="B1850" s="28"/>
      <c r="C1850" s="29"/>
      <c r="D1850" s="29" t="str">
        <f>IFERROR(VLOOKUP(C1850,'تكويد صنف'!$A$5:B2347,2,FALSE),"")</f>
        <v/>
      </c>
      <c r="E1850" s="30"/>
      <c r="F1850" s="31"/>
      <c r="G1850" s="30"/>
      <c r="AH1850" s="25" t="str">
        <f>IF(AND(NOT(ISERR(FIND('كارت صنف'!$H$1,D1850&amp;C1850))),E1850&gt;='كارت صنف'!$H$2,E1850&lt;='كارت صنف'!$H$3),COUNT($AH$2:AH1849)+1,"")</f>
        <v/>
      </c>
    </row>
    <row r="1851" spans="1:34" s="25" customFormat="1" x14ac:dyDescent="0.2">
      <c r="A1851" s="27"/>
      <c r="B1851" s="28"/>
      <c r="C1851" s="29"/>
      <c r="D1851" s="29" t="str">
        <f>IFERROR(VLOOKUP(C1851,'تكويد صنف'!$A$5:B2348,2,FALSE),"")</f>
        <v/>
      </c>
      <c r="E1851" s="30"/>
      <c r="F1851" s="31"/>
      <c r="G1851" s="30"/>
      <c r="AH1851" s="25" t="str">
        <f>IF(AND(NOT(ISERR(FIND('كارت صنف'!$H$1,D1851&amp;C1851))),E1851&gt;='كارت صنف'!$H$2,E1851&lt;='كارت صنف'!$H$3),COUNT($AH$2:AH1850)+1,"")</f>
        <v/>
      </c>
    </row>
    <row r="1852" spans="1:34" s="25" customFormat="1" x14ac:dyDescent="0.2">
      <c r="A1852" s="27"/>
      <c r="B1852" s="28"/>
      <c r="C1852" s="29"/>
      <c r="D1852" s="29" t="str">
        <f>IFERROR(VLOOKUP(C1852,'تكويد صنف'!$A$5:B2349,2,FALSE),"")</f>
        <v/>
      </c>
      <c r="E1852" s="30"/>
      <c r="F1852" s="31"/>
      <c r="G1852" s="30"/>
      <c r="AH1852" s="25" t="str">
        <f>IF(AND(NOT(ISERR(FIND('كارت صنف'!$H$1,D1852&amp;C1852))),E1852&gt;='كارت صنف'!$H$2,E1852&lt;='كارت صنف'!$H$3),COUNT($AH$2:AH1851)+1,"")</f>
        <v/>
      </c>
    </row>
    <row r="1853" spans="1:34" s="25" customFormat="1" x14ac:dyDescent="0.2">
      <c r="A1853" s="27"/>
      <c r="B1853" s="28"/>
      <c r="C1853" s="29"/>
      <c r="D1853" s="29" t="str">
        <f>IFERROR(VLOOKUP(C1853,'تكويد صنف'!$A$5:B2350,2,FALSE),"")</f>
        <v/>
      </c>
      <c r="E1853" s="30"/>
      <c r="F1853" s="31"/>
      <c r="G1853" s="30"/>
      <c r="AH1853" s="25" t="str">
        <f>IF(AND(NOT(ISERR(FIND('كارت صنف'!$H$1,D1853&amp;C1853))),E1853&gt;='كارت صنف'!$H$2,E1853&lt;='كارت صنف'!$H$3),COUNT($AH$2:AH1852)+1,"")</f>
        <v/>
      </c>
    </row>
    <row r="1854" spans="1:34" s="25" customFormat="1" x14ac:dyDescent="0.2">
      <c r="A1854" s="27"/>
      <c r="B1854" s="28"/>
      <c r="C1854" s="29"/>
      <c r="D1854" s="29" t="str">
        <f>IFERROR(VLOOKUP(C1854,'تكويد صنف'!$A$5:B2351,2,FALSE),"")</f>
        <v/>
      </c>
      <c r="E1854" s="30"/>
      <c r="F1854" s="31"/>
      <c r="G1854" s="30"/>
      <c r="AH1854" s="25" t="str">
        <f>IF(AND(NOT(ISERR(FIND('كارت صنف'!$H$1,D1854&amp;C1854))),E1854&gt;='كارت صنف'!$H$2,E1854&lt;='كارت صنف'!$H$3),COUNT($AH$2:AH1853)+1,"")</f>
        <v/>
      </c>
    </row>
    <row r="1855" spans="1:34" s="25" customFormat="1" x14ac:dyDescent="0.2">
      <c r="A1855" s="27"/>
      <c r="B1855" s="28"/>
      <c r="C1855" s="29"/>
      <c r="D1855" s="29" t="str">
        <f>IFERROR(VLOOKUP(C1855,'تكويد صنف'!$A$5:B2352,2,FALSE),"")</f>
        <v/>
      </c>
      <c r="E1855" s="30"/>
      <c r="F1855" s="31"/>
      <c r="G1855" s="30"/>
      <c r="AH1855" s="25" t="str">
        <f>IF(AND(NOT(ISERR(FIND('كارت صنف'!$H$1,D1855&amp;C1855))),E1855&gt;='كارت صنف'!$H$2,E1855&lt;='كارت صنف'!$H$3),COUNT($AH$2:AH1854)+1,"")</f>
        <v/>
      </c>
    </row>
    <row r="1856" spans="1:34" s="25" customFormat="1" x14ac:dyDescent="0.2">
      <c r="A1856" s="27"/>
      <c r="B1856" s="28"/>
      <c r="C1856" s="29"/>
      <c r="D1856" s="29" t="str">
        <f>IFERROR(VLOOKUP(C1856,'تكويد صنف'!$A$5:B2353,2,FALSE),"")</f>
        <v/>
      </c>
      <c r="E1856" s="30"/>
      <c r="F1856" s="31"/>
      <c r="G1856" s="30"/>
      <c r="AH1856" s="25" t="str">
        <f>IF(AND(NOT(ISERR(FIND('كارت صنف'!$H$1,D1856&amp;C1856))),E1856&gt;='كارت صنف'!$H$2,E1856&lt;='كارت صنف'!$H$3),COUNT($AH$2:AH1855)+1,"")</f>
        <v/>
      </c>
    </row>
    <row r="1857" spans="1:34" s="25" customFormat="1" x14ac:dyDescent="0.2">
      <c r="A1857" s="27"/>
      <c r="B1857" s="28"/>
      <c r="C1857" s="29"/>
      <c r="D1857" s="29" t="str">
        <f>IFERROR(VLOOKUP(C1857,'تكويد صنف'!$A$5:B2354,2,FALSE),"")</f>
        <v/>
      </c>
      <c r="E1857" s="30"/>
      <c r="F1857" s="31"/>
      <c r="G1857" s="30"/>
      <c r="AH1857" s="25" t="str">
        <f>IF(AND(NOT(ISERR(FIND('كارت صنف'!$H$1,D1857&amp;C1857))),E1857&gt;='كارت صنف'!$H$2,E1857&lt;='كارت صنف'!$H$3),COUNT($AH$2:AH1856)+1,"")</f>
        <v/>
      </c>
    </row>
    <row r="1858" spans="1:34" s="25" customFormat="1" x14ac:dyDescent="0.2">
      <c r="A1858" s="27"/>
      <c r="B1858" s="28"/>
      <c r="C1858" s="29"/>
      <c r="D1858" s="29" t="str">
        <f>IFERROR(VLOOKUP(C1858,'تكويد صنف'!$A$5:B2355,2,FALSE),"")</f>
        <v/>
      </c>
      <c r="E1858" s="30"/>
      <c r="F1858" s="31"/>
      <c r="G1858" s="30"/>
      <c r="AH1858" s="25" t="str">
        <f>IF(AND(NOT(ISERR(FIND('كارت صنف'!$H$1,D1858&amp;C1858))),E1858&gt;='كارت صنف'!$H$2,E1858&lt;='كارت صنف'!$H$3),COUNT($AH$2:AH1857)+1,"")</f>
        <v/>
      </c>
    </row>
    <row r="1859" spans="1:34" s="25" customFormat="1" x14ac:dyDescent="0.2">
      <c r="A1859" s="27"/>
      <c r="B1859" s="28"/>
      <c r="C1859" s="29"/>
      <c r="D1859" s="29" t="str">
        <f>IFERROR(VLOOKUP(C1859,'تكويد صنف'!$A$5:B2356,2,FALSE),"")</f>
        <v/>
      </c>
      <c r="E1859" s="30"/>
      <c r="F1859" s="31"/>
      <c r="G1859" s="30"/>
      <c r="AH1859" s="25" t="str">
        <f>IF(AND(NOT(ISERR(FIND('كارت صنف'!$H$1,D1859&amp;C1859))),E1859&gt;='كارت صنف'!$H$2,E1859&lt;='كارت صنف'!$H$3),COUNT($AH$2:AH1858)+1,"")</f>
        <v/>
      </c>
    </row>
    <row r="1860" spans="1:34" s="25" customFormat="1" x14ac:dyDescent="0.2">
      <c r="A1860" s="27"/>
      <c r="B1860" s="28"/>
      <c r="C1860" s="29"/>
      <c r="D1860" s="29" t="str">
        <f>IFERROR(VLOOKUP(C1860,'تكويد صنف'!$A$5:B2357,2,FALSE),"")</f>
        <v/>
      </c>
      <c r="E1860" s="30"/>
      <c r="F1860" s="31"/>
      <c r="G1860" s="30"/>
      <c r="AH1860" s="25" t="str">
        <f>IF(AND(NOT(ISERR(FIND('كارت صنف'!$H$1,D1860&amp;C1860))),E1860&gt;='كارت صنف'!$H$2,E1860&lt;='كارت صنف'!$H$3),COUNT($AH$2:AH1859)+1,"")</f>
        <v/>
      </c>
    </row>
    <row r="1861" spans="1:34" s="25" customFormat="1" x14ac:dyDescent="0.2">
      <c r="A1861" s="27"/>
      <c r="B1861" s="28"/>
      <c r="C1861" s="29"/>
      <c r="D1861" s="29" t="str">
        <f>IFERROR(VLOOKUP(C1861,'تكويد صنف'!$A$5:B2358,2,FALSE),"")</f>
        <v/>
      </c>
      <c r="E1861" s="30"/>
      <c r="F1861" s="31"/>
      <c r="G1861" s="30"/>
      <c r="AH1861" s="25" t="str">
        <f>IF(AND(NOT(ISERR(FIND('كارت صنف'!$H$1,D1861&amp;C1861))),E1861&gt;='كارت صنف'!$H$2,E1861&lt;='كارت صنف'!$H$3),COUNT($AH$2:AH1860)+1,"")</f>
        <v/>
      </c>
    </row>
    <row r="1862" spans="1:34" s="25" customFormat="1" x14ac:dyDescent="0.2">
      <c r="A1862" s="27"/>
      <c r="B1862" s="28"/>
      <c r="C1862" s="29"/>
      <c r="D1862" s="29" t="str">
        <f>IFERROR(VLOOKUP(C1862,'تكويد صنف'!$A$5:B2359,2,FALSE),"")</f>
        <v/>
      </c>
      <c r="E1862" s="30"/>
      <c r="F1862" s="31"/>
      <c r="G1862" s="30"/>
      <c r="AH1862" s="25" t="str">
        <f>IF(AND(NOT(ISERR(FIND('كارت صنف'!$H$1,D1862&amp;C1862))),E1862&gt;='كارت صنف'!$H$2,E1862&lt;='كارت صنف'!$H$3),COUNT($AH$2:AH1861)+1,"")</f>
        <v/>
      </c>
    </row>
    <row r="1863" spans="1:34" s="25" customFormat="1" x14ac:dyDescent="0.2">
      <c r="A1863" s="27"/>
      <c r="B1863" s="28"/>
      <c r="C1863" s="29"/>
      <c r="D1863" s="29" t="str">
        <f>IFERROR(VLOOKUP(C1863,'تكويد صنف'!$A$5:B2360,2,FALSE),"")</f>
        <v/>
      </c>
      <c r="E1863" s="30"/>
      <c r="F1863" s="31"/>
      <c r="G1863" s="30"/>
      <c r="AH1863" s="25" t="str">
        <f>IF(AND(NOT(ISERR(FIND('كارت صنف'!$H$1,D1863&amp;C1863))),E1863&gt;='كارت صنف'!$H$2,E1863&lt;='كارت صنف'!$H$3),COUNT($AH$2:AH1862)+1,"")</f>
        <v/>
      </c>
    </row>
    <row r="1864" spans="1:34" s="25" customFormat="1" x14ac:dyDescent="0.2">
      <c r="A1864" s="27"/>
      <c r="B1864" s="28"/>
      <c r="C1864" s="29"/>
      <c r="D1864" s="29" t="str">
        <f>IFERROR(VLOOKUP(C1864,'تكويد صنف'!$A$5:B2361,2,FALSE),"")</f>
        <v/>
      </c>
      <c r="E1864" s="30"/>
      <c r="F1864" s="31"/>
      <c r="G1864" s="30"/>
      <c r="AH1864" s="25" t="str">
        <f>IF(AND(NOT(ISERR(FIND('كارت صنف'!$H$1,D1864&amp;C1864))),E1864&gt;='كارت صنف'!$H$2,E1864&lt;='كارت صنف'!$H$3),COUNT($AH$2:AH1863)+1,"")</f>
        <v/>
      </c>
    </row>
    <row r="1865" spans="1:34" s="25" customFormat="1" x14ac:dyDescent="0.2">
      <c r="A1865" s="27"/>
      <c r="B1865" s="28"/>
      <c r="C1865" s="29"/>
      <c r="D1865" s="29" t="str">
        <f>IFERROR(VLOOKUP(C1865,'تكويد صنف'!$A$5:B2362,2,FALSE),"")</f>
        <v/>
      </c>
      <c r="E1865" s="30"/>
      <c r="F1865" s="31"/>
      <c r="G1865" s="30"/>
      <c r="AH1865" s="25" t="str">
        <f>IF(AND(NOT(ISERR(FIND('كارت صنف'!$H$1,D1865&amp;C1865))),E1865&gt;='كارت صنف'!$H$2,E1865&lt;='كارت صنف'!$H$3),COUNT($AH$2:AH1864)+1,"")</f>
        <v/>
      </c>
    </row>
    <row r="1866" spans="1:34" s="25" customFormat="1" x14ac:dyDescent="0.2">
      <c r="A1866" s="27"/>
      <c r="B1866" s="28"/>
      <c r="C1866" s="29"/>
      <c r="D1866" s="29" t="str">
        <f>IFERROR(VLOOKUP(C1866,'تكويد صنف'!$A$5:B2363,2,FALSE),"")</f>
        <v/>
      </c>
      <c r="E1866" s="30"/>
      <c r="F1866" s="31"/>
      <c r="G1866" s="30"/>
      <c r="AH1866" s="25" t="str">
        <f>IF(AND(NOT(ISERR(FIND('كارت صنف'!$H$1,D1866&amp;C1866))),E1866&gt;='كارت صنف'!$H$2,E1866&lt;='كارت صنف'!$H$3),COUNT($AH$2:AH1865)+1,"")</f>
        <v/>
      </c>
    </row>
    <row r="1867" spans="1:34" s="25" customFormat="1" x14ac:dyDescent="0.2">
      <c r="A1867" s="27"/>
      <c r="B1867" s="28"/>
      <c r="C1867" s="29"/>
      <c r="D1867" s="29" t="str">
        <f>IFERROR(VLOOKUP(C1867,'تكويد صنف'!$A$5:B2364,2,FALSE),"")</f>
        <v/>
      </c>
      <c r="E1867" s="30"/>
      <c r="F1867" s="31"/>
      <c r="G1867" s="30"/>
      <c r="AH1867" s="25" t="str">
        <f>IF(AND(NOT(ISERR(FIND('كارت صنف'!$H$1,D1867&amp;C1867))),E1867&gt;='كارت صنف'!$H$2,E1867&lt;='كارت صنف'!$H$3),COUNT($AH$2:AH1866)+1,"")</f>
        <v/>
      </c>
    </row>
    <row r="1868" spans="1:34" s="25" customFormat="1" x14ac:dyDescent="0.2">
      <c r="A1868" s="27"/>
      <c r="B1868" s="28"/>
      <c r="C1868" s="29"/>
      <c r="D1868" s="29" t="str">
        <f>IFERROR(VLOOKUP(C1868,'تكويد صنف'!$A$5:B2365,2,FALSE),"")</f>
        <v/>
      </c>
      <c r="E1868" s="30"/>
      <c r="F1868" s="31"/>
      <c r="G1868" s="30"/>
      <c r="AH1868" s="25" t="str">
        <f>IF(AND(NOT(ISERR(FIND('كارت صنف'!$H$1,D1868&amp;C1868))),E1868&gt;='كارت صنف'!$H$2,E1868&lt;='كارت صنف'!$H$3),COUNT($AH$2:AH1867)+1,"")</f>
        <v/>
      </c>
    </row>
    <row r="1869" spans="1:34" s="25" customFormat="1" x14ac:dyDescent="0.2">
      <c r="A1869" s="27"/>
      <c r="B1869" s="28"/>
      <c r="C1869" s="29"/>
      <c r="D1869" s="29" t="str">
        <f>IFERROR(VLOOKUP(C1869,'تكويد صنف'!$A$5:B2366,2,FALSE),"")</f>
        <v/>
      </c>
      <c r="E1869" s="30"/>
      <c r="F1869" s="31"/>
      <c r="G1869" s="30"/>
      <c r="AH1869" s="25" t="str">
        <f>IF(AND(NOT(ISERR(FIND('كارت صنف'!$H$1,D1869&amp;C1869))),E1869&gt;='كارت صنف'!$H$2,E1869&lt;='كارت صنف'!$H$3),COUNT($AH$2:AH1868)+1,"")</f>
        <v/>
      </c>
    </row>
    <row r="1870" spans="1:34" s="25" customFormat="1" x14ac:dyDescent="0.2">
      <c r="A1870" s="27"/>
      <c r="B1870" s="28"/>
      <c r="C1870" s="29"/>
      <c r="D1870" s="29" t="str">
        <f>IFERROR(VLOOKUP(C1870,'تكويد صنف'!$A$5:B2367,2,FALSE),"")</f>
        <v/>
      </c>
      <c r="E1870" s="30"/>
      <c r="F1870" s="31"/>
      <c r="G1870" s="30"/>
      <c r="AH1870" s="25" t="str">
        <f>IF(AND(NOT(ISERR(FIND('كارت صنف'!$H$1,D1870&amp;C1870))),E1870&gt;='كارت صنف'!$H$2,E1870&lt;='كارت صنف'!$H$3),COUNT($AH$2:AH1869)+1,"")</f>
        <v/>
      </c>
    </row>
    <row r="1871" spans="1:34" s="25" customFormat="1" x14ac:dyDescent="0.2">
      <c r="A1871" s="27"/>
      <c r="B1871" s="28"/>
      <c r="C1871" s="29"/>
      <c r="D1871" s="29" t="str">
        <f>IFERROR(VLOOKUP(C1871,'تكويد صنف'!$A$5:B2368,2,FALSE),"")</f>
        <v/>
      </c>
      <c r="E1871" s="30"/>
      <c r="F1871" s="31"/>
      <c r="G1871" s="30"/>
      <c r="AH1871" s="25" t="str">
        <f>IF(AND(NOT(ISERR(FIND('كارت صنف'!$H$1,D1871&amp;C1871))),E1871&gt;='كارت صنف'!$H$2,E1871&lt;='كارت صنف'!$H$3),COUNT($AH$2:AH1870)+1,"")</f>
        <v/>
      </c>
    </row>
    <row r="1872" spans="1:34" s="25" customFormat="1" x14ac:dyDescent="0.2">
      <c r="A1872" s="27"/>
      <c r="B1872" s="28"/>
      <c r="C1872" s="29"/>
      <c r="D1872" s="29" t="str">
        <f>IFERROR(VLOOKUP(C1872,'تكويد صنف'!$A$5:B2369,2,FALSE),"")</f>
        <v/>
      </c>
      <c r="E1872" s="30"/>
      <c r="F1872" s="31"/>
      <c r="G1872" s="30"/>
      <c r="AH1872" s="25" t="str">
        <f>IF(AND(NOT(ISERR(FIND('كارت صنف'!$H$1,D1872&amp;C1872))),E1872&gt;='كارت صنف'!$H$2,E1872&lt;='كارت صنف'!$H$3),COUNT($AH$2:AH1871)+1,"")</f>
        <v/>
      </c>
    </row>
    <row r="1873" spans="1:34" s="25" customFormat="1" x14ac:dyDescent="0.2">
      <c r="A1873" s="27"/>
      <c r="B1873" s="28"/>
      <c r="C1873" s="29"/>
      <c r="D1873" s="29" t="str">
        <f>IFERROR(VLOOKUP(C1873,'تكويد صنف'!$A$5:B2370,2,FALSE),"")</f>
        <v/>
      </c>
      <c r="E1873" s="30"/>
      <c r="F1873" s="31"/>
      <c r="G1873" s="30"/>
      <c r="AH1873" s="25" t="str">
        <f>IF(AND(NOT(ISERR(FIND('كارت صنف'!$H$1,D1873&amp;C1873))),E1873&gt;='كارت صنف'!$H$2,E1873&lt;='كارت صنف'!$H$3),COUNT($AH$2:AH1872)+1,"")</f>
        <v/>
      </c>
    </row>
    <row r="1874" spans="1:34" s="25" customFormat="1" x14ac:dyDescent="0.2">
      <c r="A1874" s="27"/>
      <c r="B1874" s="28"/>
      <c r="C1874" s="29"/>
      <c r="D1874" s="29" t="str">
        <f>IFERROR(VLOOKUP(C1874,'تكويد صنف'!$A$5:B2371,2,FALSE),"")</f>
        <v/>
      </c>
      <c r="E1874" s="30"/>
      <c r="F1874" s="31"/>
      <c r="G1874" s="30"/>
      <c r="AH1874" s="25" t="str">
        <f>IF(AND(NOT(ISERR(FIND('كارت صنف'!$H$1,D1874&amp;C1874))),E1874&gt;='كارت صنف'!$H$2,E1874&lt;='كارت صنف'!$H$3),COUNT($AH$2:AH1873)+1,"")</f>
        <v/>
      </c>
    </row>
    <row r="1875" spans="1:34" s="25" customFormat="1" x14ac:dyDescent="0.2">
      <c r="A1875" s="27"/>
      <c r="B1875" s="28"/>
      <c r="C1875" s="29"/>
      <c r="D1875" s="29" t="str">
        <f>IFERROR(VLOOKUP(C1875,'تكويد صنف'!$A$5:B2372,2,FALSE),"")</f>
        <v/>
      </c>
      <c r="E1875" s="30"/>
      <c r="F1875" s="31"/>
      <c r="G1875" s="30"/>
      <c r="AH1875" s="25" t="str">
        <f>IF(AND(NOT(ISERR(FIND('كارت صنف'!$H$1,D1875&amp;C1875))),E1875&gt;='كارت صنف'!$H$2,E1875&lt;='كارت صنف'!$H$3),COUNT($AH$2:AH1874)+1,"")</f>
        <v/>
      </c>
    </row>
    <row r="1876" spans="1:34" s="25" customFormat="1" x14ac:dyDescent="0.2">
      <c r="A1876" s="27"/>
      <c r="B1876" s="28"/>
      <c r="C1876" s="29"/>
      <c r="D1876" s="29" t="str">
        <f>IFERROR(VLOOKUP(C1876,'تكويد صنف'!$A$5:B2373,2,FALSE),"")</f>
        <v/>
      </c>
      <c r="E1876" s="30"/>
      <c r="F1876" s="31"/>
      <c r="G1876" s="30"/>
      <c r="AH1876" s="25" t="str">
        <f>IF(AND(NOT(ISERR(FIND('كارت صنف'!$H$1,D1876&amp;C1876))),E1876&gt;='كارت صنف'!$H$2,E1876&lt;='كارت صنف'!$H$3),COUNT($AH$2:AH1875)+1,"")</f>
        <v/>
      </c>
    </row>
    <row r="1877" spans="1:34" s="25" customFormat="1" x14ac:dyDescent="0.2">
      <c r="A1877" s="27"/>
      <c r="B1877" s="28"/>
      <c r="C1877" s="29"/>
      <c r="D1877" s="29" t="str">
        <f>IFERROR(VLOOKUP(C1877,'تكويد صنف'!$A$5:B2374,2,FALSE),"")</f>
        <v/>
      </c>
      <c r="E1877" s="30"/>
      <c r="F1877" s="31"/>
      <c r="G1877" s="30"/>
      <c r="AH1877" s="25" t="str">
        <f>IF(AND(NOT(ISERR(FIND('كارت صنف'!$H$1,D1877&amp;C1877))),E1877&gt;='كارت صنف'!$H$2,E1877&lt;='كارت صنف'!$H$3),COUNT($AH$2:AH1876)+1,"")</f>
        <v/>
      </c>
    </row>
    <row r="1878" spans="1:34" s="25" customFormat="1" x14ac:dyDescent="0.2">
      <c r="A1878" s="27"/>
      <c r="B1878" s="28"/>
      <c r="C1878" s="29"/>
      <c r="D1878" s="29" t="str">
        <f>IFERROR(VLOOKUP(C1878,'تكويد صنف'!$A$5:B2375,2,FALSE),"")</f>
        <v/>
      </c>
      <c r="E1878" s="30"/>
      <c r="F1878" s="31"/>
      <c r="G1878" s="30"/>
      <c r="AH1878" s="25" t="str">
        <f>IF(AND(NOT(ISERR(FIND('كارت صنف'!$H$1,D1878&amp;C1878))),E1878&gt;='كارت صنف'!$H$2,E1878&lt;='كارت صنف'!$H$3),COUNT($AH$2:AH1877)+1,"")</f>
        <v/>
      </c>
    </row>
    <row r="1879" spans="1:34" s="25" customFormat="1" x14ac:dyDescent="0.2">
      <c r="A1879" s="27"/>
      <c r="B1879" s="28"/>
      <c r="C1879" s="29"/>
      <c r="D1879" s="29" t="str">
        <f>IFERROR(VLOOKUP(C1879,'تكويد صنف'!$A$5:B2376,2,FALSE),"")</f>
        <v/>
      </c>
      <c r="E1879" s="30"/>
      <c r="F1879" s="31"/>
      <c r="G1879" s="30"/>
      <c r="AH1879" s="25" t="str">
        <f>IF(AND(NOT(ISERR(FIND('كارت صنف'!$H$1,D1879&amp;C1879))),E1879&gt;='كارت صنف'!$H$2,E1879&lt;='كارت صنف'!$H$3),COUNT($AH$2:AH1878)+1,"")</f>
        <v/>
      </c>
    </row>
    <row r="1880" spans="1:34" s="25" customFormat="1" x14ac:dyDescent="0.2">
      <c r="A1880" s="27"/>
      <c r="B1880" s="28"/>
      <c r="C1880" s="29"/>
      <c r="D1880" s="29" t="str">
        <f>IFERROR(VLOOKUP(C1880,'تكويد صنف'!$A$5:B2377,2,FALSE),"")</f>
        <v/>
      </c>
      <c r="E1880" s="30"/>
      <c r="F1880" s="31"/>
      <c r="G1880" s="30"/>
      <c r="AH1880" s="25" t="str">
        <f>IF(AND(NOT(ISERR(FIND('كارت صنف'!$H$1,D1880&amp;C1880))),E1880&gt;='كارت صنف'!$H$2,E1880&lt;='كارت صنف'!$H$3),COUNT($AH$2:AH1879)+1,"")</f>
        <v/>
      </c>
    </row>
    <row r="1881" spans="1:34" s="25" customFormat="1" x14ac:dyDescent="0.2">
      <c r="A1881" s="27"/>
      <c r="B1881" s="28"/>
      <c r="C1881" s="29"/>
      <c r="D1881" s="29" t="str">
        <f>IFERROR(VLOOKUP(C1881,'تكويد صنف'!$A$5:B2378,2,FALSE),"")</f>
        <v/>
      </c>
      <c r="E1881" s="30"/>
      <c r="F1881" s="31"/>
      <c r="G1881" s="30"/>
      <c r="AH1881" s="25" t="str">
        <f>IF(AND(NOT(ISERR(FIND('كارت صنف'!$H$1,D1881&amp;C1881))),E1881&gt;='كارت صنف'!$H$2,E1881&lt;='كارت صنف'!$H$3),COUNT($AH$2:AH1880)+1,"")</f>
        <v/>
      </c>
    </row>
    <row r="1882" spans="1:34" s="25" customFormat="1" x14ac:dyDescent="0.2">
      <c r="A1882" s="27"/>
      <c r="B1882" s="28"/>
      <c r="C1882" s="29"/>
      <c r="D1882" s="29" t="str">
        <f>IFERROR(VLOOKUP(C1882,'تكويد صنف'!$A$5:B2379,2,FALSE),"")</f>
        <v/>
      </c>
      <c r="E1882" s="30"/>
      <c r="F1882" s="31"/>
      <c r="G1882" s="30"/>
      <c r="AH1882" s="25" t="str">
        <f>IF(AND(NOT(ISERR(FIND('كارت صنف'!$H$1,D1882&amp;C1882))),E1882&gt;='كارت صنف'!$H$2,E1882&lt;='كارت صنف'!$H$3),COUNT($AH$2:AH1881)+1,"")</f>
        <v/>
      </c>
    </row>
    <row r="1883" spans="1:34" s="25" customFormat="1" x14ac:dyDescent="0.2">
      <c r="A1883" s="27"/>
      <c r="B1883" s="28"/>
      <c r="C1883" s="29"/>
      <c r="D1883" s="29" t="str">
        <f>IFERROR(VLOOKUP(C1883,'تكويد صنف'!$A$5:B2380,2,FALSE),"")</f>
        <v/>
      </c>
      <c r="E1883" s="30"/>
      <c r="F1883" s="31"/>
      <c r="G1883" s="30"/>
      <c r="AH1883" s="25" t="str">
        <f>IF(AND(NOT(ISERR(FIND('كارت صنف'!$H$1,D1883&amp;C1883))),E1883&gt;='كارت صنف'!$H$2,E1883&lt;='كارت صنف'!$H$3),COUNT($AH$2:AH1882)+1,"")</f>
        <v/>
      </c>
    </row>
    <row r="1884" spans="1:34" s="25" customFormat="1" x14ac:dyDescent="0.2">
      <c r="A1884" s="27"/>
      <c r="B1884" s="28"/>
      <c r="C1884" s="29"/>
      <c r="D1884" s="29" t="str">
        <f>IFERROR(VLOOKUP(C1884,'تكويد صنف'!$A$5:B2381,2,FALSE),"")</f>
        <v/>
      </c>
      <c r="E1884" s="30"/>
      <c r="F1884" s="31"/>
      <c r="G1884" s="30"/>
      <c r="AH1884" s="25" t="str">
        <f>IF(AND(NOT(ISERR(FIND('كارت صنف'!$H$1,D1884&amp;C1884))),E1884&gt;='كارت صنف'!$H$2,E1884&lt;='كارت صنف'!$H$3),COUNT($AH$2:AH1883)+1,"")</f>
        <v/>
      </c>
    </row>
    <row r="1885" spans="1:34" s="25" customFormat="1" x14ac:dyDescent="0.2">
      <c r="A1885" s="27"/>
      <c r="B1885" s="28"/>
      <c r="C1885" s="29"/>
      <c r="D1885" s="29" t="str">
        <f>IFERROR(VLOOKUP(C1885,'تكويد صنف'!$A$5:B2382,2,FALSE),"")</f>
        <v/>
      </c>
      <c r="E1885" s="30"/>
      <c r="F1885" s="31"/>
      <c r="G1885" s="30"/>
      <c r="AH1885" s="25" t="str">
        <f>IF(AND(NOT(ISERR(FIND('كارت صنف'!$H$1,D1885&amp;C1885))),E1885&gt;='كارت صنف'!$H$2,E1885&lt;='كارت صنف'!$H$3),COUNT($AH$2:AH1884)+1,"")</f>
        <v/>
      </c>
    </row>
    <row r="1886" spans="1:34" s="25" customFormat="1" x14ac:dyDescent="0.2">
      <c r="A1886" s="27"/>
      <c r="B1886" s="28"/>
      <c r="C1886" s="29"/>
      <c r="D1886" s="29" t="str">
        <f>IFERROR(VLOOKUP(C1886,'تكويد صنف'!$A$5:B2383,2,FALSE),"")</f>
        <v/>
      </c>
      <c r="E1886" s="30"/>
      <c r="F1886" s="31"/>
      <c r="G1886" s="30"/>
      <c r="AH1886" s="25" t="str">
        <f>IF(AND(NOT(ISERR(FIND('كارت صنف'!$H$1,D1886&amp;C1886))),E1886&gt;='كارت صنف'!$H$2,E1886&lt;='كارت صنف'!$H$3),COUNT($AH$2:AH1885)+1,"")</f>
        <v/>
      </c>
    </row>
    <row r="1887" spans="1:34" s="25" customFormat="1" x14ac:dyDescent="0.2">
      <c r="A1887" s="27"/>
      <c r="B1887" s="28"/>
      <c r="C1887" s="29"/>
      <c r="D1887" s="29" t="str">
        <f>IFERROR(VLOOKUP(C1887,'تكويد صنف'!$A$5:B2384,2,FALSE),"")</f>
        <v/>
      </c>
      <c r="E1887" s="30"/>
      <c r="F1887" s="31"/>
      <c r="G1887" s="30"/>
      <c r="AH1887" s="25" t="str">
        <f>IF(AND(NOT(ISERR(FIND('كارت صنف'!$H$1,D1887&amp;C1887))),E1887&gt;='كارت صنف'!$H$2,E1887&lt;='كارت صنف'!$H$3),COUNT($AH$2:AH1886)+1,"")</f>
        <v/>
      </c>
    </row>
    <row r="1888" spans="1:34" s="25" customFormat="1" x14ac:dyDescent="0.2">
      <c r="A1888" s="27"/>
      <c r="B1888" s="28"/>
      <c r="C1888" s="29"/>
      <c r="D1888" s="29" t="str">
        <f>IFERROR(VLOOKUP(C1888,'تكويد صنف'!$A$5:B2385,2,FALSE),"")</f>
        <v/>
      </c>
      <c r="E1888" s="30"/>
      <c r="F1888" s="31"/>
      <c r="G1888" s="30"/>
      <c r="AH1888" s="25" t="str">
        <f>IF(AND(NOT(ISERR(FIND('كارت صنف'!$H$1,D1888&amp;C1888))),E1888&gt;='كارت صنف'!$H$2,E1888&lt;='كارت صنف'!$H$3),COUNT($AH$2:AH1887)+1,"")</f>
        <v/>
      </c>
    </row>
    <row r="1889" spans="1:34" s="25" customFormat="1" x14ac:dyDescent="0.2">
      <c r="A1889" s="27"/>
      <c r="B1889" s="28"/>
      <c r="C1889" s="29"/>
      <c r="D1889" s="29" t="str">
        <f>IFERROR(VLOOKUP(C1889,'تكويد صنف'!$A$5:B2386,2,FALSE),"")</f>
        <v/>
      </c>
      <c r="E1889" s="30"/>
      <c r="F1889" s="31"/>
      <c r="G1889" s="30"/>
      <c r="AH1889" s="25" t="str">
        <f>IF(AND(NOT(ISERR(FIND('كارت صنف'!$H$1,D1889&amp;C1889))),E1889&gt;='كارت صنف'!$H$2,E1889&lt;='كارت صنف'!$H$3),COUNT($AH$2:AH1888)+1,"")</f>
        <v/>
      </c>
    </row>
    <row r="1890" spans="1:34" s="25" customFormat="1" x14ac:dyDescent="0.2">
      <c r="A1890" s="27"/>
      <c r="B1890" s="28"/>
      <c r="C1890" s="29"/>
      <c r="D1890" s="29" t="str">
        <f>IFERROR(VLOOKUP(C1890,'تكويد صنف'!$A$5:B2387,2,FALSE),"")</f>
        <v/>
      </c>
      <c r="E1890" s="30"/>
      <c r="F1890" s="31"/>
      <c r="G1890" s="30"/>
      <c r="AH1890" s="25" t="str">
        <f>IF(AND(NOT(ISERR(FIND('كارت صنف'!$H$1,D1890&amp;C1890))),E1890&gt;='كارت صنف'!$H$2,E1890&lt;='كارت صنف'!$H$3),COUNT($AH$2:AH1889)+1,"")</f>
        <v/>
      </c>
    </row>
    <row r="1891" spans="1:34" s="25" customFormat="1" x14ac:dyDescent="0.2">
      <c r="A1891" s="27"/>
      <c r="B1891" s="28"/>
      <c r="C1891" s="29"/>
      <c r="D1891" s="29" t="str">
        <f>IFERROR(VLOOKUP(C1891,'تكويد صنف'!$A$5:B2388,2,FALSE),"")</f>
        <v/>
      </c>
      <c r="E1891" s="30"/>
      <c r="F1891" s="31"/>
      <c r="G1891" s="30"/>
      <c r="AH1891" s="25" t="str">
        <f>IF(AND(NOT(ISERR(FIND('كارت صنف'!$H$1,D1891&amp;C1891))),E1891&gt;='كارت صنف'!$H$2,E1891&lt;='كارت صنف'!$H$3),COUNT($AH$2:AH1890)+1,"")</f>
        <v/>
      </c>
    </row>
    <row r="1892" spans="1:34" s="25" customFormat="1" x14ac:dyDescent="0.2">
      <c r="A1892" s="27"/>
      <c r="B1892" s="28"/>
      <c r="C1892" s="29"/>
      <c r="D1892" s="29" t="str">
        <f>IFERROR(VLOOKUP(C1892,'تكويد صنف'!$A$5:B2389,2,FALSE),"")</f>
        <v/>
      </c>
      <c r="E1892" s="30"/>
      <c r="F1892" s="31"/>
      <c r="G1892" s="30"/>
      <c r="AH1892" s="25" t="str">
        <f>IF(AND(NOT(ISERR(FIND('كارت صنف'!$H$1,D1892&amp;C1892))),E1892&gt;='كارت صنف'!$H$2,E1892&lt;='كارت صنف'!$H$3),COUNT($AH$2:AH1891)+1,"")</f>
        <v/>
      </c>
    </row>
    <row r="1893" spans="1:34" s="25" customFormat="1" x14ac:dyDescent="0.2">
      <c r="A1893" s="27"/>
      <c r="B1893" s="28"/>
      <c r="C1893" s="29"/>
      <c r="D1893" s="29" t="str">
        <f>IFERROR(VLOOKUP(C1893,'تكويد صنف'!$A$5:B2390,2,FALSE),"")</f>
        <v/>
      </c>
      <c r="E1893" s="30"/>
      <c r="F1893" s="31"/>
      <c r="G1893" s="30"/>
      <c r="AH1893" s="25" t="str">
        <f>IF(AND(NOT(ISERR(FIND('كارت صنف'!$H$1,D1893&amp;C1893))),E1893&gt;='كارت صنف'!$H$2,E1893&lt;='كارت صنف'!$H$3),COUNT($AH$2:AH1892)+1,"")</f>
        <v/>
      </c>
    </row>
    <row r="1894" spans="1:34" s="25" customFormat="1" x14ac:dyDescent="0.2">
      <c r="A1894" s="27"/>
      <c r="B1894" s="28"/>
      <c r="C1894" s="29"/>
      <c r="D1894" s="29" t="str">
        <f>IFERROR(VLOOKUP(C1894,'تكويد صنف'!$A$5:B2391,2,FALSE),"")</f>
        <v/>
      </c>
      <c r="E1894" s="30"/>
      <c r="F1894" s="31"/>
      <c r="G1894" s="30"/>
      <c r="AH1894" s="25" t="str">
        <f>IF(AND(NOT(ISERR(FIND('كارت صنف'!$H$1,D1894&amp;C1894))),E1894&gt;='كارت صنف'!$H$2,E1894&lt;='كارت صنف'!$H$3),COUNT($AH$2:AH1893)+1,"")</f>
        <v/>
      </c>
    </row>
    <row r="1895" spans="1:34" s="25" customFormat="1" x14ac:dyDescent="0.2">
      <c r="A1895" s="27"/>
      <c r="B1895" s="28"/>
      <c r="C1895" s="29"/>
      <c r="D1895" s="29" t="str">
        <f>IFERROR(VLOOKUP(C1895,'تكويد صنف'!$A$5:B2392,2,FALSE),"")</f>
        <v/>
      </c>
      <c r="E1895" s="30"/>
      <c r="F1895" s="31"/>
      <c r="G1895" s="30"/>
      <c r="AH1895" s="25" t="str">
        <f>IF(AND(NOT(ISERR(FIND('كارت صنف'!$H$1,D1895&amp;C1895))),E1895&gt;='كارت صنف'!$H$2,E1895&lt;='كارت صنف'!$H$3),COUNT($AH$2:AH1894)+1,"")</f>
        <v/>
      </c>
    </row>
    <row r="1896" spans="1:34" s="25" customFormat="1" x14ac:dyDescent="0.2">
      <c r="A1896" s="27"/>
      <c r="B1896" s="28"/>
      <c r="C1896" s="29"/>
      <c r="D1896" s="29" t="str">
        <f>IFERROR(VLOOKUP(C1896,'تكويد صنف'!$A$5:B2393,2,FALSE),"")</f>
        <v/>
      </c>
      <c r="E1896" s="30"/>
      <c r="F1896" s="31"/>
      <c r="G1896" s="30"/>
      <c r="AH1896" s="25" t="str">
        <f>IF(AND(NOT(ISERR(FIND('كارت صنف'!$H$1,D1896&amp;C1896))),E1896&gt;='كارت صنف'!$H$2,E1896&lt;='كارت صنف'!$H$3),COUNT($AH$2:AH1895)+1,"")</f>
        <v/>
      </c>
    </row>
    <row r="1897" spans="1:34" s="25" customFormat="1" x14ac:dyDescent="0.2">
      <c r="A1897" s="27"/>
      <c r="B1897" s="28"/>
      <c r="C1897" s="29"/>
      <c r="D1897" s="29" t="str">
        <f>IFERROR(VLOOKUP(C1897,'تكويد صنف'!$A$5:B2394,2,FALSE),"")</f>
        <v/>
      </c>
      <c r="E1897" s="30"/>
      <c r="F1897" s="31"/>
      <c r="G1897" s="30"/>
      <c r="AH1897" s="25" t="str">
        <f>IF(AND(NOT(ISERR(FIND('كارت صنف'!$H$1,D1897&amp;C1897))),E1897&gt;='كارت صنف'!$H$2,E1897&lt;='كارت صنف'!$H$3),COUNT($AH$2:AH1896)+1,"")</f>
        <v/>
      </c>
    </row>
    <row r="1898" spans="1:34" s="25" customFormat="1" x14ac:dyDescent="0.2">
      <c r="A1898" s="27"/>
      <c r="B1898" s="28"/>
      <c r="C1898" s="29"/>
      <c r="D1898" s="29" t="str">
        <f>IFERROR(VLOOKUP(C1898,'تكويد صنف'!$A$5:B2395,2,FALSE),"")</f>
        <v/>
      </c>
      <c r="E1898" s="30"/>
      <c r="F1898" s="31"/>
      <c r="G1898" s="30"/>
      <c r="AH1898" s="25" t="str">
        <f>IF(AND(NOT(ISERR(FIND('كارت صنف'!$H$1,D1898&amp;C1898))),E1898&gt;='كارت صنف'!$H$2,E1898&lt;='كارت صنف'!$H$3),COUNT($AH$2:AH1897)+1,"")</f>
        <v/>
      </c>
    </row>
    <row r="1899" spans="1:34" s="25" customFormat="1" x14ac:dyDescent="0.2">
      <c r="A1899" s="27"/>
      <c r="B1899" s="28"/>
      <c r="C1899" s="29"/>
      <c r="D1899" s="29" t="str">
        <f>IFERROR(VLOOKUP(C1899,'تكويد صنف'!$A$5:B2396,2,FALSE),"")</f>
        <v/>
      </c>
      <c r="E1899" s="30"/>
      <c r="F1899" s="31"/>
      <c r="G1899" s="30"/>
      <c r="AH1899" s="25" t="str">
        <f>IF(AND(NOT(ISERR(FIND('كارت صنف'!$H$1,D1899&amp;C1899))),E1899&gt;='كارت صنف'!$H$2,E1899&lt;='كارت صنف'!$H$3),COUNT($AH$2:AH1898)+1,"")</f>
        <v/>
      </c>
    </row>
    <row r="1900" spans="1:34" s="25" customFormat="1" x14ac:dyDescent="0.2">
      <c r="A1900" s="27"/>
      <c r="B1900" s="28"/>
      <c r="C1900" s="29"/>
      <c r="D1900" s="29" t="str">
        <f>IFERROR(VLOOKUP(C1900,'تكويد صنف'!$A$5:B2397,2,FALSE),"")</f>
        <v/>
      </c>
      <c r="E1900" s="30"/>
      <c r="F1900" s="31"/>
      <c r="G1900" s="30"/>
      <c r="AH1900" s="25" t="str">
        <f>IF(AND(NOT(ISERR(FIND('كارت صنف'!$H$1,D1900&amp;C1900))),E1900&gt;='كارت صنف'!$H$2,E1900&lt;='كارت صنف'!$H$3),COUNT($AH$2:AH1899)+1,"")</f>
        <v/>
      </c>
    </row>
    <row r="1901" spans="1:34" s="25" customFormat="1" x14ac:dyDescent="0.2">
      <c r="A1901" s="27"/>
      <c r="B1901" s="28"/>
      <c r="C1901" s="29"/>
      <c r="D1901" s="29" t="str">
        <f>IFERROR(VLOOKUP(C1901,'تكويد صنف'!$A$5:B2398,2,FALSE),"")</f>
        <v/>
      </c>
      <c r="E1901" s="30"/>
      <c r="F1901" s="31"/>
      <c r="G1901" s="30"/>
      <c r="AH1901" s="25" t="str">
        <f>IF(AND(NOT(ISERR(FIND('كارت صنف'!$H$1,D1901&amp;C1901))),E1901&gt;='كارت صنف'!$H$2,E1901&lt;='كارت صنف'!$H$3),COUNT($AH$2:AH1900)+1,"")</f>
        <v/>
      </c>
    </row>
    <row r="1902" spans="1:34" s="25" customFormat="1" x14ac:dyDescent="0.2">
      <c r="A1902" s="27"/>
      <c r="B1902" s="28"/>
      <c r="C1902" s="29"/>
      <c r="D1902" s="29" t="str">
        <f>IFERROR(VLOOKUP(C1902,'تكويد صنف'!$A$5:B2399,2,FALSE),"")</f>
        <v/>
      </c>
      <c r="E1902" s="30"/>
      <c r="F1902" s="31"/>
      <c r="G1902" s="30"/>
      <c r="AH1902" s="25" t="str">
        <f>IF(AND(NOT(ISERR(FIND('كارت صنف'!$H$1,D1902&amp;C1902))),E1902&gt;='كارت صنف'!$H$2,E1902&lt;='كارت صنف'!$H$3),COUNT($AH$2:AH1901)+1,"")</f>
        <v/>
      </c>
    </row>
    <row r="1903" spans="1:34" s="25" customFormat="1" x14ac:dyDescent="0.2">
      <c r="A1903" s="27"/>
      <c r="B1903" s="28"/>
      <c r="C1903" s="29"/>
      <c r="D1903" s="29" t="str">
        <f>IFERROR(VLOOKUP(C1903,'تكويد صنف'!$A$5:B2400,2,FALSE),"")</f>
        <v/>
      </c>
      <c r="E1903" s="30"/>
      <c r="F1903" s="31"/>
      <c r="G1903" s="30"/>
      <c r="AH1903" s="25" t="str">
        <f>IF(AND(NOT(ISERR(FIND('كارت صنف'!$H$1,D1903&amp;C1903))),E1903&gt;='كارت صنف'!$H$2,E1903&lt;='كارت صنف'!$H$3),COUNT($AH$2:AH1902)+1,"")</f>
        <v/>
      </c>
    </row>
    <row r="1904" spans="1:34" s="25" customFormat="1" x14ac:dyDescent="0.2">
      <c r="A1904" s="27"/>
      <c r="B1904" s="28"/>
      <c r="C1904" s="29"/>
      <c r="D1904" s="29" t="str">
        <f>IFERROR(VLOOKUP(C1904,'تكويد صنف'!$A$5:B2401,2,FALSE),"")</f>
        <v/>
      </c>
      <c r="E1904" s="30"/>
      <c r="F1904" s="31"/>
      <c r="G1904" s="30"/>
      <c r="AH1904" s="25" t="str">
        <f>IF(AND(NOT(ISERR(FIND('كارت صنف'!$H$1,D1904&amp;C1904))),E1904&gt;='كارت صنف'!$H$2,E1904&lt;='كارت صنف'!$H$3),COUNT($AH$2:AH1903)+1,"")</f>
        <v/>
      </c>
    </row>
    <row r="1905" spans="1:34" s="25" customFormat="1" x14ac:dyDescent="0.2">
      <c r="A1905" s="27"/>
      <c r="B1905" s="28"/>
      <c r="C1905" s="29"/>
      <c r="D1905" s="29" t="str">
        <f>IFERROR(VLOOKUP(C1905,'تكويد صنف'!$A$5:B2402,2,FALSE),"")</f>
        <v/>
      </c>
      <c r="E1905" s="30"/>
      <c r="F1905" s="31"/>
      <c r="G1905" s="30"/>
      <c r="AH1905" s="25" t="str">
        <f>IF(AND(NOT(ISERR(FIND('كارت صنف'!$H$1,D1905&amp;C1905))),E1905&gt;='كارت صنف'!$H$2,E1905&lt;='كارت صنف'!$H$3),COUNT($AH$2:AH1904)+1,"")</f>
        <v/>
      </c>
    </row>
    <row r="1906" spans="1:34" s="25" customFormat="1" x14ac:dyDescent="0.2">
      <c r="A1906" s="27"/>
      <c r="B1906" s="28"/>
      <c r="C1906" s="29"/>
      <c r="D1906" s="29" t="str">
        <f>IFERROR(VLOOKUP(C1906,'تكويد صنف'!$A$5:B2403,2,FALSE),"")</f>
        <v/>
      </c>
      <c r="E1906" s="30"/>
      <c r="F1906" s="31"/>
      <c r="G1906" s="30"/>
      <c r="AH1906" s="25" t="str">
        <f>IF(AND(NOT(ISERR(FIND('كارت صنف'!$H$1,D1906&amp;C1906))),E1906&gt;='كارت صنف'!$H$2,E1906&lt;='كارت صنف'!$H$3),COUNT($AH$2:AH1905)+1,"")</f>
        <v/>
      </c>
    </row>
    <row r="1907" spans="1:34" s="25" customFormat="1" x14ac:dyDescent="0.2">
      <c r="A1907" s="27"/>
      <c r="B1907" s="28"/>
      <c r="C1907" s="29"/>
      <c r="D1907" s="29" t="str">
        <f>IFERROR(VLOOKUP(C1907,'تكويد صنف'!$A$5:B2404,2,FALSE),"")</f>
        <v/>
      </c>
      <c r="E1907" s="30"/>
      <c r="F1907" s="31"/>
      <c r="G1907" s="30"/>
      <c r="AH1907" s="25" t="str">
        <f>IF(AND(NOT(ISERR(FIND('كارت صنف'!$H$1,D1907&amp;C1907))),E1907&gt;='كارت صنف'!$H$2,E1907&lt;='كارت صنف'!$H$3),COUNT($AH$2:AH1906)+1,"")</f>
        <v/>
      </c>
    </row>
    <row r="1908" spans="1:34" s="25" customFormat="1" x14ac:dyDescent="0.2">
      <c r="A1908" s="27"/>
      <c r="B1908" s="28"/>
      <c r="C1908" s="29"/>
      <c r="D1908" s="29" t="str">
        <f>IFERROR(VLOOKUP(C1908,'تكويد صنف'!$A$5:B2405,2,FALSE),"")</f>
        <v/>
      </c>
      <c r="E1908" s="30"/>
      <c r="F1908" s="31"/>
      <c r="G1908" s="30"/>
      <c r="AH1908" s="25" t="str">
        <f>IF(AND(NOT(ISERR(FIND('كارت صنف'!$H$1,D1908&amp;C1908))),E1908&gt;='كارت صنف'!$H$2,E1908&lt;='كارت صنف'!$H$3),COUNT($AH$2:AH1907)+1,"")</f>
        <v/>
      </c>
    </row>
    <row r="1909" spans="1:34" s="25" customFormat="1" x14ac:dyDescent="0.2">
      <c r="A1909" s="27"/>
      <c r="B1909" s="28"/>
      <c r="C1909" s="29"/>
      <c r="D1909" s="29" t="str">
        <f>IFERROR(VLOOKUP(C1909,'تكويد صنف'!$A$5:B2406,2,FALSE),"")</f>
        <v/>
      </c>
      <c r="E1909" s="30"/>
      <c r="F1909" s="31"/>
      <c r="G1909" s="30"/>
      <c r="AH1909" s="25" t="str">
        <f>IF(AND(NOT(ISERR(FIND('كارت صنف'!$H$1,D1909&amp;C1909))),E1909&gt;='كارت صنف'!$H$2,E1909&lt;='كارت صنف'!$H$3),COUNT($AH$2:AH1908)+1,"")</f>
        <v/>
      </c>
    </row>
    <row r="1910" spans="1:34" s="25" customFormat="1" x14ac:dyDescent="0.2">
      <c r="A1910" s="27"/>
      <c r="B1910" s="28"/>
      <c r="C1910" s="29"/>
      <c r="D1910" s="29" t="str">
        <f>IFERROR(VLOOKUP(C1910,'تكويد صنف'!$A$5:B2407,2,FALSE),"")</f>
        <v/>
      </c>
      <c r="E1910" s="30"/>
      <c r="F1910" s="31"/>
      <c r="G1910" s="30"/>
      <c r="AH1910" s="25" t="str">
        <f>IF(AND(NOT(ISERR(FIND('كارت صنف'!$H$1,D1910&amp;C1910))),E1910&gt;='كارت صنف'!$H$2,E1910&lt;='كارت صنف'!$H$3),COUNT($AH$2:AH1909)+1,"")</f>
        <v/>
      </c>
    </row>
    <row r="1911" spans="1:34" s="25" customFormat="1" x14ac:dyDescent="0.2">
      <c r="A1911" s="27"/>
      <c r="B1911" s="28"/>
      <c r="C1911" s="29"/>
      <c r="D1911" s="29" t="str">
        <f>IFERROR(VLOOKUP(C1911,'تكويد صنف'!$A$5:B2408,2,FALSE),"")</f>
        <v/>
      </c>
      <c r="E1911" s="30"/>
      <c r="F1911" s="31"/>
      <c r="G1911" s="30"/>
      <c r="AH1911" s="25" t="str">
        <f>IF(AND(NOT(ISERR(FIND('كارت صنف'!$H$1,D1911&amp;C1911))),E1911&gt;='كارت صنف'!$H$2,E1911&lt;='كارت صنف'!$H$3),COUNT($AH$2:AH1910)+1,"")</f>
        <v/>
      </c>
    </row>
    <row r="1912" spans="1:34" s="25" customFormat="1" x14ac:dyDescent="0.2">
      <c r="A1912" s="27"/>
      <c r="B1912" s="28"/>
      <c r="C1912" s="29"/>
      <c r="D1912" s="29" t="str">
        <f>IFERROR(VLOOKUP(C1912,'تكويد صنف'!$A$5:B2409,2,FALSE),"")</f>
        <v/>
      </c>
      <c r="E1912" s="30"/>
      <c r="F1912" s="31"/>
      <c r="G1912" s="30"/>
      <c r="AH1912" s="25" t="str">
        <f>IF(AND(NOT(ISERR(FIND('كارت صنف'!$H$1,D1912&amp;C1912))),E1912&gt;='كارت صنف'!$H$2,E1912&lt;='كارت صنف'!$H$3),COUNT($AH$2:AH1911)+1,"")</f>
        <v/>
      </c>
    </row>
    <row r="1913" spans="1:34" s="25" customFormat="1" x14ac:dyDescent="0.2">
      <c r="A1913" s="27"/>
      <c r="B1913" s="28"/>
      <c r="C1913" s="29"/>
      <c r="D1913" s="29" t="str">
        <f>IFERROR(VLOOKUP(C1913,'تكويد صنف'!$A$5:B2410,2,FALSE),"")</f>
        <v/>
      </c>
      <c r="E1913" s="30"/>
      <c r="F1913" s="31"/>
      <c r="G1913" s="30"/>
      <c r="AH1913" s="25" t="str">
        <f>IF(AND(NOT(ISERR(FIND('كارت صنف'!$H$1,D1913&amp;C1913))),E1913&gt;='كارت صنف'!$H$2,E1913&lt;='كارت صنف'!$H$3),COUNT($AH$2:AH1912)+1,"")</f>
        <v/>
      </c>
    </row>
    <row r="1914" spans="1:34" s="25" customFormat="1" x14ac:dyDescent="0.2">
      <c r="A1914" s="27"/>
      <c r="B1914" s="28"/>
      <c r="C1914" s="29"/>
      <c r="D1914" s="29" t="str">
        <f>IFERROR(VLOOKUP(C1914,'تكويد صنف'!$A$5:B2411,2,FALSE),"")</f>
        <v/>
      </c>
      <c r="E1914" s="30"/>
      <c r="F1914" s="31"/>
      <c r="G1914" s="30"/>
      <c r="AH1914" s="25" t="str">
        <f>IF(AND(NOT(ISERR(FIND('كارت صنف'!$H$1,D1914&amp;C1914))),E1914&gt;='كارت صنف'!$H$2,E1914&lt;='كارت صنف'!$H$3),COUNT($AH$2:AH1913)+1,"")</f>
        <v/>
      </c>
    </row>
    <row r="1915" spans="1:34" s="25" customFormat="1" x14ac:dyDescent="0.2">
      <c r="A1915" s="27"/>
      <c r="B1915" s="28"/>
      <c r="C1915" s="29"/>
      <c r="D1915" s="29" t="str">
        <f>IFERROR(VLOOKUP(C1915,'تكويد صنف'!$A$5:B2412,2,FALSE),"")</f>
        <v/>
      </c>
      <c r="E1915" s="30"/>
      <c r="F1915" s="31"/>
      <c r="G1915" s="30"/>
      <c r="AH1915" s="25" t="str">
        <f>IF(AND(NOT(ISERR(FIND('كارت صنف'!$H$1,D1915&amp;C1915))),E1915&gt;='كارت صنف'!$H$2,E1915&lt;='كارت صنف'!$H$3),COUNT($AH$2:AH1914)+1,"")</f>
        <v/>
      </c>
    </row>
    <row r="1916" spans="1:34" s="25" customFormat="1" x14ac:dyDescent="0.2">
      <c r="A1916" s="27"/>
      <c r="B1916" s="28"/>
      <c r="C1916" s="29"/>
      <c r="D1916" s="29" t="str">
        <f>IFERROR(VLOOKUP(C1916,'تكويد صنف'!$A$5:B2413,2,FALSE),"")</f>
        <v/>
      </c>
      <c r="E1916" s="30"/>
      <c r="F1916" s="31"/>
      <c r="G1916" s="30"/>
      <c r="AH1916" s="25" t="str">
        <f>IF(AND(NOT(ISERR(FIND('كارت صنف'!$H$1,D1916&amp;C1916))),E1916&gt;='كارت صنف'!$H$2,E1916&lt;='كارت صنف'!$H$3),COUNT($AH$2:AH1915)+1,"")</f>
        <v/>
      </c>
    </row>
    <row r="1917" spans="1:34" s="25" customFormat="1" x14ac:dyDescent="0.2">
      <c r="A1917" s="27"/>
      <c r="B1917" s="28"/>
      <c r="C1917" s="29"/>
      <c r="D1917" s="29" t="str">
        <f>IFERROR(VLOOKUP(C1917,'تكويد صنف'!$A$5:B2414,2,FALSE),"")</f>
        <v/>
      </c>
      <c r="E1917" s="30"/>
      <c r="F1917" s="31"/>
      <c r="G1917" s="30"/>
      <c r="AH1917" s="25" t="str">
        <f>IF(AND(NOT(ISERR(FIND('كارت صنف'!$H$1,D1917&amp;C1917))),E1917&gt;='كارت صنف'!$H$2,E1917&lt;='كارت صنف'!$H$3),COUNT($AH$2:AH1916)+1,"")</f>
        <v/>
      </c>
    </row>
    <row r="1918" spans="1:34" s="25" customFormat="1" x14ac:dyDescent="0.2">
      <c r="A1918" s="27"/>
      <c r="B1918" s="28"/>
      <c r="C1918" s="29"/>
      <c r="D1918" s="29" t="str">
        <f>IFERROR(VLOOKUP(C1918,'تكويد صنف'!$A$5:B2415,2,FALSE),"")</f>
        <v/>
      </c>
      <c r="E1918" s="30"/>
      <c r="F1918" s="31"/>
      <c r="G1918" s="30"/>
      <c r="AH1918" s="25" t="str">
        <f>IF(AND(NOT(ISERR(FIND('كارت صنف'!$H$1,D1918&amp;C1918))),E1918&gt;='كارت صنف'!$H$2,E1918&lt;='كارت صنف'!$H$3),COUNT($AH$2:AH1917)+1,"")</f>
        <v/>
      </c>
    </row>
    <row r="1919" spans="1:34" s="25" customFormat="1" x14ac:dyDescent="0.2">
      <c r="A1919" s="27"/>
      <c r="B1919" s="28"/>
      <c r="C1919" s="29"/>
      <c r="D1919" s="29" t="str">
        <f>IFERROR(VLOOKUP(C1919,'تكويد صنف'!$A$5:B2416,2,FALSE),"")</f>
        <v/>
      </c>
      <c r="E1919" s="30"/>
      <c r="F1919" s="31"/>
      <c r="G1919" s="30"/>
      <c r="AH1919" s="25" t="str">
        <f>IF(AND(NOT(ISERR(FIND('كارت صنف'!$H$1,D1919&amp;C1919))),E1919&gt;='كارت صنف'!$H$2,E1919&lt;='كارت صنف'!$H$3),COUNT($AH$2:AH1918)+1,"")</f>
        <v/>
      </c>
    </row>
    <row r="1920" spans="1:34" s="25" customFormat="1" x14ac:dyDescent="0.2">
      <c r="A1920" s="27"/>
      <c r="B1920" s="28"/>
      <c r="C1920" s="29"/>
      <c r="D1920" s="29" t="str">
        <f>IFERROR(VLOOKUP(C1920,'تكويد صنف'!$A$5:B2417,2,FALSE),"")</f>
        <v/>
      </c>
      <c r="E1920" s="30"/>
      <c r="F1920" s="31"/>
      <c r="G1920" s="30"/>
      <c r="AH1920" s="25" t="str">
        <f>IF(AND(NOT(ISERR(FIND('كارت صنف'!$H$1,D1920&amp;C1920))),E1920&gt;='كارت صنف'!$H$2,E1920&lt;='كارت صنف'!$H$3),COUNT($AH$2:AH1919)+1,"")</f>
        <v/>
      </c>
    </row>
    <row r="1921" spans="1:34" s="25" customFormat="1" x14ac:dyDescent="0.2">
      <c r="A1921" s="27"/>
      <c r="B1921" s="28"/>
      <c r="C1921" s="29"/>
      <c r="D1921" s="29" t="str">
        <f>IFERROR(VLOOKUP(C1921,'تكويد صنف'!$A$5:B2418,2,FALSE),"")</f>
        <v/>
      </c>
      <c r="E1921" s="30"/>
      <c r="F1921" s="31"/>
      <c r="G1921" s="30"/>
      <c r="AH1921" s="25" t="str">
        <f>IF(AND(NOT(ISERR(FIND('كارت صنف'!$H$1,D1921&amp;C1921))),E1921&gt;='كارت صنف'!$H$2,E1921&lt;='كارت صنف'!$H$3),COUNT($AH$2:AH1920)+1,"")</f>
        <v/>
      </c>
    </row>
    <row r="1922" spans="1:34" s="25" customFormat="1" x14ac:dyDescent="0.2">
      <c r="A1922" s="27"/>
      <c r="B1922" s="28"/>
      <c r="C1922" s="29"/>
      <c r="D1922" s="29" t="str">
        <f>IFERROR(VLOOKUP(C1922,'تكويد صنف'!$A$5:B2419,2,FALSE),"")</f>
        <v/>
      </c>
      <c r="E1922" s="30"/>
      <c r="F1922" s="31"/>
      <c r="G1922" s="30"/>
      <c r="AH1922" s="25" t="str">
        <f>IF(AND(NOT(ISERR(FIND('كارت صنف'!$H$1,D1922&amp;C1922))),E1922&gt;='كارت صنف'!$H$2,E1922&lt;='كارت صنف'!$H$3),COUNT($AH$2:AH1921)+1,"")</f>
        <v/>
      </c>
    </row>
    <row r="1923" spans="1:34" s="25" customFormat="1" x14ac:dyDescent="0.2">
      <c r="A1923" s="27"/>
      <c r="B1923" s="28"/>
      <c r="C1923" s="29"/>
      <c r="D1923" s="29" t="str">
        <f>IFERROR(VLOOKUP(C1923,'تكويد صنف'!$A$5:B2420,2,FALSE),"")</f>
        <v/>
      </c>
      <c r="E1923" s="30"/>
      <c r="F1923" s="31"/>
      <c r="G1923" s="30"/>
      <c r="AH1923" s="25" t="str">
        <f>IF(AND(NOT(ISERR(FIND('كارت صنف'!$H$1,D1923&amp;C1923))),E1923&gt;='كارت صنف'!$H$2,E1923&lt;='كارت صنف'!$H$3),COUNT($AH$2:AH1922)+1,"")</f>
        <v/>
      </c>
    </row>
    <row r="1924" spans="1:34" s="25" customFormat="1" x14ac:dyDescent="0.2">
      <c r="A1924" s="27"/>
      <c r="B1924" s="28"/>
      <c r="C1924" s="29"/>
      <c r="D1924" s="29" t="str">
        <f>IFERROR(VLOOKUP(C1924,'تكويد صنف'!$A$5:B2421,2,FALSE),"")</f>
        <v/>
      </c>
      <c r="E1924" s="30"/>
      <c r="F1924" s="31"/>
      <c r="G1924" s="30"/>
      <c r="AH1924" s="25" t="str">
        <f>IF(AND(NOT(ISERR(FIND('كارت صنف'!$H$1,D1924&amp;C1924))),E1924&gt;='كارت صنف'!$H$2,E1924&lt;='كارت صنف'!$H$3),COUNT($AH$2:AH1923)+1,"")</f>
        <v/>
      </c>
    </row>
    <row r="1925" spans="1:34" s="25" customFormat="1" x14ac:dyDescent="0.2">
      <c r="A1925" s="27"/>
      <c r="B1925" s="28"/>
      <c r="C1925" s="29"/>
      <c r="D1925" s="29" t="str">
        <f>IFERROR(VLOOKUP(C1925,'تكويد صنف'!$A$5:B2422,2,FALSE),"")</f>
        <v/>
      </c>
      <c r="E1925" s="30"/>
      <c r="F1925" s="31"/>
      <c r="G1925" s="30"/>
      <c r="AH1925" s="25" t="str">
        <f>IF(AND(NOT(ISERR(FIND('كارت صنف'!$H$1,D1925&amp;C1925))),E1925&gt;='كارت صنف'!$H$2,E1925&lt;='كارت صنف'!$H$3),COUNT($AH$2:AH1924)+1,"")</f>
        <v/>
      </c>
    </row>
    <row r="1926" spans="1:34" s="25" customFormat="1" x14ac:dyDescent="0.2">
      <c r="A1926" s="27"/>
      <c r="B1926" s="28"/>
      <c r="C1926" s="29"/>
      <c r="D1926" s="29" t="str">
        <f>IFERROR(VLOOKUP(C1926,'تكويد صنف'!$A$5:B2423,2,FALSE),"")</f>
        <v/>
      </c>
      <c r="E1926" s="30"/>
      <c r="F1926" s="31"/>
      <c r="G1926" s="30"/>
      <c r="AH1926" s="25" t="str">
        <f>IF(AND(NOT(ISERR(FIND('كارت صنف'!$H$1,D1926&amp;C1926))),E1926&gt;='كارت صنف'!$H$2,E1926&lt;='كارت صنف'!$H$3),COUNT($AH$2:AH1925)+1,"")</f>
        <v/>
      </c>
    </row>
    <row r="1927" spans="1:34" s="25" customFormat="1" x14ac:dyDescent="0.2">
      <c r="A1927" s="27"/>
      <c r="B1927" s="28"/>
      <c r="C1927" s="29"/>
      <c r="D1927" s="29" t="str">
        <f>IFERROR(VLOOKUP(C1927,'تكويد صنف'!$A$5:B2424,2,FALSE),"")</f>
        <v/>
      </c>
      <c r="E1927" s="30"/>
      <c r="F1927" s="31"/>
      <c r="G1927" s="30"/>
      <c r="AH1927" s="25" t="str">
        <f>IF(AND(NOT(ISERR(FIND('كارت صنف'!$H$1,D1927&amp;C1927))),E1927&gt;='كارت صنف'!$H$2,E1927&lt;='كارت صنف'!$H$3),COUNT($AH$2:AH1926)+1,"")</f>
        <v/>
      </c>
    </row>
    <row r="1928" spans="1:34" s="25" customFormat="1" x14ac:dyDescent="0.2">
      <c r="A1928" s="27"/>
      <c r="B1928" s="28"/>
      <c r="C1928" s="29"/>
      <c r="D1928" s="29" t="str">
        <f>IFERROR(VLOOKUP(C1928,'تكويد صنف'!$A$5:B2425,2,FALSE),"")</f>
        <v/>
      </c>
      <c r="E1928" s="30"/>
      <c r="F1928" s="31"/>
      <c r="G1928" s="30"/>
      <c r="AH1928" s="25" t="str">
        <f>IF(AND(NOT(ISERR(FIND('كارت صنف'!$H$1,D1928&amp;C1928))),E1928&gt;='كارت صنف'!$H$2,E1928&lt;='كارت صنف'!$H$3),COUNT($AH$2:AH1927)+1,"")</f>
        <v/>
      </c>
    </row>
    <row r="1929" spans="1:34" s="25" customFormat="1" x14ac:dyDescent="0.2">
      <c r="A1929" s="27"/>
      <c r="B1929" s="28"/>
      <c r="C1929" s="29"/>
      <c r="D1929" s="29" t="str">
        <f>IFERROR(VLOOKUP(C1929,'تكويد صنف'!$A$5:B2426,2,FALSE),"")</f>
        <v/>
      </c>
      <c r="E1929" s="30"/>
      <c r="F1929" s="31"/>
      <c r="G1929" s="30"/>
      <c r="AH1929" s="25" t="str">
        <f>IF(AND(NOT(ISERR(FIND('كارت صنف'!$H$1,D1929&amp;C1929))),E1929&gt;='كارت صنف'!$H$2,E1929&lt;='كارت صنف'!$H$3),COUNT($AH$2:AH1928)+1,"")</f>
        <v/>
      </c>
    </row>
    <row r="1930" spans="1:34" s="25" customFormat="1" x14ac:dyDescent="0.2">
      <c r="A1930" s="27"/>
      <c r="B1930" s="28"/>
      <c r="C1930" s="29"/>
      <c r="D1930" s="29" t="str">
        <f>IFERROR(VLOOKUP(C1930,'تكويد صنف'!$A$5:B2427,2,FALSE),"")</f>
        <v/>
      </c>
      <c r="E1930" s="30"/>
      <c r="F1930" s="31"/>
      <c r="G1930" s="30"/>
      <c r="AH1930" s="25" t="str">
        <f>IF(AND(NOT(ISERR(FIND('كارت صنف'!$H$1,D1930&amp;C1930))),E1930&gt;='كارت صنف'!$H$2,E1930&lt;='كارت صنف'!$H$3),COUNT($AH$2:AH1929)+1,"")</f>
        <v/>
      </c>
    </row>
    <row r="1931" spans="1:34" s="25" customFormat="1" x14ac:dyDescent="0.2">
      <c r="A1931" s="27"/>
      <c r="B1931" s="28"/>
      <c r="C1931" s="29"/>
      <c r="D1931" s="29" t="str">
        <f>IFERROR(VLOOKUP(C1931,'تكويد صنف'!$A$5:B2428,2,FALSE),"")</f>
        <v/>
      </c>
      <c r="E1931" s="30"/>
      <c r="F1931" s="31"/>
      <c r="G1931" s="30"/>
      <c r="AH1931" s="25" t="str">
        <f>IF(AND(NOT(ISERR(FIND('كارت صنف'!$H$1,D1931&amp;C1931))),E1931&gt;='كارت صنف'!$H$2,E1931&lt;='كارت صنف'!$H$3),COUNT($AH$2:AH1930)+1,"")</f>
        <v/>
      </c>
    </row>
    <row r="1932" spans="1:34" s="25" customFormat="1" x14ac:dyDescent="0.2">
      <c r="A1932" s="27"/>
      <c r="B1932" s="28"/>
      <c r="C1932" s="29"/>
      <c r="D1932" s="29" t="str">
        <f>IFERROR(VLOOKUP(C1932,'تكويد صنف'!$A$5:B2429,2,FALSE),"")</f>
        <v/>
      </c>
      <c r="E1932" s="30"/>
      <c r="F1932" s="31"/>
      <c r="G1932" s="30"/>
      <c r="AH1932" s="25" t="str">
        <f>IF(AND(NOT(ISERR(FIND('كارت صنف'!$H$1,D1932&amp;C1932))),E1932&gt;='كارت صنف'!$H$2,E1932&lt;='كارت صنف'!$H$3),COUNT($AH$2:AH1931)+1,"")</f>
        <v/>
      </c>
    </row>
    <row r="1933" spans="1:34" s="25" customFormat="1" x14ac:dyDescent="0.2">
      <c r="A1933" s="27"/>
      <c r="B1933" s="28"/>
      <c r="C1933" s="29"/>
      <c r="D1933" s="29" t="str">
        <f>IFERROR(VLOOKUP(C1933,'تكويد صنف'!$A$5:B2430,2,FALSE),"")</f>
        <v/>
      </c>
      <c r="E1933" s="30"/>
      <c r="F1933" s="31"/>
      <c r="G1933" s="30"/>
      <c r="AH1933" s="25" t="str">
        <f>IF(AND(NOT(ISERR(FIND('كارت صنف'!$H$1,D1933&amp;C1933))),E1933&gt;='كارت صنف'!$H$2,E1933&lt;='كارت صنف'!$H$3),COUNT($AH$2:AH1932)+1,"")</f>
        <v/>
      </c>
    </row>
    <row r="1934" spans="1:34" s="25" customFormat="1" x14ac:dyDescent="0.2">
      <c r="A1934" s="27"/>
      <c r="B1934" s="28"/>
      <c r="C1934" s="29"/>
      <c r="D1934" s="29" t="str">
        <f>IFERROR(VLOOKUP(C1934,'تكويد صنف'!$A$5:B2431,2,FALSE),"")</f>
        <v/>
      </c>
      <c r="E1934" s="30"/>
      <c r="F1934" s="31"/>
      <c r="G1934" s="30"/>
      <c r="AH1934" s="25" t="str">
        <f>IF(AND(NOT(ISERR(FIND('كارت صنف'!$H$1,D1934&amp;C1934))),E1934&gt;='كارت صنف'!$H$2,E1934&lt;='كارت صنف'!$H$3),COUNT($AH$2:AH1933)+1,"")</f>
        <v/>
      </c>
    </row>
    <row r="1935" spans="1:34" s="25" customFormat="1" x14ac:dyDescent="0.2">
      <c r="A1935" s="27"/>
      <c r="B1935" s="28"/>
      <c r="C1935" s="29"/>
      <c r="D1935" s="29" t="str">
        <f>IFERROR(VLOOKUP(C1935,'تكويد صنف'!$A$5:B2432,2,FALSE),"")</f>
        <v/>
      </c>
      <c r="E1935" s="30"/>
      <c r="F1935" s="31"/>
      <c r="G1935" s="30"/>
      <c r="AH1935" s="25" t="str">
        <f>IF(AND(NOT(ISERR(FIND('كارت صنف'!$H$1,D1935&amp;C1935))),E1935&gt;='كارت صنف'!$H$2,E1935&lt;='كارت صنف'!$H$3),COUNT($AH$2:AH1934)+1,"")</f>
        <v/>
      </c>
    </row>
    <row r="1936" spans="1:34" s="25" customFormat="1" x14ac:dyDescent="0.2">
      <c r="A1936" s="27"/>
      <c r="B1936" s="28"/>
      <c r="C1936" s="29"/>
      <c r="D1936" s="29" t="str">
        <f>IFERROR(VLOOKUP(C1936,'تكويد صنف'!$A$5:B2433,2,FALSE),"")</f>
        <v/>
      </c>
      <c r="E1936" s="30"/>
      <c r="F1936" s="31"/>
      <c r="G1936" s="30"/>
      <c r="AH1936" s="25" t="str">
        <f>IF(AND(NOT(ISERR(FIND('كارت صنف'!$H$1,D1936&amp;C1936))),E1936&gt;='كارت صنف'!$H$2,E1936&lt;='كارت صنف'!$H$3),COUNT($AH$2:AH1935)+1,"")</f>
        <v/>
      </c>
    </row>
    <row r="1937" spans="1:34" s="25" customFormat="1" x14ac:dyDescent="0.2">
      <c r="A1937" s="27"/>
      <c r="B1937" s="28"/>
      <c r="C1937" s="29"/>
      <c r="D1937" s="29" t="str">
        <f>IFERROR(VLOOKUP(C1937,'تكويد صنف'!$A$5:B2434,2,FALSE),"")</f>
        <v/>
      </c>
      <c r="E1937" s="30"/>
      <c r="F1937" s="31"/>
      <c r="G1937" s="30"/>
      <c r="AH1937" s="25" t="str">
        <f>IF(AND(NOT(ISERR(FIND('كارت صنف'!$H$1,D1937&amp;C1937))),E1937&gt;='كارت صنف'!$H$2,E1937&lt;='كارت صنف'!$H$3),COUNT($AH$2:AH1936)+1,"")</f>
        <v/>
      </c>
    </row>
    <row r="1938" spans="1:34" s="25" customFormat="1" x14ac:dyDescent="0.2">
      <c r="A1938" s="27"/>
      <c r="B1938" s="28"/>
      <c r="C1938" s="29"/>
      <c r="D1938" s="29" t="str">
        <f>IFERROR(VLOOKUP(C1938,'تكويد صنف'!$A$5:B2435,2,FALSE),"")</f>
        <v/>
      </c>
      <c r="E1938" s="30"/>
      <c r="F1938" s="31"/>
      <c r="G1938" s="30"/>
      <c r="AH1938" s="25" t="str">
        <f>IF(AND(NOT(ISERR(FIND('كارت صنف'!$H$1,D1938&amp;C1938))),E1938&gt;='كارت صنف'!$H$2,E1938&lt;='كارت صنف'!$H$3),COUNT($AH$2:AH1937)+1,"")</f>
        <v/>
      </c>
    </row>
    <row r="1939" spans="1:34" s="25" customFormat="1" x14ac:dyDescent="0.2">
      <c r="A1939" s="27"/>
      <c r="B1939" s="28"/>
      <c r="C1939" s="29"/>
      <c r="D1939" s="29" t="str">
        <f>IFERROR(VLOOKUP(C1939,'تكويد صنف'!$A$5:B2436,2,FALSE),"")</f>
        <v/>
      </c>
      <c r="E1939" s="30"/>
      <c r="F1939" s="31"/>
      <c r="G1939" s="30"/>
      <c r="AH1939" s="25" t="str">
        <f>IF(AND(NOT(ISERR(FIND('كارت صنف'!$H$1,D1939&amp;C1939))),E1939&gt;='كارت صنف'!$H$2,E1939&lt;='كارت صنف'!$H$3),COUNT($AH$2:AH1938)+1,"")</f>
        <v/>
      </c>
    </row>
    <row r="1940" spans="1:34" s="25" customFormat="1" x14ac:dyDescent="0.2">
      <c r="A1940" s="27"/>
      <c r="B1940" s="28"/>
      <c r="C1940" s="29"/>
      <c r="D1940" s="29" t="str">
        <f>IFERROR(VLOOKUP(C1940,'تكويد صنف'!$A$5:B2437,2,FALSE),"")</f>
        <v/>
      </c>
      <c r="E1940" s="30"/>
      <c r="F1940" s="31"/>
      <c r="G1940" s="30"/>
      <c r="AH1940" s="25" t="str">
        <f>IF(AND(NOT(ISERR(FIND('كارت صنف'!$H$1,D1940&amp;C1940))),E1940&gt;='كارت صنف'!$H$2,E1940&lt;='كارت صنف'!$H$3),COUNT($AH$2:AH1939)+1,"")</f>
        <v/>
      </c>
    </row>
    <row r="1941" spans="1:34" s="25" customFormat="1" x14ac:dyDescent="0.2">
      <c r="A1941" s="27"/>
      <c r="B1941" s="28"/>
      <c r="C1941" s="29"/>
      <c r="D1941" s="29" t="str">
        <f>IFERROR(VLOOKUP(C1941,'تكويد صنف'!$A$5:B2438,2,FALSE),"")</f>
        <v/>
      </c>
      <c r="E1941" s="30"/>
      <c r="F1941" s="31"/>
      <c r="G1941" s="30"/>
      <c r="AH1941" s="25" t="str">
        <f>IF(AND(NOT(ISERR(FIND('كارت صنف'!$H$1,D1941&amp;C1941))),E1941&gt;='كارت صنف'!$H$2,E1941&lt;='كارت صنف'!$H$3),COUNT($AH$2:AH1940)+1,"")</f>
        <v/>
      </c>
    </row>
    <row r="1942" spans="1:34" s="25" customFormat="1" x14ac:dyDescent="0.2">
      <c r="A1942" s="27"/>
      <c r="B1942" s="28"/>
      <c r="C1942" s="29"/>
      <c r="D1942" s="29" t="str">
        <f>IFERROR(VLOOKUP(C1942,'تكويد صنف'!$A$5:B2439,2,FALSE),"")</f>
        <v/>
      </c>
      <c r="E1942" s="30"/>
      <c r="F1942" s="31"/>
      <c r="G1942" s="30"/>
      <c r="AH1942" s="25" t="str">
        <f>IF(AND(NOT(ISERR(FIND('كارت صنف'!$H$1,D1942&amp;C1942))),E1942&gt;='كارت صنف'!$H$2,E1942&lt;='كارت صنف'!$H$3),COUNT($AH$2:AH1941)+1,"")</f>
        <v/>
      </c>
    </row>
    <row r="1943" spans="1:34" s="25" customFormat="1" x14ac:dyDescent="0.2">
      <c r="A1943" s="27"/>
      <c r="B1943" s="28"/>
      <c r="C1943" s="29"/>
      <c r="D1943" s="29" t="str">
        <f>IFERROR(VLOOKUP(C1943,'تكويد صنف'!$A$5:B2440,2,FALSE),"")</f>
        <v/>
      </c>
      <c r="E1943" s="30"/>
      <c r="F1943" s="31"/>
      <c r="G1943" s="30"/>
      <c r="AH1943" s="25" t="str">
        <f>IF(AND(NOT(ISERR(FIND('كارت صنف'!$H$1,D1943&amp;C1943))),E1943&gt;='كارت صنف'!$H$2,E1943&lt;='كارت صنف'!$H$3),COUNT($AH$2:AH1942)+1,"")</f>
        <v/>
      </c>
    </row>
    <row r="1944" spans="1:34" s="25" customFormat="1" x14ac:dyDescent="0.2">
      <c r="A1944" s="27"/>
      <c r="B1944" s="28"/>
      <c r="C1944" s="29"/>
      <c r="D1944" s="29" t="str">
        <f>IFERROR(VLOOKUP(C1944,'تكويد صنف'!$A$5:B2441,2,FALSE),"")</f>
        <v/>
      </c>
      <c r="E1944" s="30"/>
      <c r="F1944" s="31"/>
      <c r="G1944" s="30"/>
      <c r="AH1944" s="25" t="str">
        <f>IF(AND(NOT(ISERR(FIND('كارت صنف'!$H$1,D1944&amp;C1944))),E1944&gt;='كارت صنف'!$H$2,E1944&lt;='كارت صنف'!$H$3),COUNT($AH$2:AH1943)+1,"")</f>
        <v/>
      </c>
    </row>
    <row r="1945" spans="1:34" s="25" customFormat="1" x14ac:dyDescent="0.2">
      <c r="A1945" s="27"/>
      <c r="B1945" s="28"/>
      <c r="C1945" s="29"/>
      <c r="D1945" s="29" t="str">
        <f>IFERROR(VLOOKUP(C1945,'تكويد صنف'!$A$5:B2442,2,FALSE),"")</f>
        <v/>
      </c>
      <c r="E1945" s="30"/>
      <c r="F1945" s="31"/>
      <c r="G1945" s="30"/>
      <c r="AH1945" s="25" t="str">
        <f>IF(AND(NOT(ISERR(FIND('كارت صنف'!$H$1,D1945&amp;C1945))),E1945&gt;='كارت صنف'!$H$2,E1945&lt;='كارت صنف'!$H$3),COUNT($AH$2:AH1944)+1,"")</f>
        <v/>
      </c>
    </row>
    <row r="1946" spans="1:34" s="25" customFormat="1" x14ac:dyDescent="0.2">
      <c r="A1946" s="27"/>
      <c r="B1946" s="28"/>
      <c r="C1946" s="29"/>
      <c r="D1946" s="29" t="str">
        <f>IFERROR(VLOOKUP(C1946,'تكويد صنف'!$A$5:B2443,2,FALSE),"")</f>
        <v/>
      </c>
      <c r="E1946" s="30"/>
      <c r="F1946" s="31"/>
      <c r="G1946" s="30"/>
      <c r="AH1946" s="25" t="str">
        <f>IF(AND(NOT(ISERR(FIND('كارت صنف'!$H$1,D1946&amp;C1946))),E1946&gt;='كارت صنف'!$H$2,E1946&lt;='كارت صنف'!$H$3),COUNT($AH$2:AH1945)+1,"")</f>
        <v/>
      </c>
    </row>
    <row r="1947" spans="1:34" s="25" customFormat="1" x14ac:dyDescent="0.2">
      <c r="A1947" s="27"/>
      <c r="B1947" s="28"/>
      <c r="C1947" s="29"/>
      <c r="D1947" s="29" t="str">
        <f>IFERROR(VLOOKUP(C1947,'تكويد صنف'!$A$5:B2444,2,FALSE),"")</f>
        <v/>
      </c>
      <c r="E1947" s="30"/>
      <c r="F1947" s="31"/>
      <c r="G1947" s="30"/>
      <c r="AH1947" s="25" t="str">
        <f>IF(AND(NOT(ISERR(FIND('كارت صنف'!$H$1,D1947&amp;C1947))),E1947&gt;='كارت صنف'!$H$2,E1947&lt;='كارت صنف'!$H$3),COUNT($AH$2:AH1946)+1,"")</f>
        <v/>
      </c>
    </row>
    <row r="1948" spans="1:34" s="25" customFormat="1" x14ac:dyDescent="0.2">
      <c r="A1948" s="27"/>
      <c r="B1948" s="28"/>
      <c r="C1948" s="29"/>
      <c r="D1948" s="29" t="str">
        <f>IFERROR(VLOOKUP(C1948,'تكويد صنف'!$A$5:B2445,2,FALSE),"")</f>
        <v/>
      </c>
      <c r="E1948" s="30"/>
      <c r="F1948" s="31"/>
      <c r="G1948" s="30"/>
      <c r="AH1948" s="25" t="str">
        <f>IF(AND(NOT(ISERR(FIND('كارت صنف'!$H$1,D1948&amp;C1948))),E1948&gt;='كارت صنف'!$H$2,E1948&lt;='كارت صنف'!$H$3),COUNT($AH$2:AH1947)+1,"")</f>
        <v/>
      </c>
    </row>
    <row r="1949" spans="1:34" s="25" customFormat="1" x14ac:dyDescent="0.2">
      <c r="A1949" s="27"/>
      <c r="B1949" s="28"/>
      <c r="C1949" s="29"/>
      <c r="D1949" s="29" t="str">
        <f>IFERROR(VLOOKUP(C1949,'تكويد صنف'!$A$5:B2446,2,FALSE),"")</f>
        <v/>
      </c>
      <c r="E1949" s="30"/>
      <c r="F1949" s="31"/>
      <c r="G1949" s="30"/>
      <c r="AH1949" s="25" t="str">
        <f>IF(AND(NOT(ISERR(FIND('كارت صنف'!$H$1,D1949&amp;C1949))),E1949&gt;='كارت صنف'!$H$2,E1949&lt;='كارت صنف'!$H$3),COUNT($AH$2:AH1948)+1,"")</f>
        <v/>
      </c>
    </row>
    <row r="1950" spans="1:34" s="25" customFormat="1" x14ac:dyDescent="0.2">
      <c r="A1950" s="27"/>
      <c r="B1950" s="28"/>
      <c r="C1950" s="29"/>
      <c r="D1950" s="29" t="str">
        <f>IFERROR(VLOOKUP(C1950,'تكويد صنف'!$A$5:B2447,2,FALSE),"")</f>
        <v/>
      </c>
      <c r="E1950" s="30"/>
      <c r="F1950" s="31"/>
      <c r="G1950" s="30"/>
      <c r="AH1950" s="25" t="str">
        <f>IF(AND(NOT(ISERR(FIND('كارت صنف'!$H$1,D1950&amp;C1950))),E1950&gt;='كارت صنف'!$H$2,E1950&lt;='كارت صنف'!$H$3),COUNT($AH$2:AH1949)+1,"")</f>
        <v/>
      </c>
    </row>
    <row r="1951" spans="1:34" s="25" customFormat="1" x14ac:dyDescent="0.2">
      <c r="A1951" s="27"/>
      <c r="B1951" s="28"/>
      <c r="C1951" s="29"/>
      <c r="D1951" s="29" t="str">
        <f>IFERROR(VLOOKUP(C1951,'تكويد صنف'!$A$5:B2448,2,FALSE),"")</f>
        <v/>
      </c>
      <c r="E1951" s="30"/>
      <c r="F1951" s="31"/>
      <c r="G1951" s="30"/>
      <c r="AH1951" s="25" t="str">
        <f>IF(AND(NOT(ISERR(FIND('كارت صنف'!$H$1,D1951&amp;C1951))),E1951&gt;='كارت صنف'!$H$2,E1951&lt;='كارت صنف'!$H$3),COUNT($AH$2:AH1950)+1,"")</f>
        <v/>
      </c>
    </row>
    <row r="1952" spans="1:34" s="25" customFormat="1" x14ac:dyDescent="0.2">
      <c r="A1952" s="27"/>
      <c r="B1952" s="28"/>
      <c r="C1952" s="29"/>
      <c r="D1952" s="29" t="str">
        <f>IFERROR(VLOOKUP(C1952,'تكويد صنف'!$A$5:B2449,2,FALSE),"")</f>
        <v/>
      </c>
      <c r="E1952" s="30"/>
      <c r="F1952" s="31"/>
      <c r="G1952" s="30"/>
      <c r="AH1952" s="25" t="str">
        <f>IF(AND(NOT(ISERR(FIND('كارت صنف'!$H$1,D1952&amp;C1952))),E1952&gt;='كارت صنف'!$H$2,E1952&lt;='كارت صنف'!$H$3),COUNT($AH$2:AH1951)+1,"")</f>
        <v/>
      </c>
    </row>
    <row r="1953" spans="1:34" s="25" customFormat="1" x14ac:dyDescent="0.2">
      <c r="A1953" s="27"/>
      <c r="B1953" s="28"/>
      <c r="C1953" s="29"/>
      <c r="D1953" s="29" t="str">
        <f>IFERROR(VLOOKUP(C1953,'تكويد صنف'!$A$5:B2450,2,FALSE),"")</f>
        <v/>
      </c>
      <c r="E1953" s="30"/>
      <c r="F1953" s="31"/>
      <c r="G1953" s="30"/>
      <c r="AH1953" s="25" t="str">
        <f>IF(AND(NOT(ISERR(FIND('كارت صنف'!$H$1,D1953&amp;C1953))),E1953&gt;='كارت صنف'!$H$2,E1953&lt;='كارت صنف'!$H$3),COUNT($AH$2:AH1952)+1,"")</f>
        <v/>
      </c>
    </row>
    <row r="1954" spans="1:34" s="25" customFormat="1" x14ac:dyDescent="0.2">
      <c r="A1954" s="27"/>
      <c r="B1954" s="28"/>
      <c r="C1954" s="29"/>
      <c r="D1954" s="29" t="str">
        <f>IFERROR(VLOOKUP(C1954,'تكويد صنف'!$A$5:B2451,2,FALSE),"")</f>
        <v/>
      </c>
      <c r="E1954" s="30"/>
      <c r="F1954" s="31"/>
      <c r="G1954" s="30"/>
      <c r="AH1954" s="25" t="str">
        <f>IF(AND(NOT(ISERR(FIND('كارت صنف'!$H$1,D1954&amp;C1954))),E1954&gt;='كارت صنف'!$H$2,E1954&lt;='كارت صنف'!$H$3),COUNT($AH$2:AH1953)+1,"")</f>
        <v/>
      </c>
    </row>
    <row r="1955" spans="1:34" s="25" customFormat="1" x14ac:dyDescent="0.2">
      <c r="A1955" s="27"/>
      <c r="B1955" s="28"/>
      <c r="C1955" s="29"/>
      <c r="D1955" s="29" t="str">
        <f>IFERROR(VLOOKUP(C1955,'تكويد صنف'!$A$5:B2452,2,FALSE),"")</f>
        <v/>
      </c>
      <c r="E1955" s="30"/>
      <c r="F1955" s="31"/>
      <c r="G1955" s="30"/>
      <c r="AH1955" s="25" t="str">
        <f>IF(AND(NOT(ISERR(FIND('كارت صنف'!$H$1,D1955&amp;C1955))),E1955&gt;='كارت صنف'!$H$2,E1955&lt;='كارت صنف'!$H$3),COUNT($AH$2:AH1954)+1,"")</f>
        <v/>
      </c>
    </row>
    <row r="1956" spans="1:34" s="25" customFormat="1" x14ac:dyDescent="0.2">
      <c r="A1956" s="27"/>
      <c r="B1956" s="28"/>
      <c r="C1956" s="29"/>
      <c r="D1956" s="29" t="str">
        <f>IFERROR(VLOOKUP(C1956,'تكويد صنف'!$A$5:B2453,2,FALSE),"")</f>
        <v/>
      </c>
      <c r="E1956" s="30"/>
      <c r="F1956" s="31"/>
      <c r="G1956" s="30"/>
      <c r="AH1956" s="25" t="str">
        <f>IF(AND(NOT(ISERR(FIND('كارت صنف'!$H$1,D1956&amp;C1956))),E1956&gt;='كارت صنف'!$H$2,E1956&lt;='كارت صنف'!$H$3),COUNT($AH$2:AH1955)+1,"")</f>
        <v/>
      </c>
    </row>
    <row r="1957" spans="1:34" s="25" customFormat="1" x14ac:dyDescent="0.2">
      <c r="A1957" s="27"/>
      <c r="B1957" s="28"/>
      <c r="C1957" s="29"/>
      <c r="D1957" s="29" t="str">
        <f>IFERROR(VLOOKUP(C1957,'تكويد صنف'!$A$5:B2454,2,FALSE),"")</f>
        <v/>
      </c>
      <c r="E1957" s="30"/>
      <c r="F1957" s="31"/>
      <c r="G1957" s="30"/>
      <c r="AH1957" s="25" t="str">
        <f>IF(AND(NOT(ISERR(FIND('كارت صنف'!$H$1,D1957&amp;C1957))),E1957&gt;='كارت صنف'!$H$2,E1957&lt;='كارت صنف'!$H$3),COUNT($AH$2:AH1956)+1,"")</f>
        <v/>
      </c>
    </row>
    <row r="1958" spans="1:34" s="25" customFormat="1" x14ac:dyDescent="0.2">
      <c r="A1958" s="27"/>
      <c r="B1958" s="28"/>
      <c r="C1958" s="29"/>
      <c r="D1958" s="29" t="str">
        <f>IFERROR(VLOOKUP(C1958,'تكويد صنف'!$A$5:B2455,2,FALSE),"")</f>
        <v/>
      </c>
      <c r="E1958" s="30"/>
      <c r="F1958" s="31"/>
      <c r="G1958" s="30"/>
      <c r="AH1958" s="25" t="str">
        <f>IF(AND(NOT(ISERR(FIND('كارت صنف'!$H$1,D1958&amp;C1958))),E1958&gt;='كارت صنف'!$H$2,E1958&lt;='كارت صنف'!$H$3),COUNT($AH$2:AH1957)+1,"")</f>
        <v/>
      </c>
    </row>
    <row r="1959" spans="1:34" s="25" customFormat="1" x14ac:dyDescent="0.2">
      <c r="A1959" s="27"/>
      <c r="B1959" s="28"/>
      <c r="C1959" s="29"/>
      <c r="D1959" s="29" t="str">
        <f>IFERROR(VLOOKUP(C1959,'تكويد صنف'!$A$5:B2456,2,FALSE),"")</f>
        <v/>
      </c>
      <c r="E1959" s="30"/>
      <c r="F1959" s="31"/>
      <c r="G1959" s="30"/>
      <c r="AH1959" s="25" t="str">
        <f>IF(AND(NOT(ISERR(FIND('كارت صنف'!$H$1,D1959&amp;C1959))),E1959&gt;='كارت صنف'!$H$2,E1959&lt;='كارت صنف'!$H$3),COUNT($AH$2:AH1958)+1,"")</f>
        <v/>
      </c>
    </row>
    <row r="1960" spans="1:34" s="25" customFormat="1" x14ac:dyDescent="0.2">
      <c r="A1960" s="27"/>
      <c r="B1960" s="28"/>
      <c r="C1960" s="29"/>
      <c r="D1960" s="29" t="str">
        <f>IFERROR(VLOOKUP(C1960,'تكويد صنف'!$A$5:B2457,2,FALSE),"")</f>
        <v/>
      </c>
      <c r="E1960" s="30"/>
      <c r="F1960" s="31"/>
      <c r="G1960" s="30"/>
      <c r="AH1960" s="25" t="str">
        <f>IF(AND(NOT(ISERR(FIND('كارت صنف'!$H$1,D1960&amp;C1960))),E1960&gt;='كارت صنف'!$H$2,E1960&lt;='كارت صنف'!$H$3),COUNT($AH$2:AH1959)+1,"")</f>
        <v/>
      </c>
    </row>
    <row r="1961" spans="1:34" s="25" customFormat="1" x14ac:dyDescent="0.2">
      <c r="A1961" s="27"/>
      <c r="B1961" s="28"/>
      <c r="C1961" s="29"/>
      <c r="D1961" s="29" t="str">
        <f>IFERROR(VLOOKUP(C1961,'تكويد صنف'!$A$5:B2458,2,FALSE),"")</f>
        <v/>
      </c>
      <c r="E1961" s="30"/>
      <c r="F1961" s="31"/>
      <c r="G1961" s="30"/>
      <c r="AH1961" s="25" t="str">
        <f>IF(AND(NOT(ISERR(FIND('كارت صنف'!$H$1,D1961&amp;C1961))),E1961&gt;='كارت صنف'!$H$2,E1961&lt;='كارت صنف'!$H$3),COUNT($AH$2:AH1960)+1,"")</f>
        <v/>
      </c>
    </row>
    <row r="1962" spans="1:34" s="25" customFormat="1" x14ac:dyDescent="0.2">
      <c r="A1962" s="27"/>
      <c r="B1962" s="28"/>
      <c r="C1962" s="29"/>
      <c r="D1962" s="29" t="str">
        <f>IFERROR(VLOOKUP(C1962,'تكويد صنف'!$A$5:B2459,2,FALSE),"")</f>
        <v/>
      </c>
      <c r="E1962" s="30"/>
      <c r="F1962" s="31"/>
      <c r="G1962" s="30"/>
      <c r="AH1962" s="25" t="str">
        <f>IF(AND(NOT(ISERR(FIND('كارت صنف'!$H$1,D1962&amp;C1962))),E1962&gt;='كارت صنف'!$H$2,E1962&lt;='كارت صنف'!$H$3),COUNT($AH$2:AH1961)+1,"")</f>
        <v/>
      </c>
    </row>
    <row r="1963" spans="1:34" s="25" customFormat="1" x14ac:dyDescent="0.2">
      <c r="A1963" s="27"/>
      <c r="B1963" s="28"/>
      <c r="C1963" s="29"/>
      <c r="D1963" s="29" t="str">
        <f>IFERROR(VLOOKUP(C1963,'تكويد صنف'!$A$5:B2460,2,FALSE),"")</f>
        <v/>
      </c>
      <c r="E1963" s="30"/>
      <c r="F1963" s="31"/>
      <c r="G1963" s="30"/>
      <c r="AH1963" s="25" t="str">
        <f>IF(AND(NOT(ISERR(FIND('كارت صنف'!$H$1,D1963&amp;C1963))),E1963&gt;='كارت صنف'!$H$2,E1963&lt;='كارت صنف'!$H$3),COUNT($AH$2:AH1962)+1,"")</f>
        <v/>
      </c>
    </row>
    <row r="1964" spans="1:34" s="25" customFormat="1" x14ac:dyDescent="0.2">
      <c r="A1964" s="27"/>
      <c r="B1964" s="28"/>
      <c r="C1964" s="29"/>
      <c r="D1964" s="29" t="str">
        <f>IFERROR(VLOOKUP(C1964,'تكويد صنف'!$A$5:B2461,2,FALSE),"")</f>
        <v/>
      </c>
      <c r="E1964" s="30"/>
      <c r="F1964" s="31"/>
      <c r="G1964" s="30"/>
      <c r="AH1964" s="25" t="str">
        <f>IF(AND(NOT(ISERR(FIND('كارت صنف'!$H$1,D1964&amp;C1964))),E1964&gt;='كارت صنف'!$H$2,E1964&lt;='كارت صنف'!$H$3),COUNT($AH$2:AH1963)+1,"")</f>
        <v/>
      </c>
    </row>
    <row r="1965" spans="1:34" s="25" customFormat="1" x14ac:dyDescent="0.2">
      <c r="A1965" s="27"/>
      <c r="B1965" s="28"/>
      <c r="C1965" s="29"/>
      <c r="D1965" s="29" t="str">
        <f>IFERROR(VLOOKUP(C1965,'تكويد صنف'!$A$5:B2462,2,FALSE),"")</f>
        <v/>
      </c>
      <c r="E1965" s="30"/>
      <c r="F1965" s="31"/>
      <c r="G1965" s="30"/>
      <c r="AH1965" s="25" t="str">
        <f>IF(AND(NOT(ISERR(FIND('كارت صنف'!$H$1,D1965&amp;C1965))),E1965&gt;='كارت صنف'!$H$2,E1965&lt;='كارت صنف'!$H$3),COUNT($AH$2:AH1964)+1,"")</f>
        <v/>
      </c>
    </row>
    <row r="1966" spans="1:34" s="25" customFormat="1" x14ac:dyDescent="0.2">
      <c r="A1966" s="27"/>
      <c r="B1966" s="28"/>
      <c r="C1966" s="29"/>
      <c r="D1966" s="29" t="str">
        <f>IFERROR(VLOOKUP(C1966,'تكويد صنف'!$A$5:B2463,2,FALSE),"")</f>
        <v/>
      </c>
      <c r="E1966" s="30"/>
      <c r="F1966" s="31"/>
      <c r="G1966" s="30"/>
      <c r="AH1966" s="25" t="str">
        <f>IF(AND(NOT(ISERR(FIND('كارت صنف'!$H$1,D1966&amp;C1966))),E1966&gt;='كارت صنف'!$H$2,E1966&lt;='كارت صنف'!$H$3),COUNT($AH$2:AH1965)+1,"")</f>
        <v/>
      </c>
    </row>
    <row r="1967" spans="1:34" s="25" customFormat="1" x14ac:dyDescent="0.2">
      <c r="A1967" s="27"/>
      <c r="B1967" s="28"/>
      <c r="C1967" s="29"/>
      <c r="D1967" s="29" t="str">
        <f>IFERROR(VLOOKUP(C1967,'تكويد صنف'!$A$5:B2464,2,FALSE),"")</f>
        <v/>
      </c>
      <c r="E1967" s="30"/>
      <c r="F1967" s="31"/>
      <c r="G1967" s="30"/>
      <c r="AH1967" s="25" t="str">
        <f>IF(AND(NOT(ISERR(FIND('كارت صنف'!$H$1,D1967&amp;C1967))),E1967&gt;='كارت صنف'!$H$2,E1967&lt;='كارت صنف'!$H$3),COUNT($AH$2:AH1966)+1,"")</f>
        <v/>
      </c>
    </row>
    <row r="1968" spans="1:34" s="25" customFormat="1" x14ac:dyDescent="0.2">
      <c r="A1968" s="27"/>
      <c r="B1968" s="28"/>
      <c r="C1968" s="29"/>
      <c r="D1968" s="29" t="str">
        <f>IFERROR(VLOOKUP(C1968,'تكويد صنف'!$A$5:B2465,2,FALSE),"")</f>
        <v/>
      </c>
      <c r="E1968" s="30"/>
      <c r="F1968" s="31"/>
      <c r="G1968" s="30"/>
      <c r="AH1968" s="25" t="str">
        <f>IF(AND(NOT(ISERR(FIND('كارت صنف'!$H$1,D1968&amp;C1968))),E1968&gt;='كارت صنف'!$H$2,E1968&lt;='كارت صنف'!$H$3),COUNT($AH$2:AH1967)+1,"")</f>
        <v/>
      </c>
    </row>
    <row r="1969" spans="1:34" s="25" customFormat="1" x14ac:dyDescent="0.2">
      <c r="A1969" s="27"/>
      <c r="B1969" s="28"/>
      <c r="C1969" s="29"/>
      <c r="D1969" s="29" t="str">
        <f>IFERROR(VLOOKUP(C1969,'تكويد صنف'!$A$5:B2466,2,FALSE),"")</f>
        <v/>
      </c>
      <c r="E1969" s="30"/>
      <c r="F1969" s="31"/>
      <c r="G1969" s="30"/>
      <c r="AH1969" s="25" t="str">
        <f>IF(AND(NOT(ISERR(FIND('كارت صنف'!$H$1,D1969&amp;C1969))),E1969&gt;='كارت صنف'!$H$2,E1969&lt;='كارت صنف'!$H$3),COUNT($AH$2:AH1968)+1,"")</f>
        <v/>
      </c>
    </row>
    <row r="1970" spans="1:34" s="25" customFormat="1" x14ac:dyDescent="0.2">
      <c r="A1970" s="27"/>
      <c r="B1970" s="28"/>
      <c r="C1970" s="29"/>
      <c r="D1970" s="29" t="str">
        <f>IFERROR(VLOOKUP(C1970,'تكويد صنف'!$A$5:B2467,2,FALSE),"")</f>
        <v/>
      </c>
      <c r="E1970" s="30"/>
      <c r="F1970" s="31"/>
      <c r="G1970" s="30"/>
      <c r="AH1970" s="25" t="str">
        <f>IF(AND(NOT(ISERR(FIND('كارت صنف'!$H$1,D1970&amp;C1970))),E1970&gt;='كارت صنف'!$H$2,E1970&lt;='كارت صنف'!$H$3),COUNT($AH$2:AH1969)+1,"")</f>
        <v/>
      </c>
    </row>
    <row r="1971" spans="1:34" s="25" customFormat="1" x14ac:dyDescent="0.2">
      <c r="A1971" s="27"/>
      <c r="B1971" s="28"/>
      <c r="C1971" s="29"/>
      <c r="D1971" s="29" t="str">
        <f>IFERROR(VLOOKUP(C1971,'تكويد صنف'!$A$5:B2468,2,FALSE),"")</f>
        <v/>
      </c>
      <c r="E1971" s="30"/>
      <c r="F1971" s="31"/>
      <c r="G1971" s="30"/>
      <c r="AH1971" s="25" t="str">
        <f>IF(AND(NOT(ISERR(FIND('كارت صنف'!$H$1,D1971&amp;C1971))),E1971&gt;='كارت صنف'!$H$2,E1971&lt;='كارت صنف'!$H$3),COUNT($AH$2:AH1970)+1,"")</f>
        <v/>
      </c>
    </row>
    <row r="1972" spans="1:34" s="25" customFormat="1" x14ac:dyDescent="0.2">
      <c r="A1972" s="27"/>
      <c r="B1972" s="28"/>
      <c r="C1972" s="29"/>
      <c r="D1972" s="29" t="str">
        <f>IFERROR(VLOOKUP(C1972,'تكويد صنف'!$A$5:B2469,2,FALSE),"")</f>
        <v/>
      </c>
      <c r="E1972" s="30"/>
      <c r="F1972" s="31"/>
      <c r="G1972" s="30"/>
      <c r="AH1972" s="25" t="str">
        <f>IF(AND(NOT(ISERR(FIND('كارت صنف'!$H$1,D1972&amp;C1972))),E1972&gt;='كارت صنف'!$H$2,E1972&lt;='كارت صنف'!$H$3),COUNT($AH$2:AH1971)+1,"")</f>
        <v/>
      </c>
    </row>
    <row r="1973" spans="1:34" s="25" customFormat="1" x14ac:dyDescent="0.2">
      <c r="A1973" s="27"/>
      <c r="B1973" s="28"/>
      <c r="C1973" s="29"/>
      <c r="D1973" s="29" t="str">
        <f>IFERROR(VLOOKUP(C1973,'تكويد صنف'!$A$5:B2470,2,FALSE),"")</f>
        <v/>
      </c>
      <c r="E1973" s="30"/>
      <c r="F1973" s="31"/>
      <c r="G1973" s="30"/>
      <c r="AH1973" s="25" t="str">
        <f>IF(AND(NOT(ISERR(FIND('كارت صنف'!$H$1,D1973&amp;C1973))),E1973&gt;='كارت صنف'!$H$2,E1973&lt;='كارت صنف'!$H$3),COUNT($AH$2:AH1972)+1,"")</f>
        <v/>
      </c>
    </row>
    <row r="1974" spans="1:34" s="25" customFormat="1" x14ac:dyDescent="0.2">
      <c r="A1974" s="27"/>
      <c r="B1974" s="28"/>
      <c r="C1974" s="29"/>
      <c r="D1974" s="29" t="str">
        <f>IFERROR(VLOOKUP(C1974,'تكويد صنف'!$A$5:B2471,2,FALSE),"")</f>
        <v/>
      </c>
      <c r="E1974" s="30"/>
      <c r="F1974" s="31"/>
      <c r="G1974" s="30"/>
      <c r="AH1974" s="25" t="str">
        <f>IF(AND(NOT(ISERR(FIND('كارت صنف'!$H$1,D1974&amp;C1974))),E1974&gt;='كارت صنف'!$H$2,E1974&lt;='كارت صنف'!$H$3),COUNT($AH$2:AH1973)+1,"")</f>
        <v/>
      </c>
    </row>
    <row r="1975" spans="1:34" s="25" customFormat="1" x14ac:dyDescent="0.2">
      <c r="A1975" s="27"/>
      <c r="B1975" s="28"/>
      <c r="C1975" s="29"/>
      <c r="D1975" s="29" t="str">
        <f>IFERROR(VLOOKUP(C1975,'تكويد صنف'!$A$5:B2472,2,FALSE),"")</f>
        <v/>
      </c>
      <c r="E1975" s="30"/>
      <c r="F1975" s="31"/>
      <c r="G1975" s="30"/>
      <c r="AH1975" s="25" t="str">
        <f>IF(AND(NOT(ISERR(FIND('كارت صنف'!$H$1,D1975&amp;C1975))),E1975&gt;='كارت صنف'!$H$2,E1975&lt;='كارت صنف'!$H$3),COUNT($AH$2:AH1974)+1,"")</f>
        <v/>
      </c>
    </row>
    <row r="1976" spans="1:34" s="25" customFormat="1" x14ac:dyDescent="0.2">
      <c r="A1976" s="27"/>
      <c r="B1976" s="28"/>
      <c r="C1976" s="29"/>
      <c r="D1976" s="29" t="str">
        <f>IFERROR(VLOOKUP(C1976,'تكويد صنف'!$A$5:B2473,2,FALSE),"")</f>
        <v/>
      </c>
      <c r="E1976" s="30"/>
      <c r="F1976" s="31"/>
      <c r="G1976" s="30"/>
      <c r="AH1976" s="25" t="str">
        <f>IF(AND(NOT(ISERR(FIND('كارت صنف'!$H$1,D1976&amp;C1976))),E1976&gt;='كارت صنف'!$H$2,E1976&lt;='كارت صنف'!$H$3),COUNT($AH$2:AH1975)+1,"")</f>
        <v/>
      </c>
    </row>
    <row r="1977" spans="1:34" s="25" customFormat="1" x14ac:dyDescent="0.2">
      <c r="A1977" s="27"/>
      <c r="B1977" s="28"/>
      <c r="C1977" s="29"/>
      <c r="D1977" s="29" t="str">
        <f>IFERROR(VLOOKUP(C1977,'تكويد صنف'!$A$5:B2474,2,FALSE),"")</f>
        <v/>
      </c>
      <c r="E1977" s="30"/>
      <c r="F1977" s="31"/>
      <c r="G1977" s="30"/>
      <c r="AH1977" s="25" t="str">
        <f>IF(AND(NOT(ISERR(FIND('كارت صنف'!$H$1,D1977&amp;C1977))),E1977&gt;='كارت صنف'!$H$2,E1977&lt;='كارت صنف'!$H$3),COUNT($AH$2:AH1976)+1,"")</f>
        <v/>
      </c>
    </row>
    <row r="1978" spans="1:34" s="25" customFormat="1" x14ac:dyDescent="0.2">
      <c r="A1978" s="27"/>
      <c r="B1978" s="28"/>
      <c r="C1978" s="29"/>
      <c r="D1978" s="29" t="str">
        <f>IFERROR(VLOOKUP(C1978,'تكويد صنف'!$A$5:B2475,2,FALSE),"")</f>
        <v/>
      </c>
      <c r="E1978" s="30"/>
      <c r="F1978" s="31"/>
      <c r="G1978" s="30"/>
      <c r="AH1978" s="25" t="str">
        <f>IF(AND(NOT(ISERR(FIND('كارت صنف'!$H$1,D1978&amp;C1978))),E1978&gt;='كارت صنف'!$H$2,E1978&lt;='كارت صنف'!$H$3),COUNT($AH$2:AH1977)+1,"")</f>
        <v/>
      </c>
    </row>
    <row r="1979" spans="1:34" s="25" customFormat="1" x14ac:dyDescent="0.2">
      <c r="A1979" s="27"/>
      <c r="B1979" s="28"/>
      <c r="C1979" s="29"/>
      <c r="D1979" s="29" t="str">
        <f>IFERROR(VLOOKUP(C1979,'تكويد صنف'!$A$5:B2476,2,FALSE),"")</f>
        <v/>
      </c>
      <c r="E1979" s="30"/>
      <c r="F1979" s="31"/>
      <c r="G1979" s="30"/>
      <c r="AH1979" s="25" t="str">
        <f>IF(AND(NOT(ISERR(FIND('كارت صنف'!$H$1,D1979&amp;C1979))),E1979&gt;='كارت صنف'!$H$2,E1979&lt;='كارت صنف'!$H$3),COUNT($AH$2:AH1978)+1,"")</f>
        <v/>
      </c>
    </row>
    <row r="1980" spans="1:34" s="25" customFormat="1" x14ac:dyDescent="0.2">
      <c r="A1980" s="27"/>
      <c r="B1980" s="28"/>
      <c r="C1980" s="29"/>
      <c r="D1980" s="29" t="str">
        <f>IFERROR(VLOOKUP(C1980,'تكويد صنف'!$A$5:B2477,2,FALSE),"")</f>
        <v/>
      </c>
      <c r="E1980" s="30"/>
      <c r="F1980" s="31"/>
      <c r="G1980" s="30"/>
      <c r="AH1980" s="25" t="str">
        <f>IF(AND(NOT(ISERR(FIND('كارت صنف'!$H$1,D1980&amp;C1980))),E1980&gt;='كارت صنف'!$H$2,E1980&lt;='كارت صنف'!$H$3),COUNT($AH$2:AH1979)+1,"")</f>
        <v/>
      </c>
    </row>
    <row r="1981" spans="1:34" s="25" customFormat="1" x14ac:dyDescent="0.2">
      <c r="A1981" s="27"/>
      <c r="B1981" s="28"/>
      <c r="C1981" s="29"/>
      <c r="D1981" s="29" t="str">
        <f>IFERROR(VLOOKUP(C1981,'تكويد صنف'!$A$5:B2478,2,FALSE),"")</f>
        <v/>
      </c>
      <c r="E1981" s="30"/>
      <c r="F1981" s="31"/>
      <c r="G1981" s="30"/>
      <c r="AH1981" s="25" t="str">
        <f>IF(AND(NOT(ISERR(FIND('كارت صنف'!$H$1,D1981&amp;C1981))),E1981&gt;='كارت صنف'!$H$2,E1981&lt;='كارت صنف'!$H$3),COUNT($AH$2:AH1980)+1,"")</f>
        <v/>
      </c>
    </row>
    <row r="1982" spans="1:34" s="25" customFormat="1" x14ac:dyDescent="0.2">
      <c r="A1982" s="27"/>
      <c r="B1982" s="28"/>
      <c r="C1982" s="29"/>
      <c r="D1982" s="29" t="str">
        <f>IFERROR(VLOOKUP(C1982,'تكويد صنف'!$A$5:B2479,2,FALSE),"")</f>
        <v/>
      </c>
      <c r="E1982" s="30"/>
      <c r="F1982" s="31"/>
      <c r="G1982" s="30"/>
      <c r="AH1982" s="25" t="str">
        <f>IF(AND(NOT(ISERR(FIND('كارت صنف'!$H$1,D1982&amp;C1982))),E1982&gt;='كارت صنف'!$H$2,E1982&lt;='كارت صنف'!$H$3),COUNT($AH$2:AH1981)+1,"")</f>
        <v/>
      </c>
    </row>
    <row r="1983" spans="1:34" s="25" customFormat="1" x14ac:dyDescent="0.2">
      <c r="A1983" s="27"/>
      <c r="B1983" s="28"/>
      <c r="C1983" s="29"/>
      <c r="D1983" s="29" t="str">
        <f>IFERROR(VLOOKUP(C1983,'تكويد صنف'!$A$5:B2480,2,FALSE),"")</f>
        <v/>
      </c>
      <c r="E1983" s="30"/>
      <c r="F1983" s="31"/>
      <c r="G1983" s="30"/>
      <c r="AH1983" s="25" t="str">
        <f>IF(AND(NOT(ISERR(FIND('كارت صنف'!$H$1,D1983&amp;C1983))),E1983&gt;='كارت صنف'!$H$2,E1983&lt;='كارت صنف'!$H$3),COUNT($AH$2:AH1982)+1,"")</f>
        <v/>
      </c>
    </row>
    <row r="1984" spans="1:34" s="25" customFormat="1" x14ac:dyDescent="0.2">
      <c r="A1984" s="27"/>
      <c r="B1984" s="28"/>
      <c r="C1984" s="29"/>
      <c r="D1984" s="29" t="str">
        <f>IFERROR(VLOOKUP(C1984,'تكويد صنف'!$A$5:B2481,2,FALSE),"")</f>
        <v/>
      </c>
      <c r="E1984" s="30"/>
      <c r="F1984" s="31"/>
      <c r="G1984" s="30"/>
      <c r="AH1984" s="25" t="str">
        <f>IF(AND(NOT(ISERR(FIND('كارت صنف'!$H$1,D1984&amp;C1984))),E1984&gt;='كارت صنف'!$H$2,E1984&lt;='كارت صنف'!$H$3),COUNT($AH$2:AH1983)+1,"")</f>
        <v/>
      </c>
    </row>
    <row r="1985" spans="1:34" s="25" customFormat="1" x14ac:dyDescent="0.2">
      <c r="A1985" s="27"/>
      <c r="B1985" s="28"/>
      <c r="C1985" s="29"/>
      <c r="D1985" s="29" t="str">
        <f>IFERROR(VLOOKUP(C1985,'تكويد صنف'!$A$5:B2482,2,FALSE),"")</f>
        <v/>
      </c>
      <c r="E1985" s="30"/>
      <c r="F1985" s="31"/>
      <c r="G1985" s="30"/>
      <c r="AH1985" s="25" t="str">
        <f>IF(AND(NOT(ISERR(FIND('كارت صنف'!$H$1,D1985&amp;C1985))),E1985&gt;='كارت صنف'!$H$2,E1985&lt;='كارت صنف'!$H$3),COUNT($AH$2:AH1984)+1,"")</f>
        <v/>
      </c>
    </row>
    <row r="1986" spans="1:34" s="25" customFormat="1" x14ac:dyDescent="0.2">
      <c r="A1986" s="27"/>
      <c r="B1986" s="28"/>
      <c r="C1986" s="29"/>
      <c r="D1986" s="29" t="str">
        <f>IFERROR(VLOOKUP(C1986,'تكويد صنف'!$A$5:B2483,2,FALSE),"")</f>
        <v/>
      </c>
      <c r="E1986" s="30"/>
      <c r="F1986" s="31"/>
      <c r="G1986" s="30"/>
      <c r="AH1986" s="25" t="str">
        <f>IF(AND(NOT(ISERR(FIND('كارت صنف'!$H$1,D1986&amp;C1986))),E1986&gt;='كارت صنف'!$H$2,E1986&lt;='كارت صنف'!$H$3),COUNT($AH$2:AH1985)+1,"")</f>
        <v/>
      </c>
    </row>
    <row r="1987" spans="1:34" s="25" customFormat="1" x14ac:dyDescent="0.2">
      <c r="A1987" s="27"/>
      <c r="B1987" s="28"/>
      <c r="C1987" s="29"/>
      <c r="D1987" s="29" t="str">
        <f>IFERROR(VLOOKUP(C1987,'تكويد صنف'!$A$5:B2484,2,FALSE),"")</f>
        <v/>
      </c>
      <c r="E1987" s="30"/>
      <c r="F1987" s="31"/>
      <c r="G1987" s="30"/>
      <c r="AH1987" s="25" t="str">
        <f>IF(AND(NOT(ISERR(FIND('كارت صنف'!$H$1,D1987&amp;C1987))),E1987&gt;='كارت صنف'!$H$2,E1987&lt;='كارت صنف'!$H$3),COUNT($AH$2:AH1986)+1,"")</f>
        <v/>
      </c>
    </row>
    <row r="1988" spans="1:34" s="25" customFormat="1" x14ac:dyDescent="0.2">
      <c r="A1988" s="27"/>
      <c r="B1988" s="28"/>
      <c r="C1988" s="29"/>
      <c r="D1988" s="29" t="str">
        <f>IFERROR(VLOOKUP(C1988,'تكويد صنف'!$A$5:B2485,2,FALSE),"")</f>
        <v/>
      </c>
      <c r="E1988" s="30"/>
      <c r="F1988" s="31"/>
      <c r="G1988" s="30"/>
      <c r="AH1988" s="25" t="str">
        <f>IF(AND(NOT(ISERR(FIND('كارت صنف'!$H$1,D1988&amp;C1988))),E1988&gt;='كارت صنف'!$H$2,E1988&lt;='كارت صنف'!$H$3),COUNT($AH$2:AH1987)+1,"")</f>
        <v/>
      </c>
    </row>
    <row r="1989" spans="1:34" s="25" customFormat="1" x14ac:dyDescent="0.2">
      <c r="A1989" s="27"/>
      <c r="B1989" s="28"/>
      <c r="C1989" s="29"/>
      <c r="D1989" s="29" t="str">
        <f>IFERROR(VLOOKUP(C1989,'تكويد صنف'!$A$5:B2486,2,FALSE),"")</f>
        <v/>
      </c>
      <c r="E1989" s="30"/>
      <c r="F1989" s="31"/>
      <c r="G1989" s="30"/>
      <c r="AH1989" s="25" t="str">
        <f>IF(AND(NOT(ISERR(FIND('كارت صنف'!$H$1,D1989&amp;C1989))),E1989&gt;='كارت صنف'!$H$2,E1989&lt;='كارت صنف'!$H$3),COUNT($AH$2:AH1988)+1,"")</f>
        <v/>
      </c>
    </row>
    <row r="1990" spans="1:34" s="25" customFormat="1" x14ac:dyDescent="0.2">
      <c r="A1990" s="27"/>
      <c r="B1990" s="28"/>
      <c r="C1990" s="29"/>
      <c r="D1990" s="29" t="str">
        <f>IFERROR(VLOOKUP(C1990,'تكويد صنف'!$A$5:B2487,2,FALSE),"")</f>
        <v/>
      </c>
      <c r="E1990" s="30"/>
      <c r="F1990" s="31"/>
      <c r="G1990" s="30"/>
      <c r="AH1990" s="25" t="str">
        <f>IF(AND(NOT(ISERR(FIND('كارت صنف'!$H$1,D1990&amp;C1990))),E1990&gt;='كارت صنف'!$H$2,E1990&lt;='كارت صنف'!$H$3),COUNT($AH$2:AH1989)+1,"")</f>
        <v/>
      </c>
    </row>
    <row r="1991" spans="1:34" s="25" customFormat="1" x14ac:dyDescent="0.2">
      <c r="A1991" s="27"/>
      <c r="B1991" s="28"/>
      <c r="C1991" s="29"/>
      <c r="D1991" s="29" t="str">
        <f>IFERROR(VLOOKUP(C1991,'تكويد صنف'!$A$5:B2488,2,FALSE),"")</f>
        <v/>
      </c>
      <c r="E1991" s="30"/>
      <c r="F1991" s="31"/>
      <c r="G1991" s="30"/>
      <c r="AH1991" s="25" t="str">
        <f>IF(AND(NOT(ISERR(FIND('كارت صنف'!$H$1,D1991&amp;C1991))),E1991&gt;='كارت صنف'!$H$2,E1991&lt;='كارت صنف'!$H$3),COUNT($AH$2:AH1990)+1,"")</f>
        <v/>
      </c>
    </row>
    <row r="1992" spans="1:34" s="25" customFormat="1" x14ac:dyDescent="0.2">
      <c r="A1992" s="27"/>
      <c r="B1992" s="28"/>
      <c r="C1992" s="29"/>
      <c r="D1992" s="29" t="str">
        <f>IFERROR(VLOOKUP(C1992,'تكويد صنف'!$A$5:B2489,2,FALSE),"")</f>
        <v/>
      </c>
      <c r="E1992" s="30"/>
      <c r="F1992" s="31"/>
      <c r="G1992" s="30"/>
      <c r="AH1992" s="25" t="str">
        <f>IF(AND(NOT(ISERR(FIND('كارت صنف'!$H$1,D1992&amp;C1992))),E1992&gt;='كارت صنف'!$H$2,E1992&lt;='كارت صنف'!$H$3),COUNT($AH$2:AH1991)+1,"")</f>
        <v/>
      </c>
    </row>
    <row r="1993" spans="1:34" s="25" customFormat="1" x14ac:dyDescent="0.2">
      <c r="A1993" s="27"/>
      <c r="B1993" s="28"/>
      <c r="C1993" s="29"/>
      <c r="D1993" s="29" t="str">
        <f>IFERROR(VLOOKUP(C1993,'تكويد صنف'!$A$5:B2490,2,FALSE),"")</f>
        <v/>
      </c>
      <c r="E1993" s="30"/>
      <c r="F1993" s="31"/>
      <c r="G1993" s="30"/>
      <c r="AH1993" s="25" t="str">
        <f>IF(AND(NOT(ISERR(FIND('كارت صنف'!$H$1,D1993&amp;C1993))),E1993&gt;='كارت صنف'!$H$2,E1993&lt;='كارت صنف'!$H$3),COUNT($AH$2:AH1992)+1,"")</f>
        <v/>
      </c>
    </row>
    <row r="1994" spans="1:34" s="25" customFormat="1" x14ac:dyDescent="0.2">
      <c r="A1994" s="27"/>
      <c r="B1994" s="28"/>
      <c r="C1994" s="29"/>
      <c r="D1994" s="29" t="str">
        <f>IFERROR(VLOOKUP(C1994,'تكويد صنف'!$A$5:B2491,2,FALSE),"")</f>
        <v/>
      </c>
      <c r="E1994" s="30"/>
      <c r="F1994" s="31"/>
      <c r="G1994" s="30"/>
      <c r="AH1994" s="25" t="str">
        <f>IF(AND(NOT(ISERR(FIND('كارت صنف'!$H$1,D1994&amp;C1994))),E1994&gt;='كارت صنف'!$H$2,E1994&lt;='كارت صنف'!$H$3),COUNT($AH$2:AH1993)+1,"")</f>
        <v/>
      </c>
    </row>
    <row r="1995" spans="1:34" s="25" customFormat="1" x14ac:dyDescent="0.2">
      <c r="A1995" s="27"/>
      <c r="B1995" s="28"/>
      <c r="C1995" s="29"/>
      <c r="D1995" s="29" t="str">
        <f>IFERROR(VLOOKUP(C1995,'تكويد صنف'!$A$5:B2492,2,FALSE),"")</f>
        <v/>
      </c>
      <c r="E1995" s="30"/>
      <c r="F1995" s="31"/>
      <c r="G1995" s="30"/>
      <c r="AH1995" s="25" t="str">
        <f>IF(AND(NOT(ISERR(FIND('كارت صنف'!$H$1,D1995&amp;C1995))),E1995&gt;='كارت صنف'!$H$2,E1995&lt;='كارت صنف'!$H$3),COUNT($AH$2:AH1994)+1,"")</f>
        <v/>
      </c>
    </row>
    <row r="1996" spans="1:34" s="25" customFormat="1" x14ac:dyDescent="0.2">
      <c r="A1996" s="27"/>
      <c r="B1996" s="28"/>
      <c r="C1996" s="29"/>
      <c r="D1996" s="29" t="str">
        <f>IFERROR(VLOOKUP(C1996,'تكويد صنف'!$A$5:B2493,2,FALSE),"")</f>
        <v/>
      </c>
      <c r="E1996" s="30"/>
      <c r="F1996" s="31"/>
      <c r="G1996" s="30"/>
      <c r="AH1996" s="25" t="str">
        <f>IF(AND(NOT(ISERR(FIND('كارت صنف'!$H$1,D1996&amp;C1996))),E1996&gt;='كارت صنف'!$H$2,E1996&lt;='كارت صنف'!$H$3),COUNT($AH$2:AH1995)+1,"")</f>
        <v/>
      </c>
    </row>
    <row r="1997" spans="1:34" s="25" customFormat="1" x14ac:dyDescent="0.2">
      <c r="A1997" s="27"/>
      <c r="B1997" s="28"/>
      <c r="C1997" s="29"/>
      <c r="D1997" s="29" t="str">
        <f>IFERROR(VLOOKUP(C1997,'تكويد صنف'!$A$5:B2494,2,FALSE),"")</f>
        <v/>
      </c>
      <c r="E1997" s="30"/>
      <c r="F1997" s="31"/>
      <c r="G1997" s="30"/>
      <c r="AH1997" s="25" t="str">
        <f>IF(AND(NOT(ISERR(FIND('كارت صنف'!$H$1,D1997&amp;C1997))),E1997&gt;='كارت صنف'!$H$2,E1997&lt;='كارت صنف'!$H$3),COUNT($AH$2:AH1996)+1,"")</f>
        <v/>
      </c>
    </row>
    <row r="1998" spans="1:34" s="25" customFormat="1" x14ac:dyDescent="0.2">
      <c r="A1998" s="27"/>
      <c r="B1998" s="28"/>
      <c r="C1998" s="29"/>
      <c r="D1998" s="29" t="str">
        <f>IFERROR(VLOOKUP(C1998,'تكويد صنف'!$A$5:B2495,2,FALSE),"")</f>
        <v/>
      </c>
      <c r="E1998" s="30"/>
      <c r="F1998" s="31"/>
      <c r="G1998" s="30"/>
      <c r="AH1998" s="25" t="str">
        <f>IF(AND(NOT(ISERR(FIND('كارت صنف'!$H$1,D1998&amp;C1998))),E1998&gt;='كارت صنف'!$H$2,E1998&lt;='كارت صنف'!$H$3),COUNT($AH$2:AH1997)+1,"")</f>
        <v/>
      </c>
    </row>
    <row r="1999" spans="1:34" s="25" customFormat="1" x14ac:dyDescent="0.2">
      <c r="A1999" s="27"/>
      <c r="B1999" s="28"/>
      <c r="C1999" s="29"/>
      <c r="D1999" s="29" t="str">
        <f>IFERROR(VLOOKUP(C1999,'تكويد صنف'!$A$5:B2496,2,FALSE),"")</f>
        <v/>
      </c>
      <c r="E1999" s="30"/>
      <c r="F1999" s="31"/>
      <c r="G1999" s="30"/>
      <c r="AH1999" s="25" t="str">
        <f>IF(AND(NOT(ISERR(FIND('كارت صنف'!$H$1,D1999&amp;C1999))),E1999&gt;='كارت صنف'!$H$2,E1999&lt;='كارت صنف'!$H$3),COUNT($AH$2:AH1998)+1,"")</f>
        <v/>
      </c>
    </row>
    <row r="2000" spans="1:34" s="25" customFormat="1" x14ac:dyDescent="0.2">
      <c r="A2000" s="27"/>
      <c r="B2000" s="28"/>
      <c r="C2000" s="29"/>
      <c r="D2000" s="29"/>
      <c r="E2000" s="30"/>
      <c r="F2000" s="31"/>
      <c r="G2000" s="30"/>
    </row>
    <row r="2001" spans="1:7" s="25" customFormat="1" x14ac:dyDescent="0.2">
      <c r="A2001" s="27"/>
      <c r="B2001" s="28"/>
      <c r="C2001" s="29"/>
      <c r="D2001" s="29"/>
      <c r="E2001" s="30"/>
      <c r="F2001" s="31"/>
      <c r="G2001" s="30"/>
    </row>
    <row r="2002" spans="1:7" s="25" customFormat="1" x14ac:dyDescent="0.2">
      <c r="A2002" s="27"/>
      <c r="B2002" s="28"/>
      <c r="C2002" s="29"/>
      <c r="D2002" s="29"/>
      <c r="E2002" s="30"/>
      <c r="F2002" s="31"/>
      <c r="G2002" s="30"/>
    </row>
  </sheetData>
  <mergeCells count="1">
    <mergeCell ref="C1:D1"/>
  </mergeCells>
  <phoneticPr fontId="0" type="noConversion"/>
  <dataValidations count="1">
    <dataValidation type="list" allowBlank="1" showInputMessage="1" showErrorMessage="1" sqref="C3:C1999">
      <formula1>اسم_الصنف</formula1>
    </dataValidation>
  </dataValidations>
  <pageMargins left="0.75" right="0.75" top="1" bottom="1" header="0.5" footer="0.5"/>
  <pageSetup paperSize="9" scale="37" fitToWidth="7" orientation="landscape" r:id="rId1"/>
  <headerFooter alignWithMargins="0"/>
  <tableParts count="4">
    <tablePart r:id="rId2"/>
    <tablePart r:id="rId3"/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9"/>
  <sheetViews>
    <sheetView rightToLeft="1" tabSelected="1" topLeftCell="B1" workbookViewId="0">
      <pane ySplit="6" topLeftCell="A7" activePane="bottomLeft" state="frozen"/>
      <selection pane="bottomLeft" activeCell="G4" sqref="G4:J4"/>
    </sheetView>
  </sheetViews>
  <sheetFormatPr defaultRowHeight="18" x14ac:dyDescent="0.2"/>
  <cols>
    <col min="1" max="1" width="14.28515625" style="13" hidden="1" customWidth="1"/>
    <col min="2" max="4" width="14.28515625" style="13" customWidth="1"/>
    <col min="5" max="5" width="15.42578125" style="13" customWidth="1"/>
    <col min="6" max="6" width="15.7109375" style="13" bestFit="1" customWidth="1"/>
    <col min="7" max="7" width="14.28515625" style="13" customWidth="1"/>
    <col min="8" max="8" width="17.140625" style="13" bestFit="1" customWidth="1"/>
    <col min="9" max="254" width="14.28515625" style="13" customWidth="1"/>
    <col min="255" max="16384" width="9.140625" style="13"/>
  </cols>
  <sheetData>
    <row r="1" spans="1:10" ht="23.25" customHeight="1" thickBot="1" x14ac:dyDescent="0.25">
      <c r="A1" s="62" t="s">
        <v>14</v>
      </c>
      <c r="B1" s="62"/>
      <c r="C1" s="62"/>
      <c r="G1" s="22" t="s">
        <v>8</v>
      </c>
      <c r="H1" s="58" t="s">
        <v>20</v>
      </c>
    </row>
    <row r="2" spans="1:10" ht="21" thickBot="1" x14ac:dyDescent="0.25">
      <c r="E2" s="63" t="s">
        <v>2</v>
      </c>
      <c r="F2" s="64"/>
      <c r="G2" s="23" t="s">
        <v>12</v>
      </c>
      <c r="H2" s="12">
        <v>42009</v>
      </c>
    </row>
    <row r="3" spans="1:10" ht="21.75" thickTop="1" thickBot="1" x14ac:dyDescent="0.25">
      <c r="B3" s="11">
        <f>SUM(B7:B98)</f>
        <v>26</v>
      </c>
      <c r="C3" s="11">
        <f>SUM(C7:C98)</f>
        <v>12</v>
      </c>
      <c r="E3" s="65">
        <f>SUM($B$3-$C$3)</f>
        <v>14</v>
      </c>
      <c r="F3" s="66"/>
      <c r="G3" s="24" t="s">
        <v>13</v>
      </c>
      <c r="H3" s="12">
        <v>42014</v>
      </c>
    </row>
    <row r="4" spans="1:10" ht="19.5" thickTop="1" thickBot="1" x14ac:dyDescent="0.25">
      <c r="D4" s="61" t="s">
        <v>18</v>
      </c>
      <c r="E4" s="61"/>
      <c r="F4" s="32"/>
      <c r="G4" s="68" t="s">
        <v>24</v>
      </c>
      <c r="H4" s="67"/>
      <c r="I4" s="67"/>
      <c r="J4" s="67"/>
    </row>
    <row r="5" spans="1:10" s="7" customFormat="1" ht="51" customHeight="1" thickTop="1" thickBot="1" x14ac:dyDescent="0.25">
      <c r="B5" s="54" t="str">
        <f>صادر_وارد!A2</f>
        <v>وارد</v>
      </c>
      <c r="C5" s="55" t="str">
        <f>صادر_وارد!B2</f>
        <v>منصرف</v>
      </c>
      <c r="D5" s="56" t="str">
        <f>صادر_وارد!C2</f>
        <v>اسم الصنف_ اختار من القائمة</v>
      </c>
      <c r="E5" s="56" t="str">
        <f>صادر_وارد!D2</f>
        <v>كود الصنف _ تلقائى</v>
      </c>
      <c r="F5" s="57" t="str">
        <f>صادر_وارد!E2</f>
        <v>التاريخ</v>
      </c>
      <c r="G5" s="57" t="str">
        <f>صادر_وارد!F2</f>
        <v>رقم المستند</v>
      </c>
      <c r="H5" s="54" t="str">
        <f>صادر_وارد!G2</f>
        <v xml:space="preserve">الجهه </v>
      </c>
    </row>
    <row r="6" spans="1:10" ht="6.75" customHeight="1" thickTop="1" x14ac:dyDescent="0.2"/>
    <row r="7" spans="1:10" x14ac:dyDescent="0.2">
      <c r="A7" s="13">
        <v>1</v>
      </c>
      <c r="B7" s="14">
        <f>IFERROR(INDEX(صادر_وارد!$A$2:$G$1999,MATCH('كارت صنف'!$A7,صادر_وارد!$AH$2:$AH$500,0),1),"")</f>
        <v>20</v>
      </c>
      <c r="C7" s="14">
        <f>IFERROR(INDEX(صادر_وارد!$A$2:$G$1999,MATCH('كارت صنف'!$A7,صادر_وارد!$AH$2:$AH$500,0),2),"")</f>
        <v>0</v>
      </c>
      <c r="D7" s="14" t="str">
        <f>IFERROR(INDEX(صادر_وارد!$A$2:$G$1999,MATCH('كارت صنف'!$A7,صادر_وارد!$AH$2:$AH$500,0),3),"")</f>
        <v>سير C125</v>
      </c>
      <c r="E7" s="14">
        <f>IFERROR(INDEX(صادر_وارد!$A$2:$G$1999,MATCH('كارت صنف'!$A7,صادر_وارد!$AH$2:$AH$500,0),4),"")</f>
        <v>2</v>
      </c>
      <c r="F7" s="15">
        <f>IFERROR(INDEX(صادر_وارد!$A$2:$G$1999,MATCH('كارت صنف'!$A7,صادر_وارد!$AH$2:$AH$500,0),5),"")</f>
        <v>42009</v>
      </c>
      <c r="G7" s="21">
        <f>IFERROR(INDEX(صادر_وارد!$A$2:$G$1999,MATCH('كارت صنف'!$A7,صادر_وارد!$AH$2:$AH$500,0),6),"")</f>
        <v>5008</v>
      </c>
      <c r="H7" s="21" t="str">
        <f>IFERROR(INDEX(صادر_وارد!$A$2:$G$1999,MATCH('كارت صنف'!$A7,صادر_وارد!$AH$2:$AH$500,0),7),"")</f>
        <v>الورشة</v>
      </c>
    </row>
    <row r="8" spans="1:10" x14ac:dyDescent="0.2">
      <c r="A8" s="13">
        <v>2</v>
      </c>
      <c r="B8" s="14">
        <f>IFERROR(INDEX(صادر_وارد!$A$2:$G$1999,MATCH('كارت صنف'!$A8,صادر_وارد!$AH$2:$AH$500,0),1),"")</f>
        <v>0</v>
      </c>
      <c r="C8" s="14">
        <f>IFERROR(INDEX(صادر_وارد!$A$2:$G$1999,MATCH('كارت صنف'!$A8,صادر_وارد!$AH$2:$AH$500,0),2),"")</f>
        <v>5</v>
      </c>
      <c r="D8" s="14" t="str">
        <f>IFERROR(INDEX(صادر_وارد!$A$2:$G$1999,MATCH('كارت صنف'!$A8,صادر_وارد!$AH$2:$AH$500,0),3),"")</f>
        <v>سير C125</v>
      </c>
      <c r="E8" s="14">
        <f>IFERROR(INDEX(صادر_وارد!$A$2:$G$1999,MATCH('كارت صنف'!$A8,صادر_وارد!$AH$2:$AH$500,0),4),"")</f>
        <v>2</v>
      </c>
      <c r="F8" s="15">
        <f>IFERROR(INDEX(صادر_وارد!$A$2:$G$1999,MATCH('كارت صنف'!$A8,صادر_وارد!$AH$2:$AH$500,0),5),"")</f>
        <v>42010</v>
      </c>
      <c r="G8" s="21">
        <f>IFERROR(INDEX(صادر_وارد!$A$2:$G$1999,MATCH('كارت صنف'!$A8,صادر_وارد!$AH$2:$AH$500,0),6),"")</f>
        <v>5009</v>
      </c>
      <c r="H8" s="21" t="str">
        <f>IFERROR(INDEX(صادر_وارد!$A$2:$G$1999,MATCH('كارت صنف'!$A8,صادر_وارد!$AH$2:$AH$500,0),7),"")</f>
        <v>المخرطة</v>
      </c>
    </row>
    <row r="9" spans="1:10" x14ac:dyDescent="0.2">
      <c r="A9" s="13">
        <v>3</v>
      </c>
      <c r="B9" s="14">
        <f>IFERROR(INDEX(صادر_وارد!$A$2:$G$1999,MATCH('كارت صنف'!$A9,صادر_وارد!$AH$2:$AH$500,0),1),"")</f>
        <v>0</v>
      </c>
      <c r="C9" s="14">
        <f>IFERROR(INDEX(صادر_وارد!$A$2:$G$1999,MATCH('كارت صنف'!$A9,صادر_وارد!$AH$2:$AH$500,0),2),"")</f>
        <v>7</v>
      </c>
      <c r="D9" s="14" t="str">
        <f>IFERROR(INDEX(صادر_وارد!$A$2:$G$1999,MATCH('كارت صنف'!$A9,صادر_وارد!$AH$2:$AH$500,0),3),"")</f>
        <v>سير C125</v>
      </c>
      <c r="E9" s="14">
        <f>IFERROR(INDEX(صادر_وارد!$A$2:$G$1999,MATCH('كارت صنف'!$A9,صادر_وارد!$AH$2:$AH$500,0),4),"")</f>
        <v>2</v>
      </c>
      <c r="F9" s="15">
        <f>IFERROR(INDEX(صادر_وارد!$A$2:$G$1999,MATCH('كارت صنف'!$A9,صادر_وارد!$AH$2:$AH$500,0),5),"")</f>
        <v>42012</v>
      </c>
      <c r="G9" s="21">
        <f>IFERROR(INDEX(صادر_وارد!$A$2:$G$1999,MATCH('كارت صنف'!$A9,صادر_وارد!$AH$2:$AH$500,0),6),"")</f>
        <v>5011</v>
      </c>
      <c r="H9" s="21" t="str">
        <f>IFERROR(INDEX(صادر_وارد!$A$2:$G$1999,MATCH('كارت صنف'!$A9,صادر_وارد!$AH$2:$AH$500,0),7),"")</f>
        <v>المخرطة</v>
      </c>
    </row>
    <row r="10" spans="1:10" x14ac:dyDescent="0.2">
      <c r="A10" s="13">
        <v>4</v>
      </c>
      <c r="B10" s="14">
        <f>IFERROR(INDEX(صادر_وارد!$A$2:$G$1999,MATCH('كارت صنف'!$A10,صادر_وارد!$AH$2:$AH$500,0),1),"")</f>
        <v>6</v>
      </c>
      <c r="C10" s="14">
        <f>IFERROR(INDEX(صادر_وارد!$A$2:$G$1999,MATCH('كارت صنف'!$A10,صادر_وارد!$AH$2:$AH$500,0),2),"")</f>
        <v>0</v>
      </c>
      <c r="D10" s="14" t="str">
        <f>IFERROR(INDEX(صادر_وارد!$A$2:$G$1999,MATCH('كارت صنف'!$A10,صادر_وارد!$AH$2:$AH$500,0),3),"")</f>
        <v>سير C125</v>
      </c>
      <c r="E10" s="14">
        <f>IFERROR(INDEX(صادر_وارد!$A$2:$G$1999,MATCH('كارت صنف'!$A10,صادر_وارد!$AH$2:$AH$500,0),4),"")</f>
        <v>2</v>
      </c>
      <c r="F10" s="15">
        <f>IFERROR(INDEX(صادر_وارد!$A$2:$G$1999,MATCH('كارت صنف'!$A10,صادر_وارد!$AH$2:$AH$500,0),5),"")</f>
        <v>42013</v>
      </c>
      <c r="G10" s="21">
        <f>IFERROR(INDEX(صادر_وارد!$A$2:$G$1999,MATCH('كارت صنف'!$A10,صادر_وارد!$AH$2:$AH$500,0),6),"")</f>
        <v>5012</v>
      </c>
      <c r="H10" s="21" t="str">
        <f>IFERROR(INDEX(صادر_وارد!$A$2:$G$1999,MATCH('كارت صنف'!$A10,صادر_وارد!$AH$2:$AH$500,0),7),"")</f>
        <v>الورشة</v>
      </c>
    </row>
    <row r="11" spans="1:10" x14ac:dyDescent="0.2">
      <c r="A11" s="13">
        <v>5</v>
      </c>
      <c r="B11" s="14" t="str">
        <f>IFERROR(INDEX(صادر_وارد!$A$2:$G$1999,MATCH('كارت صنف'!$A11,صادر_وارد!$AH$2:$AH$500,0),1),"")</f>
        <v/>
      </c>
      <c r="C11" s="14" t="str">
        <f>IFERROR(INDEX(صادر_وارد!$A$2:$G$1999,MATCH('كارت صنف'!$A11,صادر_وارد!$AH$2:$AH$500,0),2),"")</f>
        <v/>
      </c>
      <c r="D11" s="14" t="str">
        <f>IFERROR(INDEX(صادر_وارد!$A$2:$G$1999,MATCH('كارت صنف'!$A11,صادر_وارد!$AH$2:$AH$500,0),3),"")</f>
        <v/>
      </c>
      <c r="E11" s="14" t="str">
        <f>IFERROR(INDEX(صادر_وارد!$A$2:$G$1999,MATCH('كارت صنف'!$A11,صادر_وارد!$AH$2:$AH$500,0),4),"")</f>
        <v/>
      </c>
      <c r="F11" s="15" t="str">
        <f>IFERROR(INDEX(صادر_وارد!$A$2:$G$1999,MATCH('كارت صنف'!$A11,صادر_وارد!$AH$2:$AH$500,0),5),"")</f>
        <v/>
      </c>
      <c r="G11" s="21" t="str">
        <f>IFERROR(INDEX(صادر_وارد!$A$2:$G$1999,MATCH('كارت صنف'!$A11,صادر_وارد!$AH$2:$AH$500,0),6),"")</f>
        <v/>
      </c>
      <c r="H11" s="21" t="str">
        <f>IFERROR(INDEX(صادر_وارد!$A$2:$G$1999,MATCH('كارت صنف'!$A11,صادر_وارد!$AH$2:$AH$500,0),7),"")</f>
        <v/>
      </c>
    </row>
    <row r="12" spans="1:10" x14ac:dyDescent="0.2">
      <c r="A12" s="13">
        <v>6</v>
      </c>
      <c r="B12" s="14" t="str">
        <f>IFERROR(INDEX(صادر_وارد!$A$2:$G$1999,MATCH('كارت صنف'!$A12,صادر_وارد!$AH$2:$AH$500,0),1),"")</f>
        <v/>
      </c>
      <c r="C12" s="14" t="str">
        <f>IFERROR(INDEX(صادر_وارد!$A$2:$G$1999,MATCH('كارت صنف'!$A12,صادر_وارد!$AH$2:$AH$500,0),2),"")</f>
        <v/>
      </c>
      <c r="D12" s="14" t="str">
        <f>IFERROR(INDEX(صادر_وارد!$A$2:$G$1999,MATCH('كارت صنف'!$A12,صادر_وارد!$AH$2:$AH$500,0),3),"")</f>
        <v/>
      </c>
      <c r="E12" s="14" t="str">
        <f>IFERROR(INDEX(صادر_وارد!$A$2:$G$1999,MATCH('كارت صنف'!$A12,صادر_وارد!$AH$2:$AH$500,0),4),"")</f>
        <v/>
      </c>
      <c r="F12" s="15" t="str">
        <f>IFERROR(INDEX(صادر_وارد!$A$2:$G$1999,MATCH('كارت صنف'!$A12,صادر_وارد!$AH$2:$AH$500,0),5),"")</f>
        <v/>
      </c>
      <c r="G12" s="21" t="str">
        <f>IFERROR(INDEX(صادر_وارد!$A$2:$G$1999,MATCH('كارت صنف'!$A12,صادر_وارد!$AH$2:$AH$500,0),6),"")</f>
        <v/>
      </c>
      <c r="H12" s="21" t="str">
        <f>IFERROR(INDEX(صادر_وارد!$A$2:$G$1999,MATCH('كارت صنف'!$A12,صادر_وارد!$AH$2:$AH$500,0),7),"")</f>
        <v/>
      </c>
    </row>
    <row r="13" spans="1:10" x14ac:dyDescent="0.2">
      <c r="A13" s="13">
        <v>7</v>
      </c>
      <c r="B13" s="14" t="str">
        <f>IFERROR(INDEX(صادر_وارد!$A$2:$G$1999,MATCH('كارت صنف'!$A13,صادر_وارد!$AH$2:$AH$500,0),1),"")</f>
        <v/>
      </c>
      <c r="C13" s="14" t="str">
        <f>IFERROR(INDEX(صادر_وارد!$A$2:$G$1999,MATCH('كارت صنف'!$A13,صادر_وارد!$AH$2:$AH$500,0),2),"")</f>
        <v/>
      </c>
      <c r="D13" s="14" t="str">
        <f>IFERROR(INDEX(صادر_وارد!$A$2:$G$1999,MATCH('كارت صنف'!$A13,صادر_وارد!$AH$2:$AH$500,0),3),"")</f>
        <v/>
      </c>
      <c r="E13" s="14" t="str">
        <f>IFERROR(INDEX(صادر_وارد!$A$2:$G$1999,MATCH('كارت صنف'!$A13,صادر_وارد!$AH$2:$AH$500,0),4),"")</f>
        <v/>
      </c>
      <c r="F13" s="15" t="str">
        <f>IFERROR(INDEX(صادر_وارد!$A$2:$G$1999,MATCH('كارت صنف'!$A13,صادر_وارد!$AH$2:$AH$500,0),5),"")</f>
        <v/>
      </c>
      <c r="G13" s="21" t="str">
        <f>IFERROR(INDEX(صادر_وارد!$A$2:$G$1999,MATCH('كارت صنف'!$A13,صادر_وارد!$AH$2:$AH$500,0),6),"")</f>
        <v/>
      </c>
      <c r="H13" s="21" t="str">
        <f>IFERROR(INDEX(صادر_وارد!$A$2:$G$1999,MATCH('كارت صنف'!$A13,صادر_وارد!$AH$2:$AH$500,0),7),"")</f>
        <v/>
      </c>
    </row>
    <row r="14" spans="1:10" x14ac:dyDescent="0.2">
      <c r="A14" s="13">
        <v>8</v>
      </c>
      <c r="B14" s="14" t="str">
        <f>IFERROR(INDEX(صادر_وارد!$A$2:$G$1999,MATCH('كارت صنف'!$A14,صادر_وارد!$AH$2:$AH$500,0),1),"")</f>
        <v/>
      </c>
      <c r="C14" s="14" t="str">
        <f>IFERROR(INDEX(صادر_وارد!$A$2:$G$1999,MATCH('كارت صنف'!$A14,صادر_وارد!$AH$2:$AH$500,0),2),"")</f>
        <v/>
      </c>
      <c r="D14" s="14" t="str">
        <f>IFERROR(INDEX(صادر_وارد!$A$2:$G$1999,MATCH('كارت صنف'!$A14,صادر_وارد!$AH$2:$AH$500,0),3),"")</f>
        <v/>
      </c>
      <c r="E14" s="14" t="str">
        <f>IFERROR(INDEX(صادر_وارد!$A$2:$G$1999,MATCH('كارت صنف'!$A14,صادر_وارد!$AH$2:$AH$500,0),4),"")</f>
        <v/>
      </c>
      <c r="F14" s="15" t="str">
        <f>IFERROR(INDEX(صادر_وارد!$A$2:$G$1999,MATCH('كارت صنف'!$A14,صادر_وارد!$AH$2:$AH$500,0),5),"")</f>
        <v/>
      </c>
      <c r="G14" s="21" t="str">
        <f>IFERROR(INDEX(صادر_وارد!$A$2:$G$1999,MATCH('كارت صنف'!$A14,صادر_وارد!$AH$2:$AH$500,0),6),"")</f>
        <v/>
      </c>
      <c r="H14" s="21" t="str">
        <f>IFERROR(INDEX(صادر_وارد!$A$2:$G$1999,MATCH('كارت صنف'!$A14,صادر_وارد!$AH$2:$AH$500,0),7),"")</f>
        <v/>
      </c>
    </row>
    <row r="15" spans="1:10" x14ac:dyDescent="0.2">
      <c r="A15" s="13">
        <v>9</v>
      </c>
      <c r="B15" s="14" t="str">
        <f>IFERROR(INDEX(صادر_وارد!$A$2:$G$1999,MATCH('كارت صنف'!$A15,صادر_وارد!$AH$2:$AH$500,0),1),"")</f>
        <v/>
      </c>
      <c r="C15" s="14" t="str">
        <f>IFERROR(INDEX(صادر_وارد!$A$2:$G$1999,MATCH('كارت صنف'!$A15,صادر_وارد!$AH$2:$AH$500,0),2),"")</f>
        <v/>
      </c>
      <c r="D15" s="14" t="str">
        <f>IFERROR(INDEX(صادر_وارد!$A$2:$G$1999,MATCH('كارت صنف'!$A15,صادر_وارد!$AH$2:$AH$500,0),3),"")</f>
        <v/>
      </c>
      <c r="E15" s="14" t="str">
        <f>IFERROR(INDEX(صادر_وارد!$A$2:$G$1999,MATCH('كارت صنف'!$A15,صادر_وارد!$AH$2:$AH$500,0),4),"")</f>
        <v/>
      </c>
      <c r="F15" s="15" t="str">
        <f>IFERROR(INDEX(صادر_وارد!$A$2:$G$1999,MATCH('كارت صنف'!$A15,صادر_وارد!$AH$2:$AH$500,0),5),"")</f>
        <v/>
      </c>
      <c r="G15" s="21" t="str">
        <f>IFERROR(INDEX(صادر_وارد!$A$2:$G$1999,MATCH('كارت صنف'!$A15,صادر_وارد!$AH$2:$AH$500,0),6),"")</f>
        <v/>
      </c>
      <c r="H15" s="21" t="str">
        <f>IFERROR(INDEX(صادر_وارد!$A$2:$G$1999,MATCH('كارت صنف'!$A15,صادر_وارد!$AH$2:$AH$500,0),7),"")</f>
        <v/>
      </c>
    </row>
    <row r="16" spans="1:10" x14ac:dyDescent="0.2">
      <c r="A16" s="13">
        <v>10</v>
      </c>
      <c r="B16" s="14" t="str">
        <f>IFERROR(INDEX(صادر_وارد!$A$2:$G$1999,MATCH('كارت صنف'!$A16,صادر_وارد!$AH$2:$AH$500,0),1),"")</f>
        <v/>
      </c>
      <c r="C16" s="14" t="str">
        <f>IFERROR(INDEX(صادر_وارد!$A$2:$G$1999,MATCH('كارت صنف'!$A16,صادر_وارد!$AH$2:$AH$500,0),2),"")</f>
        <v/>
      </c>
      <c r="D16" s="14" t="str">
        <f>IFERROR(INDEX(صادر_وارد!$A$2:$G$1999,MATCH('كارت صنف'!$A16,صادر_وارد!$AH$2:$AH$500,0),3),"")</f>
        <v/>
      </c>
      <c r="E16" s="14" t="str">
        <f>IFERROR(INDEX(صادر_وارد!$A$2:$G$1999,MATCH('كارت صنف'!$A16,صادر_وارد!$AH$2:$AH$500,0),4),"")</f>
        <v/>
      </c>
      <c r="F16" s="15" t="str">
        <f>IFERROR(INDEX(صادر_وارد!$A$2:$G$1999,MATCH('كارت صنف'!$A16,صادر_وارد!$AH$2:$AH$500,0),5),"")</f>
        <v/>
      </c>
      <c r="G16" s="21" t="str">
        <f>IFERROR(INDEX(صادر_وارد!$A$2:$G$1999,MATCH('كارت صنف'!$A16,صادر_وارد!$AH$2:$AH$500,0),6),"")</f>
        <v/>
      </c>
      <c r="H16" s="21" t="str">
        <f>IFERROR(INDEX(صادر_وارد!$A$2:$G$1999,MATCH('كارت صنف'!$A16,صادر_وارد!$AH$2:$AH$500,0),7),"")</f>
        <v/>
      </c>
    </row>
    <row r="17" spans="1:8" x14ac:dyDescent="0.2">
      <c r="A17" s="13">
        <v>11</v>
      </c>
      <c r="B17" s="14" t="str">
        <f>IFERROR(INDEX(صادر_وارد!$A$2:$G$1999,MATCH('كارت صنف'!$A17,صادر_وارد!$AH$2:$AH$500,0),1),"")</f>
        <v/>
      </c>
      <c r="C17" s="14" t="str">
        <f>IFERROR(INDEX(صادر_وارد!$A$2:$G$1999,MATCH('كارت صنف'!$A17,صادر_وارد!$AH$2:$AH$500,0),2),"")</f>
        <v/>
      </c>
      <c r="D17" s="14" t="str">
        <f>IFERROR(INDEX(صادر_وارد!$A$2:$G$1999,MATCH('كارت صنف'!$A17,صادر_وارد!$AH$2:$AH$500,0),3),"")</f>
        <v/>
      </c>
      <c r="E17" s="14" t="str">
        <f>IFERROR(INDEX(صادر_وارد!$A$2:$G$1999,MATCH('كارت صنف'!$A17,صادر_وارد!$AH$2:$AH$500,0),4),"")</f>
        <v/>
      </c>
      <c r="F17" s="15" t="str">
        <f>IFERROR(INDEX(صادر_وارد!$A$2:$G$1999,MATCH('كارت صنف'!$A17,صادر_وارد!$AH$2:$AH$500,0),5),"")</f>
        <v/>
      </c>
      <c r="G17" s="21" t="str">
        <f>IFERROR(INDEX(صادر_وارد!$A$2:$G$1999,MATCH('كارت صنف'!$A17,صادر_وارد!$AH$2:$AH$500,0),6),"")</f>
        <v/>
      </c>
      <c r="H17" s="21" t="str">
        <f>IFERROR(INDEX(صادر_وارد!$A$2:$G$1999,MATCH('كارت صنف'!$A17,صادر_وارد!$AH$2:$AH$500,0),7),"")</f>
        <v/>
      </c>
    </row>
    <row r="18" spans="1:8" x14ac:dyDescent="0.2">
      <c r="A18" s="13">
        <v>12</v>
      </c>
      <c r="B18" s="14" t="str">
        <f>IFERROR(INDEX(صادر_وارد!$A$2:$G$1999,MATCH('كارت صنف'!$A18,صادر_وارد!$AH$2:$AH$500,0),1),"")</f>
        <v/>
      </c>
      <c r="C18" s="14" t="str">
        <f>IFERROR(INDEX(صادر_وارد!$A$2:$G$1999,MATCH('كارت صنف'!$A18,صادر_وارد!$AH$2:$AH$500,0),2),"")</f>
        <v/>
      </c>
      <c r="D18" s="14" t="str">
        <f>IFERROR(INDEX(صادر_وارد!$A$2:$G$1999,MATCH('كارت صنف'!$A18,صادر_وارد!$AH$2:$AH$500,0),3),"")</f>
        <v/>
      </c>
      <c r="E18" s="14" t="str">
        <f>IFERROR(INDEX(صادر_وارد!$A$2:$G$1999,MATCH('كارت صنف'!$A18,صادر_وارد!$AH$2:$AH$500,0),4),"")</f>
        <v/>
      </c>
      <c r="F18" s="15" t="str">
        <f>IFERROR(INDEX(صادر_وارد!$A$2:$G$1999,MATCH('كارت صنف'!$A18,صادر_وارد!$AH$2:$AH$500,0),5),"")</f>
        <v/>
      </c>
      <c r="G18" s="21" t="str">
        <f>IFERROR(INDEX(صادر_وارد!$A$2:$G$1999,MATCH('كارت صنف'!$A18,صادر_وارد!$AH$2:$AH$500,0),6),"")</f>
        <v/>
      </c>
      <c r="H18" s="21" t="str">
        <f>IFERROR(INDEX(صادر_وارد!$A$2:$G$1999,MATCH('كارت صنف'!$A18,صادر_وارد!$AH$2:$AH$500,0),7),"")</f>
        <v/>
      </c>
    </row>
    <row r="19" spans="1:8" x14ac:dyDescent="0.2">
      <c r="A19" s="13">
        <v>13</v>
      </c>
      <c r="B19" s="14" t="str">
        <f>IFERROR(INDEX(صادر_وارد!$A$2:$G$1999,MATCH('كارت صنف'!$A19,صادر_وارد!$AH$2:$AH$500,0),1),"")</f>
        <v/>
      </c>
      <c r="C19" s="14" t="str">
        <f>IFERROR(INDEX(صادر_وارد!$A$2:$G$1999,MATCH('كارت صنف'!$A19,صادر_وارد!$AH$2:$AH$500,0),2),"")</f>
        <v/>
      </c>
      <c r="D19" s="14" t="str">
        <f>IFERROR(INDEX(صادر_وارد!$A$2:$G$1999,MATCH('كارت صنف'!$A19,صادر_وارد!$AH$2:$AH$500,0),3),"")</f>
        <v/>
      </c>
      <c r="E19" s="14" t="str">
        <f>IFERROR(INDEX(صادر_وارد!$A$2:$G$1999,MATCH('كارت صنف'!$A19,صادر_وارد!$AH$2:$AH$500,0),4),"")</f>
        <v/>
      </c>
      <c r="F19" s="15" t="str">
        <f>IFERROR(INDEX(صادر_وارد!$A$2:$G$1999,MATCH('كارت صنف'!$A19,صادر_وارد!$AH$2:$AH$500,0),5),"")</f>
        <v/>
      </c>
      <c r="G19" s="21" t="str">
        <f>IFERROR(INDEX(صادر_وارد!$A$2:$G$1999,MATCH('كارت صنف'!$A19,صادر_وارد!$AH$2:$AH$500,0),6),"")</f>
        <v/>
      </c>
      <c r="H19" s="21" t="str">
        <f>IFERROR(INDEX(صادر_وارد!$A$2:$G$1999,MATCH('كارت صنف'!$A19,صادر_وارد!$AH$2:$AH$500,0),7),"")</f>
        <v/>
      </c>
    </row>
    <row r="20" spans="1:8" x14ac:dyDescent="0.2">
      <c r="A20" s="13">
        <v>14</v>
      </c>
      <c r="B20" s="14" t="str">
        <f>IFERROR(INDEX(صادر_وارد!$A$2:$G$1999,MATCH('كارت صنف'!$A20,صادر_وارد!$AH$2:$AH$500,0),1),"")</f>
        <v/>
      </c>
      <c r="C20" s="14" t="str">
        <f>IFERROR(INDEX(صادر_وارد!$A$2:$G$1999,MATCH('كارت صنف'!$A20,صادر_وارد!$AH$2:$AH$500,0),2),"")</f>
        <v/>
      </c>
      <c r="D20" s="14" t="str">
        <f>IFERROR(INDEX(صادر_وارد!$A$2:$G$1999,MATCH('كارت صنف'!$A20,صادر_وارد!$AH$2:$AH$500,0),3),"")</f>
        <v/>
      </c>
      <c r="E20" s="14" t="str">
        <f>IFERROR(INDEX(صادر_وارد!$A$2:$G$1999,MATCH('كارت صنف'!$A20,صادر_وارد!$AH$2:$AH$500,0),4),"")</f>
        <v/>
      </c>
      <c r="F20" s="15" t="str">
        <f>IFERROR(INDEX(صادر_وارد!$A$2:$G$1999,MATCH('كارت صنف'!$A20,صادر_وارد!$AH$2:$AH$500,0),5),"")</f>
        <v/>
      </c>
      <c r="G20" s="21" t="str">
        <f>IFERROR(INDEX(صادر_وارد!$A$2:$G$1999,MATCH('كارت صنف'!$A20,صادر_وارد!$AH$2:$AH$500,0),6),"")</f>
        <v/>
      </c>
      <c r="H20" s="21" t="str">
        <f>IFERROR(INDEX(صادر_وارد!$A$2:$G$1999,MATCH('كارت صنف'!$A20,صادر_وارد!$AH$2:$AH$500,0),7),"")</f>
        <v/>
      </c>
    </row>
    <row r="21" spans="1:8" x14ac:dyDescent="0.2">
      <c r="A21" s="13">
        <v>15</v>
      </c>
      <c r="B21" s="14" t="str">
        <f>IFERROR(INDEX(صادر_وارد!$A$2:$G$1999,MATCH('كارت صنف'!$A21,صادر_وارد!$AH$2:$AH$500,0),1),"")</f>
        <v/>
      </c>
      <c r="C21" s="14" t="str">
        <f>IFERROR(INDEX(صادر_وارد!$A$2:$G$1999,MATCH('كارت صنف'!$A21,صادر_وارد!$AH$2:$AH$500,0),2),"")</f>
        <v/>
      </c>
      <c r="D21" s="14" t="str">
        <f>IFERROR(INDEX(صادر_وارد!$A$2:$G$1999,MATCH('كارت صنف'!$A21,صادر_وارد!$AH$2:$AH$500,0),3),"")</f>
        <v/>
      </c>
      <c r="E21" s="14" t="str">
        <f>IFERROR(INDEX(صادر_وارد!$A$2:$G$1999,MATCH('كارت صنف'!$A21,صادر_وارد!$AH$2:$AH$500,0),4),"")</f>
        <v/>
      </c>
      <c r="F21" s="15" t="str">
        <f>IFERROR(INDEX(صادر_وارد!$A$2:$G$1999,MATCH('كارت صنف'!$A21,صادر_وارد!$AH$2:$AH$500,0),5),"")</f>
        <v/>
      </c>
      <c r="G21" s="21" t="str">
        <f>IFERROR(INDEX(صادر_وارد!$A$2:$G$1999,MATCH('كارت صنف'!$A21,صادر_وارد!$AH$2:$AH$500,0),6),"")</f>
        <v/>
      </c>
      <c r="H21" s="21" t="str">
        <f>IFERROR(INDEX(صادر_وارد!$A$2:$G$1999,MATCH('كارت صنف'!$A21,صادر_وارد!$AH$2:$AH$500,0),7),"")</f>
        <v/>
      </c>
    </row>
    <row r="22" spans="1:8" x14ac:dyDescent="0.2">
      <c r="A22" s="13">
        <v>16</v>
      </c>
      <c r="B22" s="14" t="str">
        <f>IFERROR(INDEX(صادر_وارد!$A$2:$G$1999,MATCH('كارت صنف'!$A22,صادر_وارد!$AH$2:$AH$500,0),1),"")</f>
        <v/>
      </c>
      <c r="C22" s="14" t="str">
        <f>IFERROR(INDEX(صادر_وارد!$A$2:$G$1999,MATCH('كارت صنف'!$A22,صادر_وارد!$AH$2:$AH$500,0),2),"")</f>
        <v/>
      </c>
      <c r="D22" s="14" t="str">
        <f>IFERROR(INDEX(صادر_وارد!$A$2:$G$1999,MATCH('كارت صنف'!$A22,صادر_وارد!$AH$2:$AH$500,0),3),"")</f>
        <v/>
      </c>
      <c r="E22" s="14" t="str">
        <f>IFERROR(INDEX(صادر_وارد!$A$2:$G$1999,MATCH('كارت صنف'!$A22,صادر_وارد!$AH$2:$AH$500,0),4),"")</f>
        <v/>
      </c>
      <c r="F22" s="15" t="str">
        <f>IFERROR(INDEX(صادر_وارد!$A$2:$G$1999,MATCH('كارت صنف'!$A22,صادر_وارد!$AH$2:$AH$500,0),5),"")</f>
        <v/>
      </c>
      <c r="G22" s="21" t="str">
        <f>IFERROR(INDEX(صادر_وارد!$A$2:$G$1999,MATCH('كارت صنف'!$A22,صادر_وارد!$AH$2:$AH$500,0),6),"")</f>
        <v/>
      </c>
      <c r="H22" s="21" t="str">
        <f>IFERROR(INDEX(صادر_وارد!$A$2:$G$1999,MATCH('كارت صنف'!$A22,صادر_وارد!$AH$2:$AH$500,0),7),"")</f>
        <v/>
      </c>
    </row>
    <row r="23" spans="1:8" x14ac:dyDescent="0.2">
      <c r="A23" s="13">
        <v>17</v>
      </c>
      <c r="B23" s="14" t="str">
        <f>IFERROR(INDEX(صادر_وارد!$A$2:$G$1999,MATCH('كارت صنف'!$A23,صادر_وارد!$AH$2:$AH$500,0),1),"")</f>
        <v/>
      </c>
      <c r="C23" s="14" t="str">
        <f>IFERROR(INDEX(صادر_وارد!$A$2:$G$1999,MATCH('كارت صنف'!$A23,صادر_وارد!$AH$2:$AH$500,0),2),"")</f>
        <v/>
      </c>
      <c r="D23" s="14" t="str">
        <f>IFERROR(INDEX(صادر_وارد!$A$2:$G$1999,MATCH('كارت صنف'!$A23,صادر_وارد!$AH$2:$AH$500,0),3),"")</f>
        <v/>
      </c>
      <c r="E23" s="14" t="str">
        <f>IFERROR(INDEX(صادر_وارد!$A$2:$G$1999,MATCH('كارت صنف'!$A23,صادر_وارد!$AH$2:$AH$500,0),4),"")</f>
        <v/>
      </c>
      <c r="F23" s="15" t="str">
        <f>IFERROR(INDEX(صادر_وارد!$A$2:$G$1999,MATCH('كارت صنف'!$A23,صادر_وارد!$AH$2:$AH$500,0),5),"")</f>
        <v/>
      </c>
      <c r="G23" s="21" t="str">
        <f>IFERROR(INDEX(صادر_وارد!$A$2:$G$1999,MATCH('كارت صنف'!$A23,صادر_وارد!$AH$2:$AH$500,0),6),"")</f>
        <v/>
      </c>
      <c r="H23" s="21" t="str">
        <f>IFERROR(INDEX(صادر_وارد!$A$2:$G$1999,MATCH('كارت صنف'!$A23,صادر_وارد!$AH$2:$AH$500,0),7),"")</f>
        <v/>
      </c>
    </row>
    <row r="24" spans="1:8" x14ac:dyDescent="0.2">
      <c r="A24" s="13">
        <v>18</v>
      </c>
      <c r="B24" s="14" t="str">
        <f>IFERROR(INDEX(صادر_وارد!$A$2:$G$1999,MATCH('كارت صنف'!$A24,صادر_وارد!$AH$2:$AH$500,0),1),"")</f>
        <v/>
      </c>
      <c r="C24" s="14" t="str">
        <f>IFERROR(INDEX(صادر_وارد!$A$2:$G$1999,MATCH('كارت صنف'!$A24,صادر_وارد!$AH$2:$AH$500,0),2),"")</f>
        <v/>
      </c>
      <c r="D24" s="14" t="str">
        <f>IFERROR(INDEX(صادر_وارد!$A$2:$G$1999,MATCH('كارت صنف'!$A24,صادر_وارد!$AH$2:$AH$500,0),3),"")</f>
        <v/>
      </c>
      <c r="E24" s="14" t="str">
        <f>IFERROR(INDEX(صادر_وارد!$A$2:$G$1999,MATCH('كارت صنف'!$A24,صادر_وارد!$AH$2:$AH$500,0),4),"")</f>
        <v/>
      </c>
      <c r="F24" s="15" t="str">
        <f>IFERROR(INDEX(صادر_وارد!$A$2:$G$1999,MATCH('كارت صنف'!$A24,صادر_وارد!$AH$2:$AH$500,0),5),"")</f>
        <v/>
      </c>
      <c r="G24" s="21" t="str">
        <f>IFERROR(INDEX(صادر_وارد!$A$2:$G$1999,MATCH('كارت صنف'!$A24,صادر_وارد!$AH$2:$AH$500,0),6),"")</f>
        <v/>
      </c>
      <c r="H24" s="21" t="str">
        <f>IFERROR(INDEX(صادر_وارد!$A$2:$G$1999,MATCH('كارت صنف'!$A24,صادر_وارد!$AH$2:$AH$500,0),7),"")</f>
        <v/>
      </c>
    </row>
    <row r="25" spans="1:8" x14ac:dyDescent="0.2">
      <c r="A25" s="13">
        <v>19</v>
      </c>
      <c r="B25" s="14" t="str">
        <f>IFERROR(INDEX(صادر_وارد!$A$2:$G$1999,MATCH('كارت صنف'!$A25,صادر_وارد!$AH$2:$AH$500,0),1),"")</f>
        <v/>
      </c>
      <c r="C25" s="14" t="str">
        <f>IFERROR(INDEX(صادر_وارد!$A$2:$G$1999,MATCH('كارت صنف'!$A25,صادر_وارد!$AH$2:$AH$500,0),2),"")</f>
        <v/>
      </c>
      <c r="D25" s="14" t="str">
        <f>IFERROR(INDEX(صادر_وارد!$A$2:$G$1999,MATCH('كارت صنف'!$A25,صادر_وارد!$AH$2:$AH$500,0),3),"")</f>
        <v/>
      </c>
      <c r="E25" s="14" t="str">
        <f>IFERROR(INDEX(صادر_وارد!$A$2:$G$1999,MATCH('كارت صنف'!$A25,صادر_وارد!$AH$2:$AH$500,0),4),"")</f>
        <v/>
      </c>
      <c r="F25" s="15" t="str">
        <f>IFERROR(INDEX(صادر_وارد!$A$2:$G$1999,MATCH('كارت صنف'!$A25,صادر_وارد!$AH$2:$AH$500,0),5),"")</f>
        <v/>
      </c>
      <c r="G25" s="21" t="str">
        <f>IFERROR(INDEX(صادر_وارد!$A$2:$G$1999,MATCH('كارت صنف'!$A25,صادر_وارد!$AH$2:$AH$500,0),6),"")</f>
        <v/>
      </c>
      <c r="H25" s="21" t="str">
        <f>IFERROR(INDEX(صادر_وارد!$A$2:$G$1999,MATCH('كارت صنف'!$A25,صادر_وارد!$AH$2:$AH$500,0),7),"")</f>
        <v/>
      </c>
    </row>
    <row r="26" spans="1:8" x14ac:dyDescent="0.2">
      <c r="A26" s="13">
        <v>20</v>
      </c>
      <c r="B26" s="14" t="str">
        <f>IFERROR(INDEX(صادر_وارد!$A$2:$G$1999,MATCH('كارت صنف'!$A26,صادر_وارد!$AH$2:$AH$500,0),1),"")</f>
        <v/>
      </c>
      <c r="C26" s="14" t="str">
        <f>IFERROR(INDEX(صادر_وارد!$A$2:$G$1999,MATCH('كارت صنف'!$A26,صادر_وارد!$AH$2:$AH$500,0),2),"")</f>
        <v/>
      </c>
      <c r="D26" s="14" t="str">
        <f>IFERROR(INDEX(صادر_وارد!$A$2:$G$1999,MATCH('كارت صنف'!$A26,صادر_وارد!$AH$2:$AH$500,0),3),"")</f>
        <v/>
      </c>
      <c r="E26" s="14" t="str">
        <f>IFERROR(INDEX(صادر_وارد!$A$2:$G$1999,MATCH('كارت صنف'!$A26,صادر_وارد!$AH$2:$AH$500,0),4),"")</f>
        <v/>
      </c>
      <c r="F26" s="15" t="str">
        <f>IFERROR(INDEX(صادر_وارد!$A$2:$G$1999,MATCH('كارت صنف'!$A26,صادر_وارد!$AH$2:$AH$500,0),5),"")</f>
        <v/>
      </c>
      <c r="G26" s="21" t="str">
        <f>IFERROR(INDEX(صادر_وارد!$A$2:$G$1999,MATCH('كارت صنف'!$A26,صادر_وارد!$AH$2:$AH$500,0),6),"")</f>
        <v/>
      </c>
      <c r="H26" s="21" t="str">
        <f>IFERROR(INDEX(صادر_وارد!$A$2:$G$1999,MATCH('كارت صنف'!$A26,صادر_وارد!$AH$2:$AH$500,0),7),"")</f>
        <v/>
      </c>
    </row>
    <row r="27" spans="1:8" x14ac:dyDescent="0.2">
      <c r="A27" s="13">
        <v>21</v>
      </c>
      <c r="B27" s="14" t="str">
        <f>IFERROR(INDEX(صادر_وارد!$A$2:$G$1999,MATCH('كارت صنف'!$A27,صادر_وارد!$AH$2:$AH$500,0),1),"")</f>
        <v/>
      </c>
      <c r="C27" s="14" t="str">
        <f>IFERROR(INDEX(صادر_وارد!$A$2:$G$1999,MATCH('كارت صنف'!$A27,صادر_وارد!$AH$2:$AH$500,0),2),"")</f>
        <v/>
      </c>
      <c r="D27" s="14" t="str">
        <f>IFERROR(INDEX(صادر_وارد!$A$2:$G$1999,MATCH('كارت صنف'!$A27,صادر_وارد!$AH$2:$AH$500,0),3),"")</f>
        <v/>
      </c>
      <c r="E27" s="14" t="str">
        <f>IFERROR(INDEX(صادر_وارد!$A$2:$G$1999,MATCH('كارت صنف'!$A27,صادر_وارد!$AH$2:$AH$500,0),4),"")</f>
        <v/>
      </c>
      <c r="F27" s="15" t="str">
        <f>IFERROR(INDEX(صادر_وارد!$A$2:$G$1999,MATCH('كارت صنف'!$A27,صادر_وارد!$AH$2:$AH$500,0),5),"")</f>
        <v/>
      </c>
      <c r="G27" s="21" t="str">
        <f>IFERROR(INDEX(صادر_وارد!$A$2:$G$1999,MATCH('كارت صنف'!$A27,صادر_وارد!$AH$2:$AH$500,0),6),"")</f>
        <v/>
      </c>
      <c r="H27" s="21" t="str">
        <f>IFERROR(INDEX(صادر_وارد!$A$2:$G$1999,MATCH('كارت صنف'!$A27,صادر_وارد!$AH$2:$AH$500,0),7),"")</f>
        <v/>
      </c>
    </row>
    <row r="28" spans="1:8" x14ac:dyDescent="0.2">
      <c r="A28" s="13">
        <v>22</v>
      </c>
      <c r="B28" s="14" t="str">
        <f>IFERROR(INDEX(صادر_وارد!$A$2:$G$1999,MATCH('كارت صنف'!$A28,صادر_وارد!$AH$2:$AH$500,0),1),"")</f>
        <v/>
      </c>
      <c r="C28" s="14" t="str">
        <f>IFERROR(INDEX(صادر_وارد!$A$2:$G$1999,MATCH('كارت صنف'!$A28,صادر_وارد!$AH$2:$AH$500,0),2),"")</f>
        <v/>
      </c>
      <c r="D28" s="14" t="str">
        <f>IFERROR(INDEX(صادر_وارد!$A$2:$G$1999,MATCH('كارت صنف'!$A28,صادر_وارد!$AH$2:$AH$500,0),3),"")</f>
        <v/>
      </c>
      <c r="E28" s="14" t="str">
        <f>IFERROR(INDEX(صادر_وارد!$A$2:$G$1999,MATCH('كارت صنف'!$A28,صادر_وارد!$AH$2:$AH$500,0),4),"")</f>
        <v/>
      </c>
      <c r="F28" s="15" t="str">
        <f>IFERROR(INDEX(صادر_وارد!$A$2:$G$1999,MATCH('كارت صنف'!$A28,صادر_وارد!$AH$2:$AH$500,0),5),"")</f>
        <v/>
      </c>
      <c r="G28" s="21" t="str">
        <f>IFERROR(INDEX(صادر_وارد!$A$2:$G$1999,MATCH('كارت صنف'!$A28,صادر_وارد!$AH$2:$AH$500,0),6),"")</f>
        <v/>
      </c>
      <c r="H28" s="21" t="str">
        <f>IFERROR(INDEX(صادر_وارد!$A$2:$G$1999,MATCH('كارت صنف'!$A28,صادر_وارد!$AH$2:$AH$500,0),7),"")</f>
        <v/>
      </c>
    </row>
    <row r="29" spans="1:8" x14ac:dyDescent="0.2">
      <c r="A29" s="13">
        <v>23</v>
      </c>
      <c r="B29" s="14" t="str">
        <f>IFERROR(INDEX(صادر_وارد!$A$2:$G$1999,MATCH('كارت صنف'!$A29,صادر_وارد!$AH$2:$AH$500,0),1),"")</f>
        <v/>
      </c>
      <c r="C29" s="14" t="str">
        <f>IFERROR(INDEX(صادر_وارد!$A$2:$G$1999,MATCH('كارت صنف'!$A29,صادر_وارد!$AH$2:$AH$500,0),2),"")</f>
        <v/>
      </c>
      <c r="D29" s="14" t="str">
        <f>IFERROR(INDEX(صادر_وارد!$A$2:$G$1999,MATCH('كارت صنف'!$A29,صادر_وارد!$AH$2:$AH$500,0),3),"")</f>
        <v/>
      </c>
      <c r="E29" s="14" t="str">
        <f>IFERROR(INDEX(صادر_وارد!$A$2:$G$1999,MATCH('كارت صنف'!$A29,صادر_وارد!$AH$2:$AH$500,0),4),"")</f>
        <v/>
      </c>
      <c r="F29" s="15" t="str">
        <f>IFERROR(INDEX(صادر_وارد!$A$2:$G$1999,MATCH('كارت صنف'!$A29,صادر_وارد!$AH$2:$AH$500,0),5),"")</f>
        <v/>
      </c>
      <c r="G29" s="21" t="str">
        <f>IFERROR(INDEX(صادر_وارد!$A$2:$G$1999,MATCH('كارت صنف'!$A29,صادر_وارد!$AH$2:$AH$500,0),6),"")</f>
        <v/>
      </c>
      <c r="H29" s="21" t="str">
        <f>IFERROR(INDEX(صادر_وارد!$A$2:$G$1999,MATCH('كارت صنف'!$A29,صادر_وارد!$AH$2:$AH$500,0),7),"")</f>
        <v/>
      </c>
    </row>
    <row r="30" spans="1:8" x14ac:dyDescent="0.2">
      <c r="A30" s="13">
        <v>24</v>
      </c>
      <c r="B30" s="14" t="str">
        <f>IFERROR(INDEX(صادر_وارد!$A$2:$G$1999,MATCH('كارت صنف'!$A30,صادر_وارد!$AH$2:$AH$500,0),1),"")</f>
        <v/>
      </c>
      <c r="C30" s="14" t="str">
        <f>IFERROR(INDEX(صادر_وارد!$A$2:$G$1999,MATCH('كارت صنف'!$A30,صادر_وارد!$AH$2:$AH$500,0),2),"")</f>
        <v/>
      </c>
      <c r="D30" s="14" t="str">
        <f>IFERROR(INDEX(صادر_وارد!$A$2:$G$1999,MATCH('كارت صنف'!$A30,صادر_وارد!$AH$2:$AH$500,0),3),"")</f>
        <v/>
      </c>
      <c r="E30" s="14" t="str">
        <f>IFERROR(INDEX(صادر_وارد!$A$2:$G$1999,MATCH('كارت صنف'!$A30,صادر_وارد!$AH$2:$AH$500,0),4),"")</f>
        <v/>
      </c>
      <c r="F30" s="15" t="str">
        <f>IFERROR(INDEX(صادر_وارد!$A$2:$G$1999,MATCH('كارت صنف'!$A30,صادر_وارد!$AH$2:$AH$500,0),5),"")</f>
        <v/>
      </c>
      <c r="G30" s="21" t="str">
        <f>IFERROR(INDEX(صادر_وارد!$A$2:$G$1999,MATCH('كارت صنف'!$A30,صادر_وارد!$AH$2:$AH$500,0),6),"")</f>
        <v/>
      </c>
      <c r="H30" s="21" t="str">
        <f>IFERROR(INDEX(صادر_وارد!$A$2:$G$1999,MATCH('كارت صنف'!$A30,صادر_وارد!$AH$2:$AH$500,0),7),"")</f>
        <v/>
      </c>
    </row>
    <row r="31" spans="1:8" x14ac:dyDescent="0.2">
      <c r="A31" s="13">
        <v>25</v>
      </c>
      <c r="B31" s="14" t="str">
        <f>IFERROR(INDEX(صادر_وارد!$A$2:$G$1999,MATCH('كارت صنف'!$A31,صادر_وارد!$AH$2:$AH$500,0),1),"")</f>
        <v/>
      </c>
      <c r="C31" s="14" t="str">
        <f>IFERROR(INDEX(صادر_وارد!$A$2:$G$1999,MATCH('كارت صنف'!$A31,صادر_وارد!$AH$2:$AH$500,0),2),"")</f>
        <v/>
      </c>
      <c r="D31" s="14" t="str">
        <f>IFERROR(INDEX(صادر_وارد!$A$2:$G$1999,MATCH('كارت صنف'!$A31,صادر_وارد!$AH$2:$AH$500,0),3),"")</f>
        <v/>
      </c>
      <c r="E31" s="14" t="str">
        <f>IFERROR(INDEX(صادر_وارد!$A$2:$G$1999,MATCH('كارت صنف'!$A31,صادر_وارد!$AH$2:$AH$500,0),4),"")</f>
        <v/>
      </c>
      <c r="F31" s="15" t="str">
        <f>IFERROR(INDEX(صادر_وارد!$A$2:$G$1999,MATCH('كارت صنف'!$A31,صادر_وارد!$AH$2:$AH$500,0),5),"")</f>
        <v/>
      </c>
      <c r="G31" s="21" t="str">
        <f>IFERROR(INDEX(صادر_وارد!$A$2:$G$1999,MATCH('كارت صنف'!$A31,صادر_وارد!$AH$2:$AH$500,0),6),"")</f>
        <v/>
      </c>
      <c r="H31" s="21" t="str">
        <f>IFERROR(INDEX(صادر_وارد!$A$2:$G$1999,MATCH('كارت صنف'!$A31,صادر_وارد!$AH$2:$AH$500,0),7),"")</f>
        <v/>
      </c>
    </row>
    <row r="32" spans="1:8" x14ac:dyDescent="0.2">
      <c r="A32" s="13">
        <v>26</v>
      </c>
      <c r="B32" s="14" t="str">
        <f>IFERROR(INDEX(صادر_وارد!$A$2:$G$1999,MATCH('كارت صنف'!$A32,صادر_وارد!$AH$2:$AH$500,0),1),"")</f>
        <v/>
      </c>
      <c r="C32" s="14" t="str">
        <f>IFERROR(INDEX(صادر_وارد!$A$2:$G$1999,MATCH('كارت صنف'!$A32,صادر_وارد!$AH$2:$AH$500,0),2),"")</f>
        <v/>
      </c>
      <c r="D32" s="14" t="str">
        <f>IFERROR(INDEX(صادر_وارد!$A$2:$G$1999,MATCH('كارت صنف'!$A32,صادر_وارد!$AH$2:$AH$500,0),3),"")</f>
        <v/>
      </c>
      <c r="E32" s="14" t="str">
        <f>IFERROR(INDEX(صادر_وارد!$A$2:$G$1999,MATCH('كارت صنف'!$A32,صادر_وارد!$AH$2:$AH$500,0),4),"")</f>
        <v/>
      </c>
      <c r="F32" s="15" t="str">
        <f>IFERROR(INDEX(صادر_وارد!$A$2:$G$1999,MATCH('كارت صنف'!$A32,صادر_وارد!$AH$2:$AH$500,0),5),"")</f>
        <v/>
      </c>
      <c r="G32" s="21" t="str">
        <f>IFERROR(INDEX(صادر_وارد!$A$2:$G$1999,MATCH('كارت صنف'!$A32,صادر_وارد!$AH$2:$AH$500,0),6),"")</f>
        <v/>
      </c>
      <c r="H32" s="21" t="str">
        <f>IFERROR(INDEX(صادر_وارد!$A$2:$G$1999,MATCH('كارت صنف'!$A32,صادر_وارد!$AH$2:$AH$500,0),7),"")</f>
        <v/>
      </c>
    </row>
    <row r="33" spans="1:8" x14ac:dyDescent="0.2">
      <c r="A33" s="13">
        <v>27</v>
      </c>
      <c r="B33" s="14" t="str">
        <f>IFERROR(INDEX(صادر_وارد!$A$2:$G$1999,MATCH('كارت صنف'!$A33,صادر_وارد!$AH$2:$AH$500,0),1),"")</f>
        <v/>
      </c>
      <c r="C33" s="14" t="str">
        <f>IFERROR(INDEX(صادر_وارد!$A$2:$G$1999,MATCH('كارت صنف'!$A33,صادر_وارد!$AH$2:$AH$500,0),2),"")</f>
        <v/>
      </c>
      <c r="D33" s="14" t="str">
        <f>IFERROR(INDEX(صادر_وارد!$A$2:$G$1999,MATCH('كارت صنف'!$A33,صادر_وارد!$AH$2:$AH$500,0),3),"")</f>
        <v/>
      </c>
      <c r="E33" s="14" t="str">
        <f>IFERROR(INDEX(صادر_وارد!$A$2:$G$1999,MATCH('كارت صنف'!$A33,صادر_وارد!$AH$2:$AH$500,0),4),"")</f>
        <v/>
      </c>
      <c r="F33" s="15" t="str">
        <f>IFERROR(INDEX(صادر_وارد!$A$2:$G$1999,MATCH('كارت صنف'!$A33,صادر_وارد!$AH$2:$AH$500,0),5),"")</f>
        <v/>
      </c>
      <c r="G33" s="21" t="str">
        <f>IFERROR(INDEX(صادر_وارد!$A$2:$G$1999,MATCH('كارت صنف'!$A33,صادر_وارد!$AH$2:$AH$500,0),6),"")</f>
        <v/>
      </c>
      <c r="H33" s="21" t="str">
        <f>IFERROR(INDEX(صادر_وارد!$A$2:$G$1999,MATCH('كارت صنف'!$A33,صادر_وارد!$AH$2:$AH$500,0),7),"")</f>
        <v/>
      </c>
    </row>
    <row r="34" spans="1:8" x14ac:dyDescent="0.2">
      <c r="A34" s="13">
        <v>28</v>
      </c>
      <c r="B34" s="14" t="str">
        <f>IFERROR(INDEX(صادر_وارد!$A$2:$G$1999,MATCH('كارت صنف'!$A34,صادر_وارد!$AH$2:$AH$500,0),1),"")</f>
        <v/>
      </c>
      <c r="C34" s="14" t="str">
        <f>IFERROR(INDEX(صادر_وارد!$A$2:$G$1999,MATCH('كارت صنف'!$A34,صادر_وارد!$AH$2:$AH$500,0),2),"")</f>
        <v/>
      </c>
      <c r="D34" s="14" t="str">
        <f>IFERROR(INDEX(صادر_وارد!$A$2:$G$1999,MATCH('كارت صنف'!$A34,صادر_وارد!$AH$2:$AH$500,0),3),"")</f>
        <v/>
      </c>
      <c r="E34" s="14" t="str">
        <f>IFERROR(INDEX(صادر_وارد!$A$2:$G$1999,MATCH('كارت صنف'!$A34,صادر_وارد!$AH$2:$AH$500,0),4),"")</f>
        <v/>
      </c>
      <c r="F34" s="15" t="str">
        <f>IFERROR(INDEX(صادر_وارد!$A$2:$G$1999,MATCH('كارت صنف'!$A34,صادر_وارد!$AH$2:$AH$500,0),5),"")</f>
        <v/>
      </c>
      <c r="G34" s="21" t="str">
        <f>IFERROR(INDEX(صادر_وارد!$A$2:$G$1999,MATCH('كارت صنف'!$A34,صادر_وارد!$AH$2:$AH$500,0),6),"")</f>
        <v/>
      </c>
      <c r="H34" s="21" t="str">
        <f>IFERROR(INDEX(صادر_وارد!$A$2:$G$1999,MATCH('كارت صنف'!$A34,صادر_وارد!$AH$2:$AH$500,0),7),"")</f>
        <v/>
      </c>
    </row>
    <row r="35" spans="1:8" x14ac:dyDescent="0.2">
      <c r="A35" s="13">
        <v>29</v>
      </c>
      <c r="B35" s="14" t="str">
        <f>IFERROR(INDEX(صادر_وارد!$A$2:$G$1999,MATCH('كارت صنف'!$A35,صادر_وارد!$AH$2:$AH$500,0),1),"")</f>
        <v/>
      </c>
      <c r="C35" s="14" t="str">
        <f>IFERROR(INDEX(صادر_وارد!$A$2:$G$1999,MATCH('كارت صنف'!$A35,صادر_وارد!$AH$2:$AH$500,0),2),"")</f>
        <v/>
      </c>
      <c r="D35" s="14" t="str">
        <f>IFERROR(INDEX(صادر_وارد!$A$2:$G$1999,MATCH('كارت صنف'!$A35,صادر_وارد!$AH$2:$AH$500,0),3),"")</f>
        <v/>
      </c>
      <c r="E35" s="14" t="str">
        <f>IFERROR(INDEX(صادر_وارد!$A$2:$G$1999,MATCH('كارت صنف'!$A35,صادر_وارد!$AH$2:$AH$500,0),4),"")</f>
        <v/>
      </c>
      <c r="F35" s="15" t="str">
        <f>IFERROR(INDEX(صادر_وارد!$A$2:$G$1999,MATCH('كارت صنف'!$A35,صادر_وارد!$AH$2:$AH$500,0),5),"")</f>
        <v/>
      </c>
      <c r="G35" s="21" t="str">
        <f>IFERROR(INDEX(صادر_وارد!$A$2:$G$1999,MATCH('كارت صنف'!$A35,صادر_وارد!$AH$2:$AH$500,0),6),"")</f>
        <v/>
      </c>
      <c r="H35" s="21" t="str">
        <f>IFERROR(INDEX(صادر_وارد!$A$2:$G$1999,MATCH('كارت صنف'!$A35,صادر_وارد!$AH$2:$AH$500,0),7),"")</f>
        <v/>
      </c>
    </row>
    <row r="36" spans="1:8" x14ac:dyDescent="0.2">
      <c r="A36" s="13">
        <v>30</v>
      </c>
      <c r="B36" s="14" t="str">
        <f>IFERROR(INDEX(صادر_وارد!$A$2:$G$1999,MATCH('كارت صنف'!$A36,صادر_وارد!$AH$2:$AH$500,0),1),"")</f>
        <v/>
      </c>
      <c r="C36" s="14" t="str">
        <f>IFERROR(INDEX(صادر_وارد!$A$2:$G$1999,MATCH('كارت صنف'!$A36,صادر_وارد!$AH$2:$AH$500,0),2),"")</f>
        <v/>
      </c>
      <c r="D36" s="14" t="str">
        <f>IFERROR(INDEX(صادر_وارد!$A$2:$G$1999,MATCH('كارت صنف'!$A36,صادر_وارد!$AH$2:$AH$500,0),3),"")</f>
        <v/>
      </c>
      <c r="E36" s="14" t="str">
        <f>IFERROR(INDEX(صادر_وارد!$A$2:$G$1999,MATCH('كارت صنف'!$A36,صادر_وارد!$AH$2:$AH$500,0),4),"")</f>
        <v/>
      </c>
      <c r="F36" s="15" t="str">
        <f>IFERROR(INDEX(صادر_وارد!$A$2:$G$1999,MATCH('كارت صنف'!$A36,صادر_وارد!$AH$2:$AH$500,0),5),"")</f>
        <v/>
      </c>
      <c r="G36" s="21" t="str">
        <f>IFERROR(INDEX(صادر_وارد!$A$2:$G$1999,MATCH('كارت صنف'!$A36,صادر_وارد!$AH$2:$AH$500,0),6),"")</f>
        <v/>
      </c>
      <c r="H36" s="21" t="str">
        <f>IFERROR(INDEX(صادر_وارد!$A$2:$G$1999,MATCH('كارت صنف'!$A36,صادر_وارد!$AH$2:$AH$500,0),7),"")</f>
        <v/>
      </c>
    </row>
    <row r="37" spans="1:8" x14ac:dyDescent="0.2">
      <c r="A37" s="13">
        <v>31</v>
      </c>
      <c r="B37" s="14" t="str">
        <f>IFERROR(INDEX(صادر_وارد!$A$2:$G$1999,MATCH('كارت صنف'!$A37,صادر_وارد!$AH$2:$AH$500,0),1),"")</f>
        <v/>
      </c>
      <c r="C37" s="14" t="str">
        <f>IFERROR(INDEX(صادر_وارد!$A$2:$G$1999,MATCH('كارت صنف'!$A37,صادر_وارد!$AH$2:$AH$500,0),2),"")</f>
        <v/>
      </c>
      <c r="D37" s="14" t="str">
        <f>IFERROR(INDEX(صادر_وارد!$A$2:$G$1999,MATCH('كارت صنف'!$A37,صادر_وارد!$AH$2:$AH$500,0),3),"")</f>
        <v/>
      </c>
      <c r="E37" s="14" t="str">
        <f>IFERROR(INDEX(صادر_وارد!$A$2:$G$1999,MATCH('كارت صنف'!$A37,صادر_وارد!$AH$2:$AH$500,0),4),"")</f>
        <v/>
      </c>
      <c r="F37" s="15" t="str">
        <f>IFERROR(INDEX(صادر_وارد!$A$2:$G$1999,MATCH('كارت صنف'!$A37,صادر_وارد!$AH$2:$AH$500,0),5),"")</f>
        <v/>
      </c>
      <c r="G37" s="21" t="str">
        <f>IFERROR(INDEX(صادر_وارد!$A$2:$G$1999,MATCH('كارت صنف'!$A37,صادر_وارد!$AH$2:$AH$500,0),6),"")</f>
        <v/>
      </c>
      <c r="H37" s="21" t="str">
        <f>IFERROR(INDEX(صادر_وارد!$A$2:$G$1999,MATCH('كارت صنف'!$A37,صادر_وارد!$AH$2:$AH$500,0),7),"")</f>
        <v/>
      </c>
    </row>
    <row r="38" spans="1:8" x14ac:dyDescent="0.2">
      <c r="A38" s="13">
        <v>32</v>
      </c>
      <c r="B38" s="14" t="str">
        <f>IFERROR(INDEX(صادر_وارد!$A$2:$G$1999,MATCH('كارت صنف'!$A38,صادر_وارد!$AH$2:$AH$500,0),1),"")</f>
        <v/>
      </c>
      <c r="C38" s="14" t="str">
        <f>IFERROR(INDEX(صادر_وارد!$A$2:$G$1999,MATCH('كارت صنف'!$A38,صادر_وارد!$AH$2:$AH$500,0),2),"")</f>
        <v/>
      </c>
      <c r="D38" s="14" t="str">
        <f>IFERROR(INDEX(صادر_وارد!$A$2:$G$1999,MATCH('كارت صنف'!$A38,صادر_وارد!$AH$2:$AH$500,0),3),"")</f>
        <v/>
      </c>
      <c r="E38" s="14" t="str">
        <f>IFERROR(INDEX(صادر_وارد!$A$2:$G$1999,MATCH('كارت صنف'!$A38,صادر_وارد!$AH$2:$AH$500,0),4),"")</f>
        <v/>
      </c>
      <c r="F38" s="15" t="str">
        <f>IFERROR(INDEX(صادر_وارد!$A$2:$G$1999,MATCH('كارت صنف'!$A38,صادر_وارد!$AH$2:$AH$500,0),5),"")</f>
        <v/>
      </c>
      <c r="G38" s="21" t="str">
        <f>IFERROR(INDEX(صادر_وارد!$A$2:$G$1999,MATCH('كارت صنف'!$A38,صادر_وارد!$AH$2:$AH$500,0),6),"")</f>
        <v/>
      </c>
      <c r="H38" s="21" t="str">
        <f>IFERROR(INDEX(صادر_وارد!$A$2:$G$1999,MATCH('كارت صنف'!$A38,صادر_وارد!$AH$2:$AH$500,0),7),"")</f>
        <v/>
      </c>
    </row>
    <row r="39" spans="1:8" x14ac:dyDescent="0.2">
      <c r="A39" s="13">
        <v>33</v>
      </c>
      <c r="B39" s="14" t="str">
        <f>IFERROR(INDEX(صادر_وارد!$A$2:$G$1999,MATCH('كارت صنف'!$A39,صادر_وارد!$AH$2:$AH$500,0),1),"")</f>
        <v/>
      </c>
      <c r="C39" s="14" t="str">
        <f>IFERROR(INDEX(صادر_وارد!$A$2:$G$1999,MATCH('كارت صنف'!$A39,صادر_وارد!$AH$2:$AH$500,0),2),"")</f>
        <v/>
      </c>
      <c r="D39" s="14" t="str">
        <f>IFERROR(INDEX(صادر_وارد!$A$2:$G$1999,MATCH('كارت صنف'!$A39,صادر_وارد!$AH$2:$AH$500,0),3),"")</f>
        <v/>
      </c>
      <c r="E39" s="14" t="str">
        <f>IFERROR(INDEX(صادر_وارد!$A$2:$G$1999,MATCH('كارت صنف'!$A39,صادر_وارد!$AH$2:$AH$500,0),4),"")</f>
        <v/>
      </c>
      <c r="F39" s="15" t="str">
        <f>IFERROR(INDEX(صادر_وارد!$A$2:$G$1999,MATCH('كارت صنف'!$A39,صادر_وارد!$AH$2:$AH$500,0),5),"")</f>
        <v/>
      </c>
      <c r="G39" s="21" t="str">
        <f>IFERROR(INDEX(صادر_وارد!$A$2:$G$1999,MATCH('كارت صنف'!$A39,صادر_وارد!$AH$2:$AH$500,0),6),"")</f>
        <v/>
      </c>
      <c r="H39" s="21" t="str">
        <f>IFERROR(INDEX(صادر_وارد!$A$2:$G$1999,MATCH('كارت صنف'!$A39,صادر_وارد!$AH$2:$AH$500,0),7),"")</f>
        <v/>
      </c>
    </row>
    <row r="40" spans="1:8" x14ac:dyDescent="0.2">
      <c r="A40" s="13">
        <v>34</v>
      </c>
      <c r="B40" s="14" t="str">
        <f>IFERROR(INDEX(صادر_وارد!$A$2:$G$1999,MATCH('كارت صنف'!$A40,صادر_وارد!$AH$2:$AH$500,0),1),"")</f>
        <v/>
      </c>
      <c r="C40" s="14" t="str">
        <f>IFERROR(INDEX(صادر_وارد!$A$2:$G$1999,MATCH('كارت صنف'!$A40,صادر_وارد!$AH$2:$AH$500,0),2),"")</f>
        <v/>
      </c>
      <c r="D40" s="14" t="str">
        <f>IFERROR(INDEX(صادر_وارد!$A$2:$G$1999,MATCH('كارت صنف'!$A40,صادر_وارد!$AH$2:$AH$500,0),3),"")</f>
        <v/>
      </c>
      <c r="E40" s="14" t="str">
        <f>IFERROR(INDEX(صادر_وارد!$A$2:$G$1999,MATCH('كارت صنف'!$A40,صادر_وارد!$AH$2:$AH$500,0),4),"")</f>
        <v/>
      </c>
      <c r="F40" s="15" t="str">
        <f>IFERROR(INDEX(صادر_وارد!$A$2:$G$1999,MATCH('كارت صنف'!$A40,صادر_وارد!$AH$2:$AH$500,0),5),"")</f>
        <v/>
      </c>
      <c r="G40" s="21" t="str">
        <f>IFERROR(INDEX(صادر_وارد!$A$2:$G$1999,MATCH('كارت صنف'!$A40,صادر_وارد!$AH$2:$AH$500,0),6),"")</f>
        <v/>
      </c>
      <c r="H40" s="21" t="str">
        <f>IFERROR(INDEX(صادر_وارد!$A$2:$G$1999,MATCH('كارت صنف'!$A40,صادر_وارد!$AH$2:$AH$500,0),7),"")</f>
        <v/>
      </c>
    </row>
    <row r="41" spans="1:8" x14ac:dyDescent="0.2">
      <c r="A41" s="13">
        <v>35</v>
      </c>
      <c r="B41" s="14" t="str">
        <f>IFERROR(INDEX(صادر_وارد!$A$2:$G$1999,MATCH('كارت صنف'!$A41,صادر_وارد!$AH$2:$AH$500,0),1),"")</f>
        <v/>
      </c>
      <c r="C41" s="14" t="str">
        <f>IFERROR(INDEX(صادر_وارد!$A$2:$G$1999,MATCH('كارت صنف'!$A41,صادر_وارد!$AH$2:$AH$500,0),2),"")</f>
        <v/>
      </c>
      <c r="D41" s="14" t="str">
        <f>IFERROR(INDEX(صادر_وارد!$A$2:$G$1999,MATCH('كارت صنف'!$A41,صادر_وارد!$AH$2:$AH$500,0),3),"")</f>
        <v/>
      </c>
      <c r="E41" s="14" t="str">
        <f>IFERROR(INDEX(صادر_وارد!$A$2:$G$1999,MATCH('كارت صنف'!$A41,صادر_وارد!$AH$2:$AH$500,0),4),"")</f>
        <v/>
      </c>
      <c r="F41" s="15" t="str">
        <f>IFERROR(INDEX(صادر_وارد!$A$2:$G$1999,MATCH('كارت صنف'!$A41,صادر_وارد!$AH$2:$AH$500,0),5),"")</f>
        <v/>
      </c>
      <c r="G41" s="21" t="str">
        <f>IFERROR(INDEX(صادر_وارد!$A$2:$G$1999,MATCH('كارت صنف'!$A41,صادر_وارد!$AH$2:$AH$500,0),6),"")</f>
        <v/>
      </c>
      <c r="H41" s="21" t="str">
        <f>IFERROR(INDEX(صادر_وارد!$A$2:$G$1999,MATCH('كارت صنف'!$A41,صادر_وارد!$AH$2:$AH$500,0),7),"")</f>
        <v/>
      </c>
    </row>
    <row r="42" spans="1:8" x14ac:dyDescent="0.2">
      <c r="A42" s="13">
        <v>36</v>
      </c>
      <c r="B42" s="14" t="str">
        <f>IFERROR(INDEX(صادر_وارد!$A$2:$G$1999,MATCH('كارت صنف'!$A42,صادر_وارد!$AH$2:$AH$500,0),1),"")</f>
        <v/>
      </c>
      <c r="C42" s="14" t="str">
        <f>IFERROR(INDEX(صادر_وارد!$A$2:$G$1999,MATCH('كارت صنف'!$A42,صادر_وارد!$AH$2:$AH$500,0),2),"")</f>
        <v/>
      </c>
      <c r="D42" s="14" t="str">
        <f>IFERROR(INDEX(صادر_وارد!$A$2:$G$1999,MATCH('كارت صنف'!$A42,صادر_وارد!$AH$2:$AH$500,0),3),"")</f>
        <v/>
      </c>
      <c r="E42" s="14" t="str">
        <f>IFERROR(INDEX(صادر_وارد!$A$2:$G$1999,MATCH('كارت صنف'!$A42,صادر_وارد!$AH$2:$AH$500,0),4),"")</f>
        <v/>
      </c>
      <c r="F42" s="15" t="str">
        <f>IFERROR(INDEX(صادر_وارد!$A$2:$G$1999,MATCH('كارت صنف'!$A42,صادر_وارد!$AH$2:$AH$500,0),5),"")</f>
        <v/>
      </c>
      <c r="G42" s="21" t="str">
        <f>IFERROR(INDEX(صادر_وارد!$A$2:$G$1999,MATCH('كارت صنف'!$A42,صادر_وارد!$AH$2:$AH$500,0),6),"")</f>
        <v/>
      </c>
      <c r="H42" s="21" t="str">
        <f>IFERROR(INDEX(صادر_وارد!$A$2:$G$1999,MATCH('كارت صنف'!$A42,صادر_وارد!$AH$2:$AH$500,0),7),"")</f>
        <v/>
      </c>
    </row>
    <row r="43" spans="1:8" x14ac:dyDescent="0.2">
      <c r="A43" s="13">
        <v>37</v>
      </c>
      <c r="B43" s="14" t="str">
        <f>IFERROR(INDEX(صادر_وارد!$A$2:$G$1999,MATCH('كارت صنف'!$A43,صادر_وارد!$AH$2:$AH$500,0),1),"")</f>
        <v/>
      </c>
      <c r="C43" s="14" t="str">
        <f>IFERROR(INDEX(صادر_وارد!$A$2:$G$1999,MATCH('كارت صنف'!$A43,صادر_وارد!$AH$2:$AH$500,0),2),"")</f>
        <v/>
      </c>
      <c r="D43" s="14" t="str">
        <f>IFERROR(INDEX(صادر_وارد!$A$2:$G$1999,MATCH('كارت صنف'!$A43,صادر_وارد!$AH$2:$AH$500,0),3),"")</f>
        <v/>
      </c>
      <c r="E43" s="14" t="str">
        <f>IFERROR(INDEX(صادر_وارد!$A$2:$G$1999,MATCH('كارت صنف'!$A43,صادر_وارد!$AH$2:$AH$500,0),4),"")</f>
        <v/>
      </c>
      <c r="F43" s="15" t="str">
        <f>IFERROR(INDEX(صادر_وارد!$A$2:$G$1999,MATCH('كارت صنف'!$A43,صادر_وارد!$AH$2:$AH$500,0),5),"")</f>
        <v/>
      </c>
      <c r="G43" s="21" t="str">
        <f>IFERROR(INDEX(صادر_وارد!$A$2:$G$1999,MATCH('كارت صنف'!$A43,صادر_وارد!$AH$2:$AH$500,0),6),"")</f>
        <v/>
      </c>
      <c r="H43" s="21" t="str">
        <f>IFERROR(INDEX(صادر_وارد!$A$2:$G$1999,MATCH('كارت صنف'!$A43,صادر_وارد!$AH$2:$AH$500,0),7),"")</f>
        <v/>
      </c>
    </row>
    <row r="44" spans="1:8" x14ac:dyDescent="0.2">
      <c r="A44" s="13">
        <v>38</v>
      </c>
      <c r="B44" s="14" t="str">
        <f>IFERROR(INDEX(صادر_وارد!$A$2:$G$1999,MATCH('كارت صنف'!$A44,صادر_وارد!$AH$2:$AH$500,0),1),"")</f>
        <v/>
      </c>
      <c r="C44" s="14" t="str">
        <f>IFERROR(INDEX(صادر_وارد!$A$2:$G$1999,MATCH('كارت صنف'!$A44,صادر_وارد!$AH$2:$AH$500,0),2),"")</f>
        <v/>
      </c>
      <c r="D44" s="14" t="str">
        <f>IFERROR(INDEX(صادر_وارد!$A$2:$G$1999,MATCH('كارت صنف'!$A44,صادر_وارد!$AH$2:$AH$500,0),3),"")</f>
        <v/>
      </c>
      <c r="E44" s="14" t="str">
        <f>IFERROR(INDEX(صادر_وارد!$A$2:$G$1999,MATCH('كارت صنف'!$A44,صادر_وارد!$AH$2:$AH$500,0),4),"")</f>
        <v/>
      </c>
      <c r="F44" s="15" t="str">
        <f>IFERROR(INDEX(صادر_وارد!$A$2:$G$1999,MATCH('كارت صنف'!$A44,صادر_وارد!$AH$2:$AH$500,0),5),"")</f>
        <v/>
      </c>
      <c r="G44" s="21" t="str">
        <f>IFERROR(INDEX(صادر_وارد!$A$2:$G$1999,MATCH('كارت صنف'!$A44,صادر_وارد!$AH$2:$AH$500,0),6),"")</f>
        <v/>
      </c>
      <c r="H44" s="21" t="str">
        <f>IFERROR(INDEX(صادر_وارد!$A$2:$G$1999,MATCH('كارت صنف'!$A44,صادر_وارد!$AH$2:$AH$500,0),7),"")</f>
        <v/>
      </c>
    </row>
    <row r="45" spans="1:8" x14ac:dyDescent="0.2">
      <c r="A45" s="13">
        <v>39</v>
      </c>
      <c r="B45" s="14" t="str">
        <f>IFERROR(INDEX(صادر_وارد!$A$2:$G$1999,MATCH('كارت صنف'!$A45,صادر_وارد!$AH$2:$AH$500,0),1),"")</f>
        <v/>
      </c>
      <c r="C45" s="14" t="str">
        <f>IFERROR(INDEX(صادر_وارد!$A$2:$G$1999,MATCH('كارت صنف'!$A45,صادر_وارد!$AH$2:$AH$500,0),2),"")</f>
        <v/>
      </c>
      <c r="D45" s="14" t="str">
        <f>IFERROR(INDEX(صادر_وارد!$A$2:$G$1999,MATCH('كارت صنف'!$A45,صادر_وارد!$AH$2:$AH$500,0),3),"")</f>
        <v/>
      </c>
      <c r="E45" s="14" t="str">
        <f>IFERROR(INDEX(صادر_وارد!$A$2:$G$1999,MATCH('كارت صنف'!$A45,صادر_وارد!$AH$2:$AH$500,0),4),"")</f>
        <v/>
      </c>
      <c r="F45" s="15" t="str">
        <f>IFERROR(INDEX(صادر_وارد!$A$2:$G$1999,MATCH('كارت صنف'!$A45,صادر_وارد!$AH$2:$AH$500,0),5),"")</f>
        <v/>
      </c>
      <c r="G45" s="21" t="str">
        <f>IFERROR(INDEX(صادر_وارد!$A$2:$G$1999,MATCH('كارت صنف'!$A45,صادر_وارد!$AH$2:$AH$500,0),6),"")</f>
        <v/>
      </c>
      <c r="H45" s="21" t="str">
        <f>IFERROR(INDEX(صادر_وارد!$A$2:$G$1999,MATCH('كارت صنف'!$A45,صادر_وارد!$AH$2:$AH$500,0),7),"")</f>
        <v/>
      </c>
    </row>
    <row r="46" spans="1:8" x14ac:dyDescent="0.2">
      <c r="A46" s="13">
        <v>40</v>
      </c>
      <c r="B46" s="14" t="str">
        <f>IFERROR(INDEX(صادر_وارد!$A$2:$G$1999,MATCH('كارت صنف'!$A46,صادر_وارد!$AH$2:$AH$500,0),1),"")</f>
        <v/>
      </c>
      <c r="C46" s="14" t="str">
        <f>IFERROR(INDEX(صادر_وارد!$A$2:$G$1999,MATCH('كارت صنف'!$A46,صادر_وارد!$AH$2:$AH$500,0),2),"")</f>
        <v/>
      </c>
      <c r="D46" s="14" t="str">
        <f>IFERROR(INDEX(صادر_وارد!$A$2:$G$1999,MATCH('كارت صنف'!$A46,صادر_وارد!$AH$2:$AH$500,0),3),"")</f>
        <v/>
      </c>
      <c r="E46" s="14" t="str">
        <f>IFERROR(INDEX(صادر_وارد!$A$2:$G$1999,MATCH('كارت صنف'!$A46,صادر_وارد!$AH$2:$AH$500,0),4),"")</f>
        <v/>
      </c>
      <c r="F46" s="15" t="str">
        <f>IFERROR(INDEX(صادر_وارد!$A$2:$G$1999,MATCH('كارت صنف'!$A46,صادر_وارد!$AH$2:$AH$500,0),5),"")</f>
        <v/>
      </c>
      <c r="G46" s="21" t="str">
        <f>IFERROR(INDEX(صادر_وارد!$A$2:$G$1999,MATCH('كارت صنف'!$A46,صادر_وارد!$AH$2:$AH$500,0),6),"")</f>
        <v/>
      </c>
      <c r="H46" s="21" t="str">
        <f>IFERROR(INDEX(صادر_وارد!$A$2:$G$1999,MATCH('كارت صنف'!$A46,صادر_وارد!$AH$2:$AH$500,0),7),"")</f>
        <v/>
      </c>
    </row>
    <row r="47" spans="1:8" x14ac:dyDescent="0.2">
      <c r="A47" s="13">
        <v>41</v>
      </c>
      <c r="B47" s="14" t="str">
        <f>IFERROR(INDEX(صادر_وارد!$A$2:$G$1999,MATCH('كارت صنف'!$A47,صادر_وارد!$AH$2:$AH$500,0),1),"")</f>
        <v/>
      </c>
      <c r="C47" s="14" t="str">
        <f>IFERROR(INDEX(صادر_وارد!$A$2:$G$1999,MATCH('كارت صنف'!$A47,صادر_وارد!$AH$2:$AH$500,0),2),"")</f>
        <v/>
      </c>
      <c r="D47" s="14" t="str">
        <f>IFERROR(INDEX(صادر_وارد!$A$2:$G$1999,MATCH('كارت صنف'!$A47,صادر_وارد!$AH$2:$AH$500,0),3),"")</f>
        <v/>
      </c>
      <c r="E47" s="14" t="str">
        <f>IFERROR(INDEX(صادر_وارد!$A$2:$G$1999,MATCH('كارت صنف'!$A47,صادر_وارد!$AH$2:$AH$500,0),4),"")</f>
        <v/>
      </c>
      <c r="F47" s="15" t="str">
        <f>IFERROR(INDEX(صادر_وارد!$A$2:$G$1999,MATCH('كارت صنف'!$A47,صادر_وارد!$AH$2:$AH$500,0),5),"")</f>
        <v/>
      </c>
      <c r="G47" s="21" t="str">
        <f>IFERROR(INDEX(صادر_وارد!$A$2:$G$1999,MATCH('كارت صنف'!$A47,صادر_وارد!$AH$2:$AH$500,0),6),"")</f>
        <v/>
      </c>
      <c r="H47" s="21" t="str">
        <f>IFERROR(INDEX(صادر_وارد!$A$2:$G$1999,MATCH('كارت صنف'!$A47,صادر_وارد!$AH$2:$AH$500,0),7),"")</f>
        <v/>
      </c>
    </row>
    <row r="48" spans="1:8" x14ac:dyDescent="0.2">
      <c r="A48" s="13">
        <v>42</v>
      </c>
      <c r="B48" s="14" t="str">
        <f>IFERROR(INDEX(صادر_وارد!$A$2:$G$1999,MATCH('كارت صنف'!$A48,صادر_وارد!$AH$2:$AH$500,0),1),"")</f>
        <v/>
      </c>
      <c r="C48" s="14" t="str">
        <f>IFERROR(INDEX(صادر_وارد!$A$2:$G$1999,MATCH('كارت صنف'!$A48,صادر_وارد!$AH$2:$AH$500,0),2),"")</f>
        <v/>
      </c>
      <c r="D48" s="14" t="str">
        <f>IFERROR(INDEX(صادر_وارد!$A$2:$G$1999,MATCH('كارت صنف'!$A48,صادر_وارد!$AH$2:$AH$500,0),3),"")</f>
        <v/>
      </c>
      <c r="E48" s="14" t="str">
        <f>IFERROR(INDEX(صادر_وارد!$A$2:$G$1999,MATCH('كارت صنف'!$A48,صادر_وارد!$AH$2:$AH$500,0),4),"")</f>
        <v/>
      </c>
      <c r="F48" s="15" t="str">
        <f>IFERROR(INDEX(صادر_وارد!$A$2:$G$1999,MATCH('كارت صنف'!$A48,صادر_وارد!$AH$2:$AH$500,0),5),"")</f>
        <v/>
      </c>
      <c r="G48" s="21" t="str">
        <f>IFERROR(INDEX(صادر_وارد!$A$2:$G$1999,MATCH('كارت صنف'!$A48,صادر_وارد!$AH$2:$AH$500,0),6),"")</f>
        <v/>
      </c>
      <c r="H48" s="21" t="str">
        <f>IFERROR(INDEX(صادر_وارد!$A$2:$G$1999,MATCH('كارت صنف'!$A48,صادر_وارد!$AH$2:$AH$500,0),7),"")</f>
        <v/>
      </c>
    </row>
    <row r="49" spans="1:8" x14ac:dyDescent="0.2">
      <c r="A49" s="13">
        <v>43</v>
      </c>
      <c r="B49" s="14" t="str">
        <f>IFERROR(INDEX(صادر_وارد!$A$2:$G$1999,MATCH('كارت صنف'!$A49,صادر_وارد!$AH$2:$AH$500,0),1),"")</f>
        <v/>
      </c>
      <c r="C49" s="14" t="str">
        <f>IFERROR(INDEX(صادر_وارد!$A$2:$G$1999,MATCH('كارت صنف'!$A49,صادر_وارد!$AH$2:$AH$500,0),2),"")</f>
        <v/>
      </c>
      <c r="D49" s="14" t="str">
        <f>IFERROR(INDEX(صادر_وارد!$A$2:$G$1999,MATCH('كارت صنف'!$A49,صادر_وارد!$AH$2:$AH$500,0),3),"")</f>
        <v/>
      </c>
      <c r="E49" s="14" t="str">
        <f>IFERROR(INDEX(صادر_وارد!$A$2:$G$1999,MATCH('كارت صنف'!$A49,صادر_وارد!$AH$2:$AH$500,0),4),"")</f>
        <v/>
      </c>
      <c r="F49" s="15" t="str">
        <f>IFERROR(INDEX(صادر_وارد!$A$2:$G$1999,MATCH('كارت صنف'!$A49,صادر_وارد!$AH$2:$AH$500,0),5),"")</f>
        <v/>
      </c>
      <c r="G49" s="21" t="str">
        <f>IFERROR(INDEX(صادر_وارد!$A$2:$G$1999,MATCH('كارت صنف'!$A49,صادر_وارد!$AH$2:$AH$500,0),6),"")</f>
        <v/>
      </c>
      <c r="H49" s="21" t="str">
        <f>IFERROR(INDEX(صادر_وارد!$A$2:$G$1999,MATCH('كارت صنف'!$A49,صادر_وارد!$AH$2:$AH$500,0),7),"")</f>
        <v/>
      </c>
    </row>
    <row r="50" spans="1:8" x14ac:dyDescent="0.2">
      <c r="A50" s="13">
        <v>44</v>
      </c>
      <c r="B50" s="14" t="str">
        <f>IFERROR(INDEX(صادر_وارد!$A$2:$G$1999,MATCH('كارت صنف'!$A50,صادر_وارد!$AH$2:$AH$500,0),1),"")</f>
        <v/>
      </c>
      <c r="C50" s="14" t="str">
        <f>IFERROR(INDEX(صادر_وارد!$A$2:$G$1999,MATCH('كارت صنف'!$A50,صادر_وارد!$AH$2:$AH$500,0),2),"")</f>
        <v/>
      </c>
      <c r="D50" s="14" t="str">
        <f>IFERROR(INDEX(صادر_وارد!$A$2:$G$1999,MATCH('كارت صنف'!$A50,صادر_وارد!$AH$2:$AH$500,0),3),"")</f>
        <v/>
      </c>
      <c r="E50" s="14" t="str">
        <f>IFERROR(INDEX(صادر_وارد!$A$2:$G$1999,MATCH('كارت صنف'!$A50,صادر_وارد!$AH$2:$AH$500,0),4),"")</f>
        <v/>
      </c>
      <c r="F50" s="15" t="str">
        <f>IFERROR(INDEX(صادر_وارد!$A$2:$G$1999,MATCH('كارت صنف'!$A50,صادر_وارد!$AH$2:$AH$500,0),5),"")</f>
        <v/>
      </c>
      <c r="G50" s="21" t="str">
        <f>IFERROR(INDEX(صادر_وارد!$A$2:$G$1999,MATCH('كارت صنف'!$A50,صادر_وارد!$AH$2:$AH$500,0),6),"")</f>
        <v/>
      </c>
      <c r="H50" s="21" t="str">
        <f>IFERROR(INDEX(صادر_وارد!$A$2:$G$1999,MATCH('كارت صنف'!$A50,صادر_وارد!$AH$2:$AH$500,0),7),"")</f>
        <v/>
      </c>
    </row>
    <row r="51" spans="1:8" x14ac:dyDescent="0.2">
      <c r="A51" s="13">
        <v>45</v>
      </c>
      <c r="B51" s="14" t="str">
        <f>IFERROR(INDEX(صادر_وارد!$A$2:$G$1999,MATCH('كارت صنف'!$A51,صادر_وارد!$AH$2:$AH$500,0),1),"")</f>
        <v/>
      </c>
      <c r="C51" s="14" t="str">
        <f>IFERROR(INDEX(صادر_وارد!$A$2:$G$1999,MATCH('كارت صنف'!$A51,صادر_وارد!$AH$2:$AH$500,0),2),"")</f>
        <v/>
      </c>
      <c r="D51" s="14" t="str">
        <f>IFERROR(INDEX(صادر_وارد!$A$2:$G$1999,MATCH('كارت صنف'!$A51,صادر_وارد!$AH$2:$AH$500,0),3),"")</f>
        <v/>
      </c>
      <c r="E51" s="14" t="str">
        <f>IFERROR(INDEX(صادر_وارد!$A$2:$G$1999,MATCH('كارت صنف'!$A51,صادر_وارد!$AH$2:$AH$500,0),4),"")</f>
        <v/>
      </c>
      <c r="F51" s="15" t="str">
        <f>IFERROR(INDEX(صادر_وارد!$A$2:$G$1999,MATCH('كارت صنف'!$A51,صادر_وارد!$AH$2:$AH$500,0),5),"")</f>
        <v/>
      </c>
      <c r="G51" s="21" t="str">
        <f>IFERROR(INDEX(صادر_وارد!$A$2:$G$1999,MATCH('كارت صنف'!$A51,صادر_وارد!$AH$2:$AH$500,0),6),"")</f>
        <v/>
      </c>
      <c r="H51" s="21" t="str">
        <f>IFERROR(INDEX(صادر_وارد!$A$2:$G$1999,MATCH('كارت صنف'!$A51,صادر_وارد!$AH$2:$AH$500,0),7),"")</f>
        <v/>
      </c>
    </row>
    <row r="52" spans="1:8" x14ac:dyDescent="0.2">
      <c r="A52" s="13">
        <v>46</v>
      </c>
      <c r="B52" s="14" t="str">
        <f>IFERROR(INDEX(صادر_وارد!$A$2:$G$1999,MATCH('كارت صنف'!$A52,صادر_وارد!$AH$2:$AH$500,0),1),"")</f>
        <v/>
      </c>
      <c r="C52" s="14" t="str">
        <f>IFERROR(INDEX(صادر_وارد!$A$2:$G$1999,MATCH('كارت صنف'!$A52,صادر_وارد!$AH$2:$AH$500,0),2),"")</f>
        <v/>
      </c>
      <c r="D52" s="14" t="str">
        <f>IFERROR(INDEX(صادر_وارد!$A$2:$G$1999,MATCH('كارت صنف'!$A52,صادر_وارد!$AH$2:$AH$500,0),3),"")</f>
        <v/>
      </c>
      <c r="E52" s="14" t="str">
        <f>IFERROR(INDEX(صادر_وارد!$A$2:$G$1999,MATCH('كارت صنف'!$A52,صادر_وارد!$AH$2:$AH$500,0),4),"")</f>
        <v/>
      </c>
      <c r="F52" s="15" t="str">
        <f>IFERROR(INDEX(صادر_وارد!$A$2:$G$1999,MATCH('كارت صنف'!$A52,صادر_وارد!$AH$2:$AH$500,0),5),"")</f>
        <v/>
      </c>
      <c r="G52" s="21" t="str">
        <f>IFERROR(INDEX(صادر_وارد!$A$2:$G$1999,MATCH('كارت صنف'!$A52,صادر_وارد!$AH$2:$AH$500,0),6),"")</f>
        <v/>
      </c>
      <c r="H52" s="21" t="str">
        <f>IFERROR(INDEX(صادر_وارد!$A$2:$G$1999,MATCH('كارت صنف'!$A52,صادر_وارد!$AH$2:$AH$500,0),7),"")</f>
        <v/>
      </c>
    </row>
    <row r="53" spans="1:8" x14ac:dyDescent="0.2">
      <c r="A53" s="13">
        <v>47</v>
      </c>
      <c r="B53" s="14" t="str">
        <f>IFERROR(INDEX(صادر_وارد!$A$2:$G$1999,MATCH('كارت صنف'!$A53,صادر_وارد!$AH$2:$AH$500,0),1),"")</f>
        <v/>
      </c>
      <c r="C53" s="14" t="str">
        <f>IFERROR(INDEX(صادر_وارد!$A$2:$G$1999,MATCH('كارت صنف'!$A53,صادر_وارد!$AH$2:$AH$500,0),2),"")</f>
        <v/>
      </c>
      <c r="D53" s="14" t="str">
        <f>IFERROR(INDEX(صادر_وارد!$A$2:$G$1999,MATCH('كارت صنف'!$A53,صادر_وارد!$AH$2:$AH$500,0),3),"")</f>
        <v/>
      </c>
      <c r="E53" s="14" t="str">
        <f>IFERROR(INDEX(صادر_وارد!$A$2:$G$1999,MATCH('كارت صنف'!$A53,صادر_وارد!$AH$2:$AH$500,0),4),"")</f>
        <v/>
      </c>
      <c r="F53" s="15" t="str">
        <f>IFERROR(INDEX(صادر_وارد!$A$2:$G$1999,MATCH('كارت صنف'!$A53,صادر_وارد!$AH$2:$AH$500,0),5),"")</f>
        <v/>
      </c>
      <c r="G53" s="21" t="str">
        <f>IFERROR(INDEX(صادر_وارد!$A$2:$G$1999,MATCH('كارت صنف'!$A53,صادر_وارد!$AH$2:$AH$500,0),6),"")</f>
        <v/>
      </c>
      <c r="H53" s="21" t="str">
        <f>IFERROR(INDEX(صادر_وارد!$A$2:$G$1999,MATCH('كارت صنف'!$A53,صادر_وارد!$AH$2:$AH$500,0),7),"")</f>
        <v/>
      </c>
    </row>
    <row r="54" spans="1:8" x14ac:dyDescent="0.2">
      <c r="A54" s="13">
        <v>48</v>
      </c>
      <c r="B54" s="14" t="str">
        <f>IFERROR(INDEX(صادر_وارد!$A$2:$G$1999,MATCH('كارت صنف'!$A54,صادر_وارد!$AH$2:$AH$500,0),1),"")</f>
        <v/>
      </c>
      <c r="C54" s="14" t="str">
        <f>IFERROR(INDEX(صادر_وارد!$A$2:$G$1999,MATCH('كارت صنف'!$A54,صادر_وارد!$AH$2:$AH$500,0),2),"")</f>
        <v/>
      </c>
      <c r="D54" s="14" t="str">
        <f>IFERROR(INDEX(صادر_وارد!$A$2:$G$1999,MATCH('كارت صنف'!$A54,صادر_وارد!$AH$2:$AH$500,0),3),"")</f>
        <v/>
      </c>
      <c r="E54" s="14" t="str">
        <f>IFERROR(INDEX(صادر_وارد!$A$2:$G$1999,MATCH('كارت صنف'!$A54,صادر_وارد!$AH$2:$AH$500,0),4),"")</f>
        <v/>
      </c>
      <c r="F54" s="15" t="str">
        <f>IFERROR(INDEX(صادر_وارد!$A$2:$G$1999,MATCH('كارت صنف'!$A54,صادر_وارد!$AH$2:$AH$500,0),5),"")</f>
        <v/>
      </c>
      <c r="G54" s="21" t="str">
        <f>IFERROR(INDEX(صادر_وارد!$A$2:$G$1999,MATCH('كارت صنف'!$A54,صادر_وارد!$AH$2:$AH$500,0),6),"")</f>
        <v/>
      </c>
      <c r="H54" s="21" t="str">
        <f>IFERROR(INDEX(صادر_وارد!$A$2:$G$1999,MATCH('كارت صنف'!$A54,صادر_وارد!$AH$2:$AH$500,0),7),"")</f>
        <v/>
      </c>
    </row>
    <row r="55" spans="1:8" x14ac:dyDescent="0.2">
      <c r="A55" s="13">
        <v>49</v>
      </c>
      <c r="B55" s="14" t="str">
        <f>IFERROR(INDEX(صادر_وارد!$A$2:$G$1999,MATCH('كارت صنف'!$A55,صادر_وارد!$AH$2:$AH$500,0),1),"")</f>
        <v/>
      </c>
      <c r="C55" s="14" t="str">
        <f>IFERROR(INDEX(صادر_وارد!$A$2:$G$1999,MATCH('كارت صنف'!$A55,صادر_وارد!$AH$2:$AH$500,0),2),"")</f>
        <v/>
      </c>
      <c r="D55" s="14" t="str">
        <f>IFERROR(INDEX(صادر_وارد!$A$2:$G$1999,MATCH('كارت صنف'!$A55,صادر_وارد!$AH$2:$AH$500,0),3),"")</f>
        <v/>
      </c>
      <c r="E55" s="14" t="str">
        <f>IFERROR(INDEX(صادر_وارد!$A$2:$G$1999,MATCH('كارت صنف'!$A55,صادر_وارد!$AH$2:$AH$500,0),4),"")</f>
        <v/>
      </c>
      <c r="F55" s="15" t="str">
        <f>IFERROR(INDEX(صادر_وارد!$A$2:$G$1999,MATCH('كارت صنف'!$A55,صادر_وارد!$AH$2:$AH$500,0),5),"")</f>
        <v/>
      </c>
      <c r="G55" s="21" t="str">
        <f>IFERROR(INDEX(صادر_وارد!$A$2:$G$1999,MATCH('كارت صنف'!$A55,صادر_وارد!$AH$2:$AH$500,0),6),"")</f>
        <v/>
      </c>
      <c r="H55" s="21" t="str">
        <f>IFERROR(INDEX(صادر_وارد!$A$2:$G$1999,MATCH('كارت صنف'!$A55,صادر_وارد!$AH$2:$AH$500,0),7),"")</f>
        <v/>
      </c>
    </row>
    <row r="56" spans="1:8" x14ac:dyDescent="0.2">
      <c r="A56" s="13">
        <v>50</v>
      </c>
      <c r="B56" s="14" t="str">
        <f>IFERROR(INDEX(صادر_وارد!$A$2:$G$1999,MATCH('كارت صنف'!$A56,صادر_وارد!$AH$2:$AH$500,0),1),"")</f>
        <v/>
      </c>
      <c r="C56" s="14" t="str">
        <f>IFERROR(INDEX(صادر_وارد!$A$2:$G$1999,MATCH('كارت صنف'!$A56,صادر_وارد!$AH$2:$AH$500,0),2),"")</f>
        <v/>
      </c>
      <c r="D56" s="14" t="str">
        <f>IFERROR(INDEX(صادر_وارد!$A$2:$G$1999,MATCH('كارت صنف'!$A56,صادر_وارد!$AH$2:$AH$500,0),3),"")</f>
        <v/>
      </c>
      <c r="E56" s="14" t="str">
        <f>IFERROR(INDEX(صادر_وارد!$A$2:$G$1999,MATCH('كارت صنف'!$A56,صادر_وارد!$AH$2:$AH$500,0),4),"")</f>
        <v/>
      </c>
      <c r="F56" s="15" t="str">
        <f>IFERROR(INDEX(صادر_وارد!$A$2:$G$1999,MATCH('كارت صنف'!$A56,صادر_وارد!$AH$2:$AH$500,0),5),"")</f>
        <v/>
      </c>
      <c r="G56" s="21" t="str">
        <f>IFERROR(INDEX(صادر_وارد!$A$2:$G$1999,MATCH('كارت صنف'!$A56,صادر_وارد!$AH$2:$AH$500,0),6),"")</f>
        <v/>
      </c>
      <c r="H56" s="21" t="str">
        <f>IFERROR(INDEX(صادر_وارد!$A$2:$G$1999,MATCH('كارت صنف'!$A56,صادر_وارد!$AH$2:$AH$500,0),7),"")</f>
        <v/>
      </c>
    </row>
    <row r="57" spans="1:8" x14ac:dyDescent="0.2">
      <c r="A57" s="13">
        <v>51</v>
      </c>
      <c r="B57" s="14" t="str">
        <f>IFERROR(INDEX(صادر_وارد!$A$2:$G$1999,MATCH('كارت صنف'!$A57,صادر_وارد!$AH$2:$AH$500,0),1),"")</f>
        <v/>
      </c>
      <c r="C57" s="14" t="str">
        <f>IFERROR(INDEX(صادر_وارد!$A$2:$G$1999,MATCH('كارت صنف'!$A57,صادر_وارد!$AH$2:$AH$500,0),2),"")</f>
        <v/>
      </c>
      <c r="D57" s="14" t="str">
        <f>IFERROR(INDEX(صادر_وارد!$A$2:$G$1999,MATCH('كارت صنف'!$A57,صادر_وارد!$AH$2:$AH$500,0),3),"")</f>
        <v/>
      </c>
      <c r="E57" s="14" t="str">
        <f>IFERROR(INDEX(صادر_وارد!$A$2:$G$1999,MATCH('كارت صنف'!$A57,صادر_وارد!$AH$2:$AH$500,0),4),"")</f>
        <v/>
      </c>
      <c r="F57" s="15" t="str">
        <f>IFERROR(INDEX(صادر_وارد!$A$2:$G$1999,MATCH('كارت صنف'!$A57,صادر_وارد!$AH$2:$AH$500,0),5),"")</f>
        <v/>
      </c>
      <c r="G57" s="21" t="str">
        <f>IFERROR(INDEX(صادر_وارد!$A$2:$G$1999,MATCH('كارت صنف'!$A57,صادر_وارد!$AH$2:$AH$500,0),6),"")</f>
        <v/>
      </c>
      <c r="H57" s="21" t="str">
        <f>IFERROR(INDEX(صادر_وارد!$A$2:$G$1999,MATCH('كارت صنف'!$A57,صادر_وارد!$AH$2:$AH$500,0),7),"")</f>
        <v/>
      </c>
    </row>
    <row r="58" spans="1:8" x14ac:dyDescent="0.2">
      <c r="A58" s="13">
        <v>52</v>
      </c>
      <c r="B58" s="14" t="str">
        <f>IFERROR(INDEX(صادر_وارد!$A$2:$G$1999,MATCH('كارت صنف'!$A58,صادر_وارد!$AH$2:$AH$500,0),1),"")</f>
        <v/>
      </c>
      <c r="C58" s="14" t="str">
        <f>IFERROR(INDEX(صادر_وارد!$A$2:$G$1999,MATCH('كارت صنف'!$A58,صادر_وارد!$AH$2:$AH$500,0),2),"")</f>
        <v/>
      </c>
      <c r="D58" s="14" t="str">
        <f>IFERROR(INDEX(صادر_وارد!$A$2:$G$1999,MATCH('كارت صنف'!$A58,صادر_وارد!$AH$2:$AH$500,0),3),"")</f>
        <v/>
      </c>
      <c r="E58" s="14" t="str">
        <f>IFERROR(INDEX(صادر_وارد!$A$2:$G$1999,MATCH('كارت صنف'!$A58,صادر_وارد!$AH$2:$AH$500,0),4),"")</f>
        <v/>
      </c>
      <c r="F58" s="15" t="str">
        <f>IFERROR(INDEX(صادر_وارد!$A$2:$G$1999,MATCH('كارت صنف'!$A58,صادر_وارد!$AH$2:$AH$500,0),5),"")</f>
        <v/>
      </c>
      <c r="G58" s="21" t="str">
        <f>IFERROR(INDEX(صادر_وارد!$A$2:$G$1999,MATCH('كارت صنف'!$A58,صادر_وارد!$AH$2:$AH$500,0),6),"")</f>
        <v/>
      </c>
      <c r="H58" s="21" t="str">
        <f>IFERROR(INDEX(صادر_وارد!$A$2:$G$1999,MATCH('كارت صنف'!$A58,صادر_وارد!$AH$2:$AH$500,0),7),"")</f>
        <v/>
      </c>
    </row>
    <row r="59" spans="1:8" x14ac:dyDescent="0.2">
      <c r="A59" s="13">
        <v>53</v>
      </c>
      <c r="B59" s="14" t="str">
        <f>IFERROR(INDEX(صادر_وارد!$A$2:$G$1999,MATCH('كارت صنف'!$A59,صادر_وارد!$AH$2:$AH$500,0),1),"")</f>
        <v/>
      </c>
      <c r="C59" s="14" t="str">
        <f>IFERROR(INDEX(صادر_وارد!$A$2:$G$1999,MATCH('كارت صنف'!$A59,صادر_وارد!$AH$2:$AH$500,0),2),"")</f>
        <v/>
      </c>
      <c r="D59" s="14" t="str">
        <f>IFERROR(INDEX(صادر_وارد!$A$2:$G$1999,MATCH('كارت صنف'!$A59,صادر_وارد!$AH$2:$AH$500,0),3),"")</f>
        <v/>
      </c>
      <c r="E59" s="14" t="str">
        <f>IFERROR(INDEX(صادر_وارد!$A$2:$G$1999,MATCH('كارت صنف'!$A59,صادر_وارد!$AH$2:$AH$500,0),4),"")</f>
        <v/>
      </c>
      <c r="F59" s="15" t="str">
        <f>IFERROR(INDEX(صادر_وارد!$A$2:$G$1999,MATCH('كارت صنف'!$A59,صادر_وارد!$AH$2:$AH$500,0),5),"")</f>
        <v/>
      </c>
      <c r="G59" s="21" t="str">
        <f>IFERROR(INDEX(صادر_وارد!$A$2:$G$1999,MATCH('كارت صنف'!$A59,صادر_وارد!$AH$2:$AH$500,0),6),"")</f>
        <v/>
      </c>
      <c r="H59" s="21" t="str">
        <f>IFERROR(INDEX(صادر_وارد!$A$2:$G$1999,MATCH('كارت صنف'!$A59,صادر_وارد!$AH$2:$AH$500,0),7),"")</f>
        <v/>
      </c>
    </row>
    <row r="60" spans="1:8" x14ac:dyDescent="0.2">
      <c r="A60" s="13">
        <v>54</v>
      </c>
      <c r="B60" s="14" t="str">
        <f>IFERROR(INDEX(صادر_وارد!$A$2:$G$1999,MATCH('كارت صنف'!$A60,صادر_وارد!$AH$2:$AH$500,0),1),"")</f>
        <v/>
      </c>
      <c r="C60" s="14" t="str">
        <f>IFERROR(INDEX(صادر_وارد!$A$2:$G$1999,MATCH('كارت صنف'!$A60,صادر_وارد!$AH$2:$AH$500,0),2),"")</f>
        <v/>
      </c>
      <c r="D60" s="14" t="str">
        <f>IFERROR(INDEX(صادر_وارد!$A$2:$G$1999,MATCH('كارت صنف'!$A60,صادر_وارد!$AH$2:$AH$500,0),3),"")</f>
        <v/>
      </c>
      <c r="E60" s="14" t="str">
        <f>IFERROR(INDEX(صادر_وارد!$A$2:$G$1999,MATCH('كارت صنف'!$A60,صادر_وارد!$AH$2:$AH$500,0),4),"")</f>
        <v/>
      </c>
      <c r="F60" s="15" t="str">
        <f>IFERROR(INDEX(صادر_وارد!$A$2:$G$1999,MATCH('كارت صنف'!$A60,صادر_وارد!$AH$2:$AH$500,0),5),"")</f>
        <v/>
      </c>
      <c r="G60" s="21" t="str">
        <f>IFERROR(INDEX(صادر_وارد!$A$2:$G$1999,MATCH('كارت صنف'!$A60,صادر_وارد!$AH$2:$AH$500,0),6),"")</f>
        <v/>
      </c>
      <c r="H60" s="21" t="str">
        <f>IFERROR(INDEX(صادر_وارد!$A$2:$G$1999,MATCH('كارت صنف'!$A60,صادر_وارد!$AH$2:$AH$500,0),7),"")</f>
        <v/>
      </c>
    </row>
    <row r="61" spans="1:8" x14ac:dyDescent="0.2">
      <c r="A61" s="13">
        <v>55</v>
      </c>
      <c r="B61" s="14" t="str">
        <f>IFERROR(INDEX(صادر_وارد!$A$2:$G$1999,MATCH('كارت صنف'!$A61,صادر_وارد!$AH$2:$AH$500,0),1),"")</f>
        <v/>
      </c>
      <c r="C61" s="14" t="str">
        <f>IFERROR(INDEX(صادر_وارد!$A$2:$G$1999,MATCH('كارت صنف'!$A61,صادر_وارد!$AH$2:$AH$500,0),2),"")</f>
        <v/>
      </c>
      <c r="D61" s="14" t="str">
        <f>IFERROR(INDEX(صادر_وارد!$A$2:$G$1999,MATCH('كارت صنف'!$A61,صادر_وارد!$AH$2:$AH$500,0),3),"")</f>
        <v/>
      </c>
      <c r="E61" s="14" t="str">
        <f>IFERROR(INDEX(صادر_وارد!$A$2:$G$1999,MATCH('كارت صنف'!$A61,صادر_وارد!$AH$2:$AH$500,0),4),"")</f>
        <v/>
      </c>
      <c r="F61" s="15" t="str">
        <f>IFERROR(INDEX(صادر_وارد!$A$2:$G$1999,MATCH('كارت صنف'!$A61,صادر_وارد!$AH$2:$AH$500,0),5),"")</f>
        <v/>
      </c>
      <c r="G61" s="21" t="str">
        <f>IFERROR(INDEX(صادر_وارد!$A$2:$G$1999,MATCH('كارت صنف'!$A61,صادر_وارد!$AH$2:$AH$500,0),6),"")</f>
        <v/>
      </c>
      <c r="H61" s="21" t="str">
        <f>IFERROR(INDEX(صادر_وارد!$A$2:$G$1999,MATCH('كارت صنف'!$A61,صادر_وارد!$AH$2:$AH$500,0),7),"")</f>
        <v/>
      </c>
    </row>
    <row r="62" spans="1:8" x14ac:dyDescent="0.2">
      <c r="A62" s="13">
        <v>56</v>
      </c>
      <c r="B62" s="14" t="str">
        <f>IFERROR(INDEX(صادر_وارد!$A$2:$G$1999,MATCH('كارت صنف'!$A62,صادر_وارد!$AH$2:$AH$500,0),1),"")</f>
        <v/>
      </c>
      <c r="C62" s="14" t="str">
        <f>IFERROR(INDEX(صادر_وارد!$A$2:$G$1999,MATCH('كارت صنف'!$A62,صادر_وارد!$AH$2:$AH$500,0),2),"")</f>
        <v/>
      </c>
      <c r="D62" s="14" t="str">
        <f>IFERROR(INDEX(صادر_وارد!$A$2:$G$1999,MATCH('كارت صنف'!$A62,صادر_وارد!$AH$2:$AH$500,0),3),"")</f>
        <v/>
      </c>
      <c r="E62" s="14" t="str">
        <f>IFERROR(INDEX(صادر_وارد!$A$2:$G$1999,MATCH('كارت صنف'!$A62,صادر_وارد!$AH$2:$AH$500,0),4),"")</f>
        <v/>
      </c>
      <c r="F62" s="15" t="str">
        <f>IFERROR(INDEX(صادر_وارد!$A$2:$G$1999,MATCH('كارت صنف'!$A62,صادر_وارد!$AH$2:$AH$500,0),5),"")</f>
        <v/>
      </c>
      <c r="G62" s="21" t="str">
        <f>IFERROR(INDEX(صادر_وارد!$A$2:$G$1999,MATCH('كارت صنف'!$A62,صادر_وارد!$AH$2:$AH$500,0),6),"")</f>
        <v/>
      </c>
      <c r="H62" s="21" t="str">
        <f>IFERROR(INDEX(صادر_وارد!$A$2:$G$1999,MATCH('كارت صنف'!$A62,صادر_وارد!$AH$2:$AH$500,0),7),"")</f>
        <v/>
      </c>
    </row>
    <row r="63" spans="1:8" x14ac:dyDescent="0.2">
      <c r="A63" s="13">
        <v>57</v>
      </c>
      <c r="B63" s="14" t="str">
        <f>IFERROR(INDEX(صادر_وارد!$A$2:$G$1999,MATCH('كارت صنف'!$A63,صادر_وارد!$AH$2:$AH$500,0),1),"")</f>
        <v/>
      </c>
      <c r="C63" s="14" t="str">
        <f>IFERROR(INDEX(صادر_وارد!$A$2:$G$1999,MATCH('كارت صنف'!$A63,صادر_وارد!$AH$2:$AH$500,0),2),"")</f>
        <v/>
      </c>
      <c r="D63" s="14" t="str">
        <f>IFERROR(INDEX(صادر_وارد!$A$2:$G$1999,MATCH('كارت صنف'!$A63,صادر_وارد!$AH$2:$AH$500,0),3),"")</f>
        <v/>
      </c>
      <c r="E63" s="14" t="str">
        <f>IFERROR(INDEX(صادر_وارد!$A$2:$G$1999,MATCH('كارت صنف'!$A63,صادر_وارد!$AH$2:$AH$500,0),4),"")</f>
        <v/>
      </c>
      <c r="F63" s="15" t="str">
        <f>IFERROR(INDEX(صادر_وارد!$A$2:$G$1999,MATCH('كارت صنف'!$A63,صادر_وارد!$AH$2:$AH$500,0),5),"")</f>
        <v/>
      </c>
      <c r="G63" s="21" t="str">
        <f>IFERROR(INDEX(صادر_وارد!$A$2:$G$1999,MATCH('كارت صنف'!$A63,صادر_وارد!$AH$2:$AH$500,0),6),"")</f>
        <v/>
      </c>
      <c r="H63" s="21" t="str">
        <f>IFERROR(INDEX(صادر_وارد!$A$2:$G$1999,MATCH('كارت صنف'!$A63,صادر_وارد!$AH$2:$AH$500,0),7),"")</f>
        <v/>
      </c>
    </row>
    <row r="64" spans="1:8" x14ac:dyDescent="0.2">
      <c r="A64" s="13">
        <v>58</v>
      </c>
      <c r="B64" s="14" t="str">
        <f>IFERROR(INDEX(صادر_وارد!$A$2:$G$1999,MATCH('كارت صنف'!$A64,صادر_وارد!$AH$2:$AH$500,0),1),"")</f>
        <v/>
      </c>
      <c r="C64" s="14" t="str">
        <f>IFERROR(INDEX(صادر_وارد!$A$2:$G$1999,MATCH('كارت صنف'!$A64,صادر_وارد!$AH$2:$AH$500,0),2),"")</f>
        <v/>
      </c>
      <c r="D64" s="14" t="str">
        <f>IFERROR(INDEX(صادر_وارد!$A$2:$G$1999,MATCH('كارت صنف'!$A64,صادر_وارد!$AH$2:$AH$500,0),3),"")</f>
        <v/>
      </c>
      <c r="E64" s="14" t="str">
        <f>IFERROR(INDEX(صادر_وارد!$A$2:$G$1999,MATCH('كارت صنف'!$A64,صادر_وارد!$AH$2:$AH$500,0),4),"")</f>
        <v/>
      </c>
      <c r="F64" s="15" t="str">
        <f>IFERROR(INDEX(صادر_وارد!$A$2:$G$1999,MATCH('كارت صنف'!$A64,صادر_وارد!$AH$2:$AH$500,0),5),"")</f>
        <v/>
      </c>
      <c r="G64" s="21" t="str">
        <f>IFERROR(INDEX(صادر_وارد!$A$2:$G$1999,MATCH('كارت صنف'!$A64,صادر_وارد!$AH$2:$AH$500,0),6),"")</f>
        <v/>
      </c>
      <c r="H64" s="21" t="str">
        <f>IFERROR(INDEX(صادر_وارد!$A$2:$G$1999,MATCH('كارت صنف'!$A64,صادر_وارد!$AH$2:$AH$500,0),7),"")</f>
        <v/>
      </c>
    </row>
    <row r="65" spans="1:8" x14ac:dyDescent="0.2">
      <c r="A65" s="13">
        <v>59</v>
      </c>
      <c r="B65" s="14" t="str">
        <f>IFERROR(INDEX(صادر_وارد!$A$2:$G$1999,MATCH('كارت صنف'!$A65,صادر_وارد!$AH$2:$AH$500,0),1),"")</f>
        <v/>
      </c>
      <c r="C65" s="14" t="str">
        <f>IFERROR(INDEX(صادر_وارد!$A$2:$G$1999,MATCH('كارت صنف'!$A65,صادر_وارد!$AH$2:$AH$500,0),2),"")</f>
        <v/>
      </c>
      <c r="D65" s="14" t="str">
        <f>IFERROR(INDEX(صادر_وارد!$A$2:$G$1999,MATCH('كارت صنف'!$A65,صادر_وارد!$AH$2:$AH$500,0),3),"")</f>
        <v/>
      </c>
      <c r="E65" s="14" t="str">
        <f>IFERROR(INDEX(صادر_وارد!$A$2:$G$1999,MATCH('كارت صنف'!$A65,صادر_وارد!$AH$2:$AH$500,0),4),"")</f>
        <v/>
      </c>
      <c r="F65" s="15" t="str">
        <f>IFERROR(INDEX(صادر_وارد!$A$2:$G$1999,MATCH('كارت صنف'!$A65,صادر_وارد!$AH$2:$AH$500,0),5),"")</f>
        <v/>
      </c>
      <c r="G65" s="21" t="str">
        <f>IFERROR(INDEX(صادر_وارد!$A$2:$G$1999,MATCH('كارت صنف'!$A65,صادر_وارد!$AH$2:$AH$500,0),6),"")</f>
        <v/>
      </c>
      <c r="H65" s="21" t="str">
        <f>IFERROR(INDEX(صادر_وارد!$A$2:$G$1999,MATCH('كارت صنف'!$A65,صادر_وارد!$AH$2:$AH$500,0),7),"")</f>
        <v/>
      </c>
    </row>
    <row r="66" spans="1:8" x14ac:dyDescent="0.2">
      <c r="A66" s="13">
        <v>60</v>
      </c>
      <c r="B66" s="14" t="str">
        <f>IFERROR(INDEX(صادر_وارد!$A$2:$G$1999,MATCH('كارت صنف'!$A66,صادر_وارد!$AH$2:$AH$500,0),1),"")</f>
        <v/>
      </c>
      <c r="C66" s="14" t="str">
        <f>IFERROR(INDEX(صادر_وارد!$A$2:$G$1999,MATCH('كارت صنف'!$A66,صادر_وارد!$AH$2:$AH$500,0),2),"")</f>
        <v/>
      </c>
      <c r="D66" s="14" t="str">
        <f>IFERROR(INDEX(صادر_وارد!$A$2:$G$1999,MATCH('كارت صنف'!$A66,صادر_وارد!$AH$2:$AH$500,0),3),"")</f>
        <v/>
      </c>
      <c r="E66" s="14" t="str">
        <f>IFERROR(INDEX(صادر_وارد!$A$2:$G$1999,MATCH('كارت صنف'!$A66,صادر_وارد!$AH$2:$AH$500,0),4),"")</f>
        <v/>
      </c>
      <c r="F66" s="15" t="str">
        <f>IFERROR(INDEX(صادر_وارد!$A$2:$G$1999,MATCH('كارت صنف'!$A66,صادر_وارد!$AH$2:$AH$500,0),5),"")</f>
        <v/>
      </c>
      <c r="G66" s="21" t="str">
        <f>IFERROR(INDEX(صادر_وارد!$A$2:$G$1999,MATCH('كارت صنف'!$A66,صادر_وارد!$AH$2:$AH$500,0),6),"")</f>
        <v/>
      </c>
      <c r="H66" s="21" t="str">
        <f>IFERROR(INDEX(صادر_وارد!$A$2:$G$1999,MATCH('كارت صنف'!$A66,صادر_وارد!$AH$2:$AH$500,0),7),"")</f>
        <v/>
      </c>
    </row>
    <row r="67" spans="1:8" x14ac:dyDescent="0.2">
      <c r="A67" s="13">
        <v>61</v>
      </c>
      <c r="B67" s="14" t="str">
        <f>IFERROR(INDEX(صادر_وارد!$A$2:$G$1999,MATCH('كارت صنف'!$A67,صادر_وارد!$AH$2:$AH$500,0),1),"")</f>
        <v/>
      </c>
      <c r="C67" s="14" t="str">
        <f>IFERROR(INDEX(صادر_وارد!$A$2:$G$1999,MATCH('كارت صنف'!$A67,صادر_وارد!$AH$2:$AH$500,0),2),"")</f>
        <v/>
      </c>
      <c r="D67" s="14" t="str">
        <f>IFERROR(INDEX(صادر_وارد!$A$2:$G$1999,MATCH('كارت صنف'!$A67,صادر_وارد!$AH$2:$AH$500,0),3),"")</f>
        <v/>
      </c>
      <c r="E67" s="14" t="str">
        <f>IFERROR(INDEX(صادر_وارد!$A$2:$G$1999,MATCH('كارت صنف'!$A67,صادر_وارد!$AH$2:$AH$500,0),4),"")</f>
        <v/>
      </c>
      <c r="F67" s="15" t="str">
        <f>IFERROR(INDEX(صادر_وارد!$A$2:$G$1999,MATCH('كارت صنف'!$A67,صادر_وارد!$AH$2:$AH$500,0),5),"")</f>
        <v/>
      </c>
      <c r="G67" s="21" t="str">
        <f>IFERROR(INDEX(صادر_وارد!$A$2:$G$1999,MATCH('كارت صنف'!$A67,صادر_وارد!$AH$2:$AH$500,0),6),"")</f>
        <v/>
      </c>
      <c r="H67" s="21" t="str">
        <f>IFERROR(INDEX(صادر_وارد!$A$2:$G$1999,MATCH('كارت صنف'!$A67,صادر_وارد!$AH$2:$AH$500,0),7),"")</f>
        <v/>
      </c>
    </row>
    <row r="68" spans="1:8" x14ac:dyDescent="0.2">
      <c r="A68" s="13">
        <v>62</v>
      </c>
      <c r="B68" s="14" t="str">
        <f>IFERROR(INDEX(صادر_وارد!$A$2:$G$1999,MATCH('كارت صنف'!$A68,صادر_وارد!$AH$2:$AH$500,0),1),"")</f>
        <v/>
      </c>
      <c r="C68" s="14" t="str">
        <f>IFERROR(INDEX(صادر_وارد!$A$2:$G$1999,MATCH('كارت صنف'!$A68,صادر_وارد!$AH$2:$AH$500,0),2),"")</f>
        <v/>
      </c>
      <c r="D68" s="14" t="str">
        <f>IFERROR(INDEX(صادر_وارد!$A$2:$G$1999,MATCH('كارت صنف'!$A68,صادر_وارد!$AH$2:$AH$500,0),3),"")</f>
        <v/>
      </c>
      <c r="E68" s="14" t="str">
        <f>IFERROR(INDEX(صادر_وارد!$A$2:$G$1999,MATCH('كارت صنف'!$A68,صادر_وارد!$AH$2:$AH$500,0),4),"")</f>
        <v/>
      </c>
      <c r="F68" s="15" t="str">
        <f>IFERROR(INDEX(صادر_وارد!$A$2:$G$1999,MATCH('كارت صنف'!$A68,صادر_وارد!$AH$2:$AH$500,0),5),"")</f>
        <v/>
      </c>
      <c r="G68" s="21" t="str">
        <f>IFERROR(INDEX(صادر_وارد!$A$2:$G$1999,MATCH('كارت صنف'!$A68,صادر_وارد!$AH$2:$AH$500,0),6),"")</f>
        <v/>
      </c>
      <c r="H68" s="21" t="str">
        <f>IFERROR(INDEX(صادر_وارد!$A$2:$G$1999,MATCH('كارت صنف'!$A68,صادر_وارد!$AH$2:$AH$500,0),7),"")</f>
        <v/>
      </c>
    </row>
    <row r="69" spans="1:8" x14ac:dyDescent="0.2">
      <c r="A69" s="13">
        <v>63</v>
      </c>
      <c r="B69" s="14" t="str">
        <f>IFERROR(INDEX(صادر_وارد!$A$2:$G$1999,MATCH('كارت صنف'!$A69,صادر_وارد!$AH$2:$AH$500,0),1),"")</f>
        <v/>
      </c>
      <c r="C69" s="14" t="str">
        <f>IFERROR(INDEX(صادر_وارد!$A$2:$G$1999,MATCH('كارت صنف'!$A69,صادر_وارد!$AH$2:$AH$500,0),2),"")</f>
        <v/>
      </c>
      <c r="D69" s="14" t="str">
        <f>IFERROR(INDEX(صادر_وارد!$A$2:$G$1999,MATCH('كارت صنف'!$A69,صادر_وارد!$AH$2:$AH$500,0),3),"")</f>
        <v/>
      </c>
      <c r="E69" s="14" t="str">
        <f>IFERROR(INDEX(صادر_وارد!$A$2:$G$1999,MATCH('كارت صنف'!$A69,صادر_وارد!$AH$2:$AH$500,0),4),"")</f>
        <v/>
      </c>
      <c r="F69" s="15" t="str">
        <f>IFERROR(INDEX(صادر_وارد!$A$2:$G$1999,MATCH('كارت صنف'!$A69,صادر_وارد!$AH$2:$AH$500,0),5),"")</f>
        <v/>
      </c>
      <c r="G69" s="21" t="str">
        <f>IFERROR(INDEX(صادر_وارد!$A$2:$G$1999,MATCH('كارت صنف'!$A69,صادر_وارد!$AH$2:$AH$500,0),6),"")</f>
        <v/>
      </c>
      <c r="H69" s="21" t="str">
        <f>IFERROR(INDEX(صادر_وارد!$A$2:$G$1999,MATCH('كارت صنف'!$A69,صادر_وارد!$AH$2:$AH$500,0),7),"")</f>
        <v/>
      </c>
    </row>
    <row r="70" spans="1:8" x14ac:dyDescent="0.2">
      <c r="A70" s="13">
        <v>64</v>
      </c>
      <c r="B70" s="14" t="str">
        <f>IFERROR(INDEX(صادر_وارد!$A$2:$G$1999,MATCH('كارت صنف'!$A70,صادر_وارد!$AH$2:$AH$500,0),1),"")</f>
        <v/>
      </c>
      <c r="C70" s="14" t="str">
        <f>IFERROR(INDEX(صادر_وارد!$A$2:$G$1999,MATCH('كارت صنف'!$A70,صادر_وارد!$AH$2:$AH$500,0),2),"")</f>
        <v/>
      </c>
      <c r="D70" s="14" t="str">
        <f>IFERROR(INDEX(صادر_وارد!$A$2:$G$1999,MATCH('كارت صنف'!$A70,صادر_وارد!$AH$2:$AH$500,0),3),"")</f>
        <v/>
      </c>
      <c r="E70" s="14" t="str">
        <f>IFERROR(INDEX(صادر_وارد!$A$2:$G$1999,MATCH('كارت صنف'!$A70,صادر_وارد!$AH$2:$AH$500,0),4),"")</f>
        <v/>
      </c>
      <c r="F70" s="15" t="str">
        <f>IFERROR(INDEX(صادر_وارد!$A$2:$G$1999,MATCH('كارت صنف'!$A70,صادر_وارد!$AH$2:$AH$500,0),5),"")</f>
        <v/>
      </c>
      <c r="G70" s="21" t="str">
        <f>IFERROR(INDEX(صادر_وارد!$A$2:$G$1999,MATCH('كارت صنف'!$A70,صادر_وارد!$AH$2:$AH$500,0),6),"")</f>
        <v/>
      </c>
      <c r="H70" s="21" t="str">
        <f>IFERROR(INDEX(صادر_وارد!$A$2:$G$1999,MATCH('كارت صنف'!$A70,صادر_وارد!$AH$2:$AH$500,0),7),"")</f>
        <v/>
      </c>
    </row>
    <row r="71" spans="1:8" x14ac:dyDescent="0.2">
      <c r="A71" s="13">
        <v>65</v>
      </c>
      <c r="B71" s="14" t="str">
        <f>IFERROR(INDEX(صادر_وارد!$A$2:$G$1999,MATCH('كارت صنف'!$A71,صادر_وارد!$AH$2:$AH$500,0),1),"")</f>
        <v/>
      </c>
      <c r="C71" s="14" t="str">
        <f>IFERROR(INDEX(صادر_وارد!$A$2:$G$1999,MATCH('كارت صنف'!$A71,صادر_وارد!$AH$2:$AH$500,0),2),"")</f>
        <v/>
      </c>
      <c r="D71" s="14" t="str">
        <f>IFERROR(INDEX(صادر_وارد!$A$2:$G$1999,MATCH('كارت صنف'!$A71,صادر_وارد!$AH$2:$AH$500,0),3),"")</f>
        <v/>
      </c>
      <c r="E71" s="14" t="str">
        <f>IFERROR(INDEX(صادر_وارد!$A$2:$G$1999,MATCH('كارت صنف'!$A71,صادر_وارد!$AH$2:$AH$500,0),4),"")</f>
        <v/>
      </c>
      <c r="F71" s="15" t="str">
        <f>IFERROR(INDEX(صادر_وارد!$A$2:$G$1999,MATCH('كارت صنف'!$A71,صادر_وارد!$AH$2:$AH$500,0),5),"")</f>
        <v/>
      </c>
      <c r="G71" s="21" t="str">
        <f>IFERROR(INDEX(صادر_وارد!$A$2:$G$1999,MATCH('كارت صنف'!$A71,صادر_وارد!$AH$2:$AH$500,0),6),"")</f>
        <v/>
      </c>
      <c r="H71" s="21" t="str">
        <f>IFERROR(INDEX(صادر_وارد!$A$2:$G$1999,MATCH('كارت صنف'!$A71,صادر_وارد!$AH$2:$AH$500,0),7),"")</f>
        <v/>
      </c>
    </row>
    <row r="72" spans="1:8" x14ac:dyDescent="0.2">
      <c r="A72" s="13">
        <v>66</v>
      </c>
      <c r="B72" s="14" t="str">
        <f>IFERROR(INDEX(صادر_وارد!$A$2:$G$1999,MATCH('كارت صنف'!$A72,صادر_وارد!$AH$2:$AH$500,0),1),"")</f>
        <v/>
      </c>
      <c r="C72" s="14" t="str">
        <f>IFERROR(INDEX(صادر_وارد!$A$2:$G$1999,MATCH('كارت صنف'!$A72,صادر_وارد!$AH$2:$AH$500,0),2),"")</f>
        <v/>
      </c>
      <c r="D72" s="14" t="str">
        <f>IFERROR(INDEX(صادر_وارد!$A$2:$G$1999,MATCH('كارت صنف'!$A72,صادر_وارد!$AH$2:$AH$500,0),3),"")</f>
        <v/>
      </c>
      <c r="E72" s="14" t="str">
        <f>IFERROR(INDEX(صادر_وارد!$A$2:$G$1999,MATCH('كارت صنف'!$A72,صادر_وارد!$AH$2:$AH$500,0),4),"")</f>
        <v/>
      </c>
      <c r="F72" s="15" t="str">
        <f>IFERROR(INDEX(صادر_وارد!$A$2:$G$1999,MATCH('كارت صنف'!$A72,صادر_وارد!$AH$2:$AH$500,0),5),"")</f>
        <v/>
      </c>
      <c r="G72" s="21" t="str">
        <f>IFERROR(INDEX(صادر_وارد!$A$2:$G$1999,MATCH('كارت صنف'!$A72,صادر_وارد!$AH$2:$AH$500,0),6),"")</f>
        <v/>
      </c>
      <c r="H72" s="21" t="str">
        <f>IFERROR(INDEX(صادر_وارد!$A$2:$G$1999,MATCH('كارت صنف'!$A72,صادر_وارد!$AH$2:$AH$500,0),7),"")</f>
        <v/>
      </c>
    </row>
    <row r="73" spans="1:8" x14ac:dyDescent="0.2">
      <c r="A73" s="13">
        <v>67</v>
      </c>
      <c r="B73" s="14" t="str">
        <f>IFERROR(INDEX(صادر_وارد!$A$2:$G$1999,MATCH('كارت صنف'!$A73,صادر_وارد!$AH$2:$AH$500,0),1),"")</f>
        <v/>
      </c>
      <c r="C73" s="14" t="str">
        <f>IFERROR(INDEX(صادر_وارد!$A$2:$G$1999,MATCH('كارت صنف'!$A73,صادر_وارد!$AH$2:$AH$500,0),2),"")</f>
        <v/>
      </c>
      <c r="D73" s="14" t="str">
        <f>IFERROR(INDEX(صادر_وارد!$A$2:$G$1999,MATCH('كارت صنف'!$A73,صادر_وارد!$AH$2:$AH$500,0),3),"")</f>
        <v/>
      </c>
      <c r="E73" s="14" t="str">
        <f>IFERROR(INDEX(صادر_وارد!$A$2:$G$1999,MATCH('كارت صنف'!$A73,صادر_وارد!$AH$2:$AH$500,0),4),"")</f>
        <v/>
      </c>
      <c r="F73" s="15" t="str">
        <f>IFERROR(INDEX(صادر_وارد!$A$2:$G$1999,MATCH('كارت صنف'!$A73,صادر_وارد!$AH$2:$AH$500,0),5),"")</f>
        <v/>
      </c>
      <c r="G73" s="21" t="str">
        <f>IFERROR(INDEX(صادر_وارد!$A$2:$G$1999,MATCH('كارت صنف'!$A73,صادر_وارد!$AH$2:$AH$500,0),6),"")</f>
        <v/>
      </c>
      <c r="H73" s="21" t="str">
        <f>IFERROR(INDEX(صادر_وارد!$A$2:$G$1999,MATCH('كارت صنف'!$A73,صادر_وارد!$AH$2:$AH$500,0),7),"")</f>
        <v/>
      </c>
    </row>
    <row r="74" spans="1:8" x14ac:dyDescent="0.2">
      <c r="A74" s="13">
        <v>68</v>
      </c>
      <c r="B74" s="14" t="str">
        <f>IFERROR(INDEX(صادر_وارد!$A$2:$G$1999,MATCH('كارت صنف'!$A74,صادر_وارد!$AH$2:$AH$500,0),1),"")</f>
        <v/>
      </c>
      <c r="C74" s="14" t="str">
        <f>IFERROR(INDEX(صادر_وارد!$A$2:$G$1999,MATCH('كارت صنف'!$A74,صادر_وارد!$AH$2:$AH$500,0),2),"")</f>
        <v/>
      </c>
      <c r="D74" s="14" t="str">
        <f>IFERROR(INDEX(صادر_وارد!$A$2:$G$1999,MATCH('كارت صنف'!$A74,صادر_وارد!$AH$2:$AH$500,0),3),"")</f>
        <v/>
      </c>
      <c r="E74" s="14" t="str">
        <f>IFERROR(INDEX(صادر_وارد!$A$2:$G$1999,MATCH('كارت صنف'!$A74,صادر_وارد!$AH$2:$AH$500,0),4),"")</f>
        <v/>
      </c>
      <c r="F74" s="15" t="str">
        <f>IFERROR(INDEX(صادر_وارد!$A$2:$G$1999,MATCH('كارت صنف'!$A74,صادر_وارد!$AH$2:$AH$500,0),5),"")</f>
        <v/>
      </c>
      <c r="G74" s="21" t="str">
        <f>IFERROR(INDEX(صادر_وارد!$A$2:$G$1999,MATCH('كارت صنف'!$A74,صادر_وارد!$AH$2:$AH$500,0),6),"")</f>
        <v/>
      </c>
      <c r="H74" s="21" t="str">
        <f>IFERROR(INDEX(صادر_وارد!$A$2:$G$1999,MATCH('كارت صنف'!$A74,صادر_وارد!$AH$2:$AH$500,0),7),"")</f>
        <v/>
      </c>
    </row>
    <row r="75" spans="1:8" x14ac:dyDescent="0.2">
      <c r="A75" s="13">
        <v>69</v>
      </c>
      <c r="B75" s="14" t="str">
        <f>IFERROR(INDEX(صادر_وارد!$A$2:$G$1999,MATCH('كارت صنف'!$A75,صادر_وارد!$AH$2:$AH$500,0),1),"")</f>
        <v/>
      </c>
      <c r="C75" s="14" t="str">
        <f>IFERROR(INDEX(صادر_وارد!$A$2:$G$1999,MATCH('كارت صنف'!$A75,صادر_وارد!$AH$2:$AH$500,0),2),"")</f>
        <v/>
      </c>
      <c r="D75" s="14" t="str">
        <f>IFERROR(INDEX(صادر_وارد!$A$2:$G$1999,MATCH('كارت صنف'!$A75,صادر_وارد!$AH$2:$AH$500,0),3),"")</f>
        <v/>
      </c>
      <c r="E75" s="14" t="str">
        <f>IFERROR(INDEX(صادر_وارد!$A$2:$G$1999,MATCH('كارت صنف'!$A75,صادر_وارد!$AH$2:$AH$500,0),4),"")</f>
        <v/>
      </c>
      <c r="F75" s="15" t="str">
        <f>IFERROR(INDEX(صادر_وارد!$A$2:$G$1999,MATCH('كارت صنف'!$A75,صادر_وارد!$AH$2:$AH$500,0),5),"")</f>
        <v/>
      </c>
      <c r="G75" s="21" t="str">
        <f>IFERROR(INDEX(صادر_وارد!$A$2:$G$1999,MATCH('كارت صنف'!$A75,صادر_وارد!$AH$2:$AH$500,0),6),"")</f>
        <v/>
      </c>
      <c r="H75" s="21" t="str">
        <f>IFERROR(INDEX(صادر_وارد!$A$2:$G$1999,MATCH('كارت صنف'!$A75,صادر_وارد!$AH$2:$AH$500,0),7),"")</f>
        <v/>
      </c>
    </row>
    <row r="76" spans="1:8" x14ac:dyDescent="0.2">
      <c r="A76" s="13">
        <v>70</v>
      </c>
      <c r="B76" s="14" t="str">
        <f>IFERROR(INDEX(صادر_وارد!$A$2:$G$1999,MATCH('كارت صنف'!$A76,صادر_وارد!$AH$2:$AH$500,0),1),"")</f>
        <v/>
      </c>
      <c r="C76" s="14" t="str">
        <f>IFERROR(INDEX(صادر_وارد!$A$2:$G$1999,MATCH('كارت صنف'!$A76,صادر_وارد!$AH$2:$AH$500,0),2),"")</f>
        <v/>
      </c>
      <c r="D76" s="14" t="str">
        <f>IFERROR(INDEX(صادر_وارد!$A$2:$G$1999,MATCH('كارت صنف'!$A76,صادر_وارد!$AH$2:$AH$500,0),3),"")</f>
        <v/>
      </c>
      <c r="E76" s="14" t="str">
        <f>IFERROR(INDEX(صادر_وارد!$A$2:$G$1999,MATCH('كارت صنف'!$A76,صادر_وارد!$AH$2:$AH$500,0),4),"")</f>
        <v/>
      </c>
      <c r="F76" s="15" t="str">
        <f>IFERROR(INDEX(صادر_وارد!$A$2:$G$1999,MATCH('كارت صنف'!$A76,صادر_وارد!$AH$2:$AH$500,0),5),"")</f>
        <v/>
      </c>
      <c r="G76" s="21" t="str">
        <f>IFERROR(INDEX(صادر_وارد!$A$2:$G$1999,MATCH('كارت صنف'!$A76,صادر_وارد!$AH$2:$AH$500,0),6),"")</f>
        <v/>
      </c>
      <c r="H76" s="21" t="str">
        <f>IFERROR(INDEX(صادر_وارد!$A$2:$G$1999,MATCH('كارت صنف'!$A76,صادر_وارد!$AH$2:$AH$500,0),7),"")</f>
        <v/>
      </c>
    </row>
    <row r="77" spans="1:8" x14ac:dyDescent="0.2">
      <c r="A77" s="13">
        <v>71</v>
      </c>
      <c r="B77" s="14" t="str">
        <f>IFERROR(INDEX(صادر_وارد!$A$2:$G$1999,MATCH('كارت صنف'!$A77,صادر_وارد!$AH$2:$AH$500,0),1),"")</f>
        <v/>
      </c>
      <c r="C77" s="14" t="str">
        <f>IFERROR(INDEX(صادر_وارد!$A$2:$G$1999,MATCH('كارت صنف'!$A77,صادر_وارد!$AH$2:$AH$500,0),2),"")</f>
        <v/>
      </c>
      <c r="D77" s="14" t="str">
        <f>IFERROR(INDEX(صادر_وارد!$A$2:$G$1999,MATCH('كارت صنف'!$A77,صادر_وارد!$AH$2:$AH$500,0),3),"")</f>
        <v/>
      </c>
      <c r="E77" s="14" t="str">
        <f>IFERROR(INDEX(صادر_وارد!$A$2:$G$1999,MATCH('كارت صنف'!$A77,صادر_وارد!$AH$2:$AH$500,0),4),"")</f>
        <v/>
      </c>
      <c r="F77" s="15" t="str">
        <f>IFERROR(INDEX(صادر_وارد!$A$2:$G$1999,MATCH('كارت صنف'!$A77,صادر_وارد!$AH$2:$AH$500,0),5),"")</f>
        <v/>
      </c>
      <c r="G77" s="21" t="str">
        <f>IFERROR(INDEX(صادر_وارد!$A$2:$G$1999,MATCH('كارت صنف'!$A77,صادر_وارد!$AH$2:$AH$500,0),6),"")</f>
        <v/>
      </c>
      <c r="H77" s="21" t="str">
        <f>IFERROR(INDEX(صادر_وارد!$A$2:$G$1999,MATCH('كارت صنف'!$A77,صادر_وارد!$AH$2:$AH$500,0),7),"")</f>
        <v/>
      </c>
    </row>
    <row r="78" spans="1:8" x14ac:dyDescent="0.2">
      <c r="A78" s="13">
        <v>72</v>
      </c>
      <c r="B78" s="14" t="str">
        <f>IFERROR(INDEX(صادر_وارد!$A$2:$G$1999,MATCH('كارت صنف'!$A78,صادر_وارد!$AH$2:$AH$500,0),1),"")</f>
        <v/>
      </c>
      <c r="C78" s="14" t="str">
        <f>IFERROR(INDEX(صادر_وارد!$A$2:$G$1999,MATCH('كارت صنف'!$A78,صادر_وارد!$AH$2:$AH$500,0),2),"")</f>
        <v/>
      </c>
      <c r="D78" s="14" t="str">
        <f>IFERROR(INDEX(صادر_وارد!$A$2:$G$1999,MATCH('كارت صنف'!$A78,صادر_وارد!$AH$2:$AH$500,0),3),"")</f>
        <v/>
      </c>
      <c r="E78" s="14" t="str">
        <f>IFERROR(INDEX(صادر_وارد!$A$2:$G$1999,MATCH('كارت صنف'!$A78,صادر_وارد!$AH$2:$AH$500,0),4),"")</f>
        <v/>
      </c>
      <c r="F78" s="15" t="str">
        <f>IFERROR(INDEX(صادر_وارد!$A$2:$G$1999,MATCH('كارت صنف'!$A78,صادر_وارد!$AH$2:$AH$500,0),5),"")</f>
        <v/>
      </c>
      <c r="G78" s="21" t="str">
        <f>IFERROR(INDEX(صادر_وارد!$A$2:$G$1999,MATCH('كارت صنف'!$A78,صادر_وارد!$AH$2:$AH$500,0),6),"")</f>
        <v/>
      </c>
      <c r="H78" s="21" t="str">
        <f>IFERROR(INDEX(صادر_وارد!$A$2:$G$1999,MATCH('كارت صنف'!$A78,صادر_وارد!$AH$2:$AH$500,0),7),"")</f>
        <v/>
      </c>
    </row>
    <row r="79" spans="1:8" x14ac:dyDescent="0.2">
      <c r="A79" s="13">
        <v>73</v>
      </c>
      <c r="B79" s="14" t="str">
        <f>IFERROR(INDEX(صادر_وارد!$A$2:$G$1999,MATCH('كارت صنف'!$A79,صادر_وارد!$AH$2:$AH$500,0),1),"")</f>
        <v/>
      </c>
      <c r="C79" s="14" t="str">
        <f>IFERROR(INDEX(صادر_وارد!$A$2:$G$1999,MATCH('كارت صنف'!$A79,صادر_وارد!$AH$2:$AH$500,0),2),"")</f>
        <v/>
      </c>
      <c r="D79" s="14" t="str">
        <f>IFERROR(INDEX(صادر_وارد!$A$2:$G$1999,MATCH('كارت صنف'!$A79,صادر_وارد!$AH$2:$AH$500,0),3),"")</f>
        <v/>
      </c>
      <c r="E79" s="14" t="str">
        <f>IFERROR(INDEX(صادر_وارد!$A$2:$G$1999,MATCH('كارت صنف'!$A79,صادر_وارد!$AH$2:$AH$500,0),4),"")</f>
        <v/>
      </c>
      <c r="F79" s="15" t="str">
        <f>IFERROR(INDEX(صادر_وارد!$A$2:$G$1999,MATCH('كارت صنف'!$A79,صادر_وارد!$AH$2:$AH$500,0),5),"")</f>
        <v/>
      </c>
      <c r="G79" s="21" t="str">
        <f>IFERROR(INDEX(صادر_وارد!$A$2:$G$1999,MATCH('كارت صنف'!$A79,صادر_وارد!$AH$2:$AH$500,0),6),"")</f>
        <v/>
      </c>
      <c r="H79" s="21" t="str">
        <f>IFERROR(INDEX(صادر_وارد!$A$2:$G$1999,MATCH('كارت صنف'!$A79,صادر_وارد!$AH$2:$AH$500,0),7),"")</f>
        <v/>
      </c>
    </row>
    <row r="80" spans="1:8" x14ac:dyDescent="0.2">
      <c r="A80" s="13">
        <v>74</v>
      </c>
      <c r="B80" s="14" t="str">
        <f>IFERROR(INDEX(صادر_وارد!$A$2:$G$1999,MATCH('كارت صنف'!$A80,صادر_وارد!$AH$2:$AH$500,0),1),"")</f>
        <v/>
      </c>
      <c r="C80" s="14" t="str">
        <f>IFERROR(INDEX(صادر_وارد!$A$2:$G$1999,MATCH('كارت صنف'!$A80,صادر_وارد!$AH$2:$AH$500,0),2),"")</f>
        <v/>
      </c>
      <c r="D80" s="14" t="str">
        <f>IFERROR(INDEX(صادر_وارد!$A$2:$G$1999,MATCH('كارت صنف'!$A80,صادر_وارد!$AH$2:$AH$500,0),3),"")</f>
        <v/>
      </c>
      <c r="E80" s="14" t="str">
        <f>IFERROR(INDEX(صادر_وارد!$A$2:$G$1999,MATCH('كارت صنف'!$A80,صادر_وارد!$AH$2:$AH$500,0),4),"")</f>
        <v/>
      </c>
      <c r="F80" s="15" t="str">
        <f>IFERROR(INDEX(صادر_وارد!$A$2:$G$1999,MATCH('كارت صنف'!$A80,صادر_وارد!$AH$2:$AH$500,0),5),"")</f>
        <v/>
      </c>
      <c r="G80" s="21" t="str">
        <f>IFERROR(INDEX(صادر_وارد!$A$2:$G$1999,MATCH('كارت صنف'!$A80,صادر_وارد!$AH$2:$AH$500,0),6),"")</f>
        <v/>
      </c>
      <c r="H80" s="21" t="str">
        <f>IFERROR(INDEX(صادر_وارد!$A$2:$G$1999,MATCH('كارت صنف'!$A80,صادر_وارد!$AH$2:$AH$500,0),7),"")</f>
        <v/>
      </c>
    </row>
    <row r="81" spans="1:8" x14ac:dyDescent="0.2">
      <c r="A81" s="13">
        <v>75</v>
      </c>
      <c r="B81" s="14" t="str">
        <f>IFERROR(INDEX(صادر_وارد!$A$2:$G$1999,MATCH('كارت صنف'!$A81,صادر_وارد!$AH$2:$AH$500,0),1),"")</f>
        <v/>
      </c>
      <c r="C81" s="14" t="str">
        <f>IFERROR(INDEX(صادر_وارد!$A$2:$G$1999,MATCH('كارت صنف'!$A81,صادر_وارد!$AH$2:$AH$500,0),2),"")</f>
        <v/>
      </c>
      <c r="D81" s="14" t="str">
        <f>IFERROR(INDEX(صادر_وارد!$A$2:$G$1999,MATCH('كارت صنف'!$A81,صادر_وارد!$AH$2:$AH$500,0),3),"")</f>
        <v/>
      </c>
      <c r="E81" s="14" t="str">
        <f>IFERROR(INDEX(صادر_وارد!$A$2:$G$1999,MATCH('كارت صنف'!$A81,صادر_وارد!$AH$2:$AH$500,0),4),"")</f>
        <v/>
      </c>
      <c r="F81" s="15" t="str">
        <f>IFERROR(INDEX(صادر_وارد!$A$2:$G$1999,MATCH('كارت صنف'!$A81,صادر_وارد!$AH$2:$AH$500,0),5),"")</f>
        <v/>
      </c>
      <c r="G81" s="21" t="str">
        <f>IFERROR(INDEX(صادر_وارد!$A$2:$G$1999,MATCH('كارت صنف'!$A81,صادر_وارد!$AH$2:$AH$500,0),6),"")</f>
        <v/>
      </c>
      <c r="H81" s="21" t="str">
        <f>IFERROR(INDEX(صادر_وارد!$A$2:$G$1999,MATCH('كارت صنف'!$A81,صادر_وارد!$AH$2:$AH$500,0),7),"")</f>
        <v/>
      </c>
    </row>
    <row r="82" spans="1:8" x14ac:dyDescent="0.2">
      <c r="A82" s="13">
        <v>76</v>
      </c>
      <c r="B82" s="14" t="str">
        <f>IFERROR(INDEX(صادر_وارد!$A$2:$G$1999,MATCH('كارت صنف'!$A82,صادر_وارد!$AH$2:$AH$500,0),1),"")</f>
        <v/>
      </c>
      <c r="C82" s="14" t="str">
        <f>IFERROR(INDEX(صادر_وارد!$A$2:$G$1999,MATCH('كارت صنف'!$A82,صادر_وارد!$AH$2:$AH$500,0),2),"")</f>
        <v/>
      </c>
      <c r="D82" s="14" t="str">
        <f>IFERROR(INDEX(صادر_وارد!$A$2:$G$1999,MATCH('كارت صنف'!$A82,صادر_وارد!$AH$2:$AH$500,0),3),"")</f>
        <v/>
      </c>
      <c r="E82" s="14" t="str">
        <f>IFERROR(INDEX(صادر_وارد!$A$2:$G$1999,MATCH('كارت صنف'!$A82,صادر_وارد!$AH$2:$AH$500,0),4),"")</f>
        <v/>
      </c>
      <c r="F82" s="15" t="str">
        <f>IFERROR(INDEX(صادر_وارد!$A$2:$G$1999,MATCH('كارت صنف'!$A82,صادر_وارد!$AH$2:$AH$500,0),5),"")</f>
        <v/>
      </c>
      <c r="G82" s="21" t="str">
        <f>IFERROR(INDEX(صادر_وارد!$A$2:$G$1999,MATCH('كارت صنف'!$A82,صادر_وارد!$AH$2:$AH$500,0),6),"")</f>
        <v/>
      </c>
      <c r="H82" s="21" t="str">
        <f>IFERROR(INDEX(صادر_وارد!$A$2:$G$1999,MATCH('كارت صنف'!$A82,صادر_وارد!$AH$2:$AH$500,0),7),"")</f>
        <v/>
      </c>
    </row>
    <row r="83" spans="1:8" x14ac:dyDescent="0.2">
      <c r="A83" s="13">
        <v>77</v>
      </c>
      <c r="B83" s="14" t="str">
        <f>IFERROR(INDEX(صادر_وارد!$A$2:$G$1999,MATCH('كارت صنف'!$A83,صادر_وارد!$AH$2:$AH$500,0),1),"")</f>
        <v/>
      </c>
      <c r="C83" s="14" t="str">
        <f>IFERROR(INDEX(صادر_وارد!$A$2:$G$1999,MATCH('كارت صنف'!$A83,صادر_وارد!$AH$2:$AH$500,0),2),"")</f>
        <v/>
      </c>
      <c r="D83" s="14" t="str">
        <f>IFERROR(INDEX(صادر_وارد!$A$2:$G$1999,MATCH('كارت صنف'!$A83,صادر_وارد!$AH$2:$AH$500,0),3),"")</f>
        <v/>
      </c>
      <c r="E83" s="14" t="str">
        <f>IFERROR(INDEX(صادر_وارد!$A$2:$G$1999,MATCH('كارت صنف'!$A83,صادر_وارد!$AH$2:$AH$500,0),4),"")</f>
        <v/>
      </c>
      <c r="F83" s="15" t="str">
        <f>IFERROR(INDEX(صادر_وارد!$A$2:$G$1999,MATCH('كارت صنف'!$A83,صادر_وارد!$AH$2:$AH$500,0),5),"")</f>
        <v/>
      </c>
      <c r="G83" s="21" t="str">
        <f>IFERROR(INDEX(صادر_وارد!$A$2:$G$1999,MATCH('كارت صنف'!$A83,صادر_وارد!$AH$2:$AH$500,0),6),"")</f>
        <v/>
      </c>
      <c r="H83" s="21" t="str">
        <f>IFERROR(INDEX(صادر_وارد!$A$2:$G$1999,MATCH('كارت صنف'!$A83,صادر_وارد!$AH$2:$AH$500,0),7),"")</f>
        <v/>
      </c>
    </row>
    <row r="84" spans="1:8" x14ac:dyDescent="0.2">
      <c r="A84" s="13">
        <v>78</v>
      </c>
      <c r="B84" s="14" t="str">
        <f>IFERROR(INDEX(صادر_وارد!$A$2:$G$1999,MATCH('كارت صنف'!$A84,صادر_وارد!$AH$2:$AH$500,0),1),"")</f>
        <v/>
      </c>
      <c r="C84" s="14" t="str">
        <f>IFERROR(INDEX(صادر_وارد!$A$2:$G$1999,MATCH('كارت صنف'!$A84,صادر_وارد!$AH$2:$AH$500,0),2),"")</f>
        <v/>
      </c>
      <c r="D84" s="14" t="str">
        <f>IFERROR(INDEX(صادر_وارد!$A$2:$G$1999,MATCH('كارت صنف'!$A84,صادر_وارد!$AH$2:$AH$500,0),3),"")</f>
        <v/>
      </c>
      <c r="E84" s="14" t="str">
        <f>IFERROR(INDEX(صادر_وارد!$A$2:$G$1999,MATCH('كارت صنف'!$A84,صادر_وارد!$AH$2:$AH$500,0),4),"")</f>
        <v/>
      </c>
      <c r="F84" s="15" t="str">
        <f>IFERROR(INDEX(صادر_وارد!$A$2:$G$1999,MATCH('كارت صنف'!$A84,صادر_وارد!$AH$2:$AH$500,0),5),"")</f>
        <v/>
      </c>
      <c r="G84" s="21" t="str">
        <f>IFERROR(INDEX(صادر_وارد!$A$2:$G$1999,MATCH('كارت صنف'!$A84,صادر_وارد!$AH$2:$AH$500,0),6),"")</f>
        <v/>
      </c>
      <c r="H84" s="21" t="str">
        <f>IFERROR(INDEX(صادر_وارد!$A$2:$G$1999,MATCH('كارت صنف'!$A84,صادر_وارد!$AH$2:$AH$500,0),7),"")</f>
        <v/>
      </c>
    </row>
    <row r="85" spans="1:8" x14ac:dyDescent="0.2">
      <c r="A85" s="13">
        <v>79</v>
      </c>
      <c r="B85" s="14" t="str">
        <f>IFERROR(INDEX(صادر_وارد!$A$2:$G$1999,MATCH('كارت صنف'!$A85,صادر_وارد!$AH$2:$AH$500,0),1),"")</f>
        <v/>
      </c>
      <c r="C85" s="14" t="str">
        <f>IFERROR(INDEX(صادر_وارد!$A$2:$G$1999,MATCH('كارت صنف'!$A85,صادر_وارد!$AH$2:$AH$500,0),2),"")</f>
        <v/>
      </c>
      <c r="D85" s="14" t="str">
        <f>IFERROR(INDEX(صادر_وارد!$A$2:$G$1999,MATCH('كارت صنف'!$A85,صادر_وارد!$AH$2:$AH$500,0),3),"")</f>
        <v/>
      </c>
      <c r="E85" s="14" t="str">
        <f>IFERROR(INDEX(صادر_وارد!$A$2:$G$1999,MATCH('كارت صنف'!$A85,صادر_وارد!$AH$2:$AH$500,0),4),"")</f>
        <v/>
      </c>
      <c r="F85" s="15" t="str">
        <f>IFERROR(INDEX(صادر_وارد!$A$2:$G$1999,MATCH('كارت صنف'!$A85,صادر_وارد!$AH$2:$AH$500,0),5),"")</f>
        <v/>
      </c>
      <c r="G85" s="21" t="str">
        <f>IFERROR(INDEX(صادر_وارد!$A$2:$G$1999,MATCH('كارت صنف'!$A85,صادر_وارد!$AH$2:$AH$500,0),6),"")</f>
        <v/>
      </c>
      <c r="H85" s="21" t="str">
        <f>IFERROR(INDEX(صادر_وارد!$A$2:$G$1999,MATCH('كارت صنف'!$A85,صادر_وارد!$AH$2:$AH$500,0),7),"")</f>
        <v/>
      </c>
    </row>
    <row r="86" spans="1:8" x14ac:dyDescent="0.2">
      <c r="A86" s="13">
        <v>80</v>
      </c>
      <c r="B86" s="14" t="str">
        <f>IFERROR(INDEX(صادر_وارد!$A$2:$G$1999,MATCH('كارت صنف'!$A86,صادر_وارد!$AH$2:$AH$500,0),1),"")</f>
        <v/>
      </c>
      <c r="C86" s="14" t="str">
        <f>IFERROR(INDEX(صادر_وارد!$A$2:$G$1999,MATCH('كارت صنف'!$A86,صادر_وارد!$AH$2:$AH$500,0),2),"")</f>
        <v/>
      </c>
      <c r="D86" s="14" t="str">
        <f>IFERROR(INDEX(صادر_وارد!$A$2:$G$1999,MATCH('كارت صنف'!$A86,صادر_وارد!$AH$2:$AH$500,0),3),"")</f>
        <v/>
      </c>
      <c r="E86" s="14" t="str">
        <f>IFERROR(INDEX(صادر_وارد!$A$2:$G$1999,MATCH('كارت صنف'!$A86,صادر_وارد!$AH$2:$AH$500,0),4),"")</f>
        <v/>
      </c>
      <c r="F86" s="15" t="str">
        <f>IFERROR(INDEX(صادر_وارد!$A$2:$G$1999,MATCH('كارت صنف'!$A86,صادر_وارد!$AH$2:$AH$500,0),5),"")</f>
        <v/>
      </c>
      <c r="G86" s="21" t="str">
        <f>IFERROR(INDEX(صادر_وارد!$A$2:$G$1999,MATCH('كارت صنف'!$A86,صادر_وارد!$AH$2:$AH$500,0),6),"")</f>
        <v/>
      </c>
      <c r="H86" s="21" t="str">
        <f>IFERROR(INDEX(صادر_وارد!$A$2:$G$1999,MATCH('كارت صنف'!$A86,صادر_وارد!$AH$2:$AH$500,0),7),"")</f>
        <v/>
      </c>
    </row>
    <row r="87" spans="1:8" x14ac:dyDescent="0.2">
      <c r="A87" s="13">
        <v>81</v>
      </c>
      <c r="B87" s="14" t="str">
        <f>IFERROR(INDEX(صادر_وارد!$A$2:$G$1999,MATCH('كارت صنف'!$A87,صادر_وارد!$AH$2:$AH$500,0),1),"")</f>
        <v/>
      </c>
      <c r="C87" s="14" t="str">
        <f>IFERROR(INDEX(صادر_وارد!$A$2:$G$1999,MATCH('كارت صنف'!$A87,صادر_وارد!$AH$2:$AH$500,0),2),"")</f>
        <v/>
      </c>
      <c r="D87" s="14" t="str">
        <f>IFERROR(INDEX(صادر_وارد!$A$2:$G$1999,MATCH('كارت صنف'!$A87,صادر_وارد!$AH$2:$AH$500,0),3),"")</f>
        <v/>
      </c>
      <c r="E87" s="14" t="str">
        <f>IFERROR(INDEX(صادر_وارد!$A$2:$G$1999,MATCH('كارت صنف'!$A87,صادر_وارد!$AH$2:$AH$500,0),4),"")</f>
        <v/>
      </c>
      <c r="F87" s="15" t="str">
        <f>IFERROR(INDEX(صادر_وارد!$A$2:$G$1999,MATCH('كارت صنف'!$A87,صادر_وارد!$AH$2:$AH$500,0),5),"")</f>
        <v/>
      </c>
      <c r="G87" s="21" t="str">
        <f>IFERROR(INDEX(صادر_وارد!$A$2:$G$1999,MATCH('كارت صنف'!$A87,صادر_وارد!$AH$2:$AH$500,0),6),"")</f>
        <v/>
      </c>
      <c r="H87" s="21" t="str">
        <f>IFERROR(INDEX(صادر_وارد!$A$2:$G$1999,MATCH('كارت صنف'!$A87,صادر_وارد!$AH$2:$AH$500,0),7),"")</f>
        <v/>
      </c>
    </row>
    <row r="88" spans="1:8" x14ac:dyDescent="0.2">
      <c r="A88" s="13">
        <v>82</v>
      </c>
      <c r="B88" s="14" t="str">
        <f>IFERROR(INDEX(صادر_وارد!$A$2:$G$1999,MATCH('كارت صنف'!$A88,صادر_وارد!$AH$2:$AH$500,0),1),"")</f>
        <v/>
      </c>
      <c r="C88" s="14" t="str">
        <f>IFERROR(INDEX(صادر_وارد!$A$2:$G$1999,MATCH('كارت صنف'!$A88,صادر_وارد!$AH$2:$AH$500,0),2),"")</f>
        <v/>
      </c>
      <c r="D88" s="14" t="str">
        <f>IFERROR(INDEX(صادر_وارد!$A$2:$G$1999,MATCH('كارت صنف'!$A88,صادر_وارد!$AH$2:$AH$500,0),3),"")</f>
        <v/>
      </c>
      <c r="E88" s="14" t="str">
        <f>IFERROR(INDEX(صادر_وارد!$A$2:$G$1999,MATCH('كارت صنف'!$A88,صادر_وارد!$AH$2:$AH$500,0),4),"")</f>
        <v/>
      </c>
      <c r="F88" s="15" t="str">
        <f>IFERROR(INDEX(صادر_وارد!$A$2:$G$1999,MATCH('كارت صنف'!$A88,صادر_وارد!$AH$2:$AH$500,0),5),"")</f>
        <v/>
      </c>
      <c r="G88" s="21" t="str">
        <f>IFERROR(INDEX(صادر_وارد!$A$2:$G$1999,MATCH('كارت صنف'!$A88,صادر_وارد!$AH$2:$AH$500,0),6),"")</f>
        <v/>
      </c>
      <c r="H88" s="21" t="str">
        <f>IFERROR(INDEX(صادر_وارد!$A$2:$G$1999,MATCH('كارت صنف'!$A88,صادر_وارد!$AH$2:$AH$500,0),7),"")</f>
        <v/>
      </c>
    </row>
    <row r="89" spans="1:8" x14ac:dyDescent="0.2">
      <c r="A89" s="13">
        <v>83</v>
      </c>
      <c r="B89" s="14" t="str">
        <f>IFERROR(INDEX(صادر_وارد!$A$2:$G$1999,MATCH('كارت صنف'!$A89,صادر_وارد!$AH$2:$AH$500,0),1),"")</f>
        <v/>
      </c>
      <c r="C89" s="14" t="str">
        <f>IFERROR(INDEX(صادر_وارد!$A$2:$G$1999,MATCH('كارت صنف'!$A89,صادر_وارد!$AH$2:$AH$500,0),2),"")</f>
        <v/>
      </c>
      <c r="D89" s="14" t="str">
        <f>IFERROR(INDEX(صادر_وارد!$A$2:$G$1999,MATCH('كارت صنف'!$A89,صادر_وارد!$AH$2:$AH$500,0),3),"")</f>
        <v/>
      </c>
      <c r="E89" s="14" t="str">
        <f>IFERROR(INDEX(صادر_وارد!$A$2:$G$1999,MATCH('كارت صنف'!$A89,صادر_وارد!$AH$2:$AH$500,0),4),"")</f>
        <v/>
      </c>
      <c r="F89" s="15" t="str">
        <f>IFERROR(INDEX(صادر_وارد!$A$2:$G$1999,MATCH('كارت صنف'!$A89,صادر_وارد!$AH$2:$AH$500,0),5),"")</f>
        <v/>
      </c>
      <c r="G89" s="21" t="str">
        <f>IFERROR(INDEX(صادر_وارد!$A$2:$G$1999,MATCH('كارت صنف'!$A89,صادر_وارد!$AH$2:$AH$500,0),6),"")</f>
        <v/>
      </c>
      <c r="H89" s="21" t="str">
        <f>IFERROR(INDEX(صادر_وارد!$A$2:$G$1999,MATCH('كارت صنف'!$A89,صادر_وارد!$AH$2:$AH$500,0),7),"")</f>
        <v/>
      </c>
    </row>
    <row r="90" spans="1:8" x14ac:dyDescent="0.2">
      <c r="A90" s="13">
        <v>84</v>
      </c>
      <c r="B90" s="14" t="str">
        <f>IFERROR(INDEX(صادر_وارد!$A$2:$G$1999,MATCH('كارت صنف'!$A90,صادر_وارد!$AH$2:$AH$500,0),1),"")</f>
        <v/>
      </c>
      <c r="C90" s="14" t="str">
        <f>IFERROR(INDEX(صادر_وارد!$A$2:$G$1999,MATCH('كارت صنف'!$A90,صادر_وارد!$AH$2:$AH$500,0),2),"")</f>
        <v/>
      </c>
      <c r="D90" s="14" t="str">
        <f>IFERROR(INDEX(صادر_وارد!$A$2:$G$1999,MATCH('كارت صنف'!$A90,صادر_وارد!$AH$2:$AH$500,0),3),"")</f>
        <v/>
      </c>
      <c r="E90" s="14" t="str">
        <f>IFERROR(INDEX(صادر_وارد!$A$2:$G$1999,MATCH('كارت صنف'!$A90,صادر_وارد!$AH$2:$AH$500,0),4),"")</f>
        <v/>
      </c>
      <c r="F90" s="15" t="str">
        <f>IFERROR(INDEX(صادر_وارد!$A$2:$G$1999,MATCH('كارت صنف'!$A90,صادر_وارد!$AH$2:$AH$500,0),5),"")</f>
        <v/>
      </c>
      <c r="G90" s="21" t="str">
        <f>IFERROR(INDEX(صادر_وارد!$A$2:$G$1999,MATCH('كارت صنف'!$A90,صادر_وارد!$AH$2:$AH$500,0),6),"")</f>
        <v/>
      </c>
      <c r="H90" s="21" t="str">
        <f>IFERROR(INDEX(صادر_وارد!$A$2:$G$1999,MATCH('كارت صنف'!$A90,صادر_وارد!$AH$2:$AH$500,0),7),"")</f>
        <v/>
      </c>
    </row>
    <row r="91" spans="1:8" x14ac:dyDescent="0.2">
      <c r="A91" s="13">
        <v>85</v>
      </c>
      <c r="B91" s="14" t="str">
        <f>IFERROR(INDEX(صادر_وارد!$A$2:$G$1999,MATCH('كارت صنف'!$A91,صادر_وارد!$AH$2:$AH$500,0),1),"")</f>
        <v/>
      </c>
      <c r="C91" s="14" t="str">
        <f>IFERROR(INDEX(صادر_وارد!$A$2:$G$1999,MATCH('كارت صنف'!$A91,صادر_وارد!$AH$2:$AH$500,0),2),"")</f>
        <v/>
      </c>
      <c r="D91" s="14" t="str">
        <f>IFERROR(INDEX(صادر_وارد!$A$2:$G$1999,MATCH('كارت صنف'!$A91,صادر_وارد!$AH$2:$AH$500,0),3),"")</f>
        <v/>
      </c>
      <c r="E91" s="14" t="str">
        <f>IFERROR(INDEX(صادر_وارد!$A$2:$G$1999,MATCH('كارت صنف'!$A91,صادر_وارد!$AH$2:$AH$500,0),4),"")</f>
        <v/>
      </c>
      <c r="F91" s="15" t="str">
        <f>IFERROR(INDEX(صادر_وارد!$A$2:$G$1999,MATCH('كارت صنف'!$A91,صادر_وارد!$AH$2:$AH$500,0),5),"")</f>
        <v/>
      </c>
      <c r="G91" s="21" t="str">
        <f>IFERROR(INDEX(صادر_وارد!$A$2:$G$1999,MATCH('كارت صنف'!$A91,صادر_وارد!$AH$2:$AH$500,0),6),"")</f>
        <v/>
      </c>
      <c r="H91" s="21" t="str">
        <f>IFERROR(INDEX(صادر_وارد!$A$2:$G$1999,MATCH('كارت صنف'!$A91,صادر_وارد!$AH$2:$AH$500,0),7),"")</f>
        <v/>
      </c>
    </row>
    <row r="92" spans="1:8" x14ac:dyDescent="0.2">
      <c r="A92" s="13">
        <v>86</v>
      </c>
      <c r="B92" s="14" t="str">
        <f>IFERROR(INDEX(صادر_وارد!$A$2:$G$1999,MATCH('كارت صنف'!$A92,صادر_وارد!$AH$2:$AH$500,0),1),"")</f>
        <v/>
      </c>
      <c r="C92" s="14" t="str">
        <f>IFERROR(INDEX(صادر_وارد!$A$2:$G$1999,MATCH('كارت صنف'!$A92,صادر_وارد!$AH$2:$AH$500,0),2),"")</f>
        <v/>
      </c>
      <c r="D92" s="14" t="str">
        <f>IFERROR(INDEX(صادر_وارد!$A$2:$G$1999,MATCH('كارت صنف'!$A92,صادر_وارد!$AH$2:$AH$500,0),3),"")</f>
        <v/>
      </c>
      <c r="E92" s="14" t="str">
        <f>IFERROR(INDEX(صادر_وارد!$A$2:$G$1999,MATCH('كارت صنف'!$A92,صادر_وارد!$AH$2:$AH$500,0),4),"")</f>
        <v/>
      </c>
      <c r="F92" s="15" t="str">
        <f>IFERROR(INDEX(صادر_وارد!$A$2:$G$1999,MATCH('كارت صنف'!$A92,صادر_وارد!$AH$2:$AH$500,0),5),"")</f>
        <v/>
      </c>
      <c r="G92" s="21" t="str">
        <f>IFERROR(INDEX(صادر_وارد!$A$2:$G$1999,MATCH('كارت صنف'!$A92,صادر_وارد!$AH$2:$AH$500,0),6),"")</f>
        <v/>
      </c>
      <c r="H92" s="21" t="str">
        <f>IFERROR(INDEX(صادر_وارد!$A$2:$G$1999,MATCH('كارت صنف'!$A92,صادر_وارد!$AH$2:$AH$500,0),7),"")</f>
        <v/>
      </c>
    </row>
    <row r="93" spans="1:8" x14ac:dyDescent="0.2">
      <c r="A93" s="13">
        <v>87</v>
      </c>
      <c r="B93" s="14" t="str">
        <f>IFERROR(INDEX(صادر_وارد!$A$2:$G$1999,MATCH('كارت صنف'!$A93,صادر_وارد!$AH$2:$AH$500,0),1),"")</f>
        <v/>
      </c>
      <c r="C93" s="14" t="str">
        <f>IFERROR(INDEX(صادر_وارد!$A$2:$G$1999,MATCH('كارت صنف'!$A93,صادر_وارد!$AH$2:$AH$500,0),2),"")</f>
        <v/>
      </c>
      <c r="D93" s="14" t="str">
        <f>IFERROR(INDEX(صادر_وارد!$A$2:$G$1999,MATCH('كارت صنف'!$A93,صادر_وارد!$AH$2:$AH$500,0),3),"")</f>
        <v/>
      </c>
      <c r="E93" s="14" t="str">
        <f>IFERROR(INDEX(صادر_وارد!$A$2:$G$1999,MATCH('كارت صنف'!$A93,صادر_وارد!$AH$2:$AH$500,0),4),"")</f>
        <v/>
      </c>
      <c r="F93" s="15" t="str">
        <f>IFERROR(INDEX(صادر_وارد!$A$2:$G$1999,MATCH('كارت صنف'!$A93,صادر_وارد!$AH$2:$AH$500,0),5),"")</f>
        <v/>
      </c>
      <c r="G93" s="21" t="str">
        <f>IFERROR(INDEX(صادر_وارد!$A$2:$G$1999,MATCH('كارت صنف'!$A93,صادر_وارد!$AH$2:$AH$500,0),6),"")</f>
        <v/>
      </c>
      <c r="H93" s="21" t="str">
        <f>IFERROR(INDEX(صادر_وارد!$A$2:$G$1999,MATCH('كارت صنف'!$A93,صادر_وارد!$AH$2:$AH$500,0),7),"")</f>
        <v/>
      </c>
    </row>
    <row r="94" spans="1:8" x14ac:dyDescent="0.2">
      <c r="A94" s="13">
        <v>88</v>
      </c>
      <c r="B94" s="14" t="str">
        <f>IFERROR(INDEX(صادر_وارد!$A$2:$G$1999,MATCH('كارت صنف'!$A94,صادر_وارد!$AH$2:$AH$500,0),1),"")</f>
        <v/>
      </c>
      <c r="C94" s="14" t="str">
        <f>IFERROR(INDEX(صادر_وارد!$A$2:$G$1999,MATCH('كارت صنف'!$A94,صادر_وارد!$AH$2:$AH$500,0),2),"")</f>
        <v/>
      </c>
      <c r="D94" s="14" t="str">
        <f>IFERROR(INDEX(صادر_وارد!$A$2:$G$1999,MATCH('كارت صنف'!$A94,صادر_وارد!$AH$2:$AH$500,0),3),"")</f>
        <v/>
      </c>
      <c r="E94" s="14" t="str">
        <f>IFERROR(INDEX(صادر_وارد!$A$2:$G$1999,MATCH('كارت صنف'!$A94,صادر_وارد!$AH$2:$AH$500,0),4),"")</f>
        <v/>
      </c>
      <c r="F94" s="15" t="str">
        <f>IFERROR(INDEX(صادر_وارد!$A$2:$G$1999,MATCH('كارت صنف'!$A94,صادر_وارد!$AH$2:$AH$500,0),5),"")</f>
        <v/>
      </c>
      <c r="G94" s="21" t="str">
        <f>IFERROR(INDEX(صادر_وارد!$A$2:$G$1999,MATCH('كارت صنف'!$A94,صادر_وارد!$AH$2:$AH$500,0),6),"")</f>
        <v/>
      </c>
      <c r="H94" s="21" t="str">
        <f>IFERROR(INDEX(صادر_وارد!$A$2:$G$1999,MATCH('كارت صنف'!$A94,صادر_وارد!$AH$2:$AH$500,0),7),"")</f>
        <v/>
      </c>
    </row>
    <row r="95" spans="1:8" x14ac:dyDescent="0.2">
      <c r="A95" s="13">
        <v>89</v>
      </c>
      <c r="B95" s="14" t="str">
        <f>IFERROR(INDEX(صادر_وارد!$A$2:$G$1999,MATCH('كارت صنف'!$A95,صادر_وارد!$AH$2:$AH$500,0),1),"")</f>
        <v/>
      </c>
      <c r="C95" s="14" t="str">
        <f>IFERROR(INDEX(صادر_وارد!$A$2:$G$1999,MATCH('كارت صنف'!$A95,صادر_وارد!$AH$2:$AH$500,0),2),"")</f>
        <v/>
      </c>
      <c r="D95" s="14" t="str">
        <f>IFERROR(INDEX(صادر_وارد!$A$2:$G$1999,MATCH('كارت صنف'!$A95,صادر_وارد!$AH$2:$AH$500,0),3),"")</f>
        <v/>
      </c>
      <c r="E95" s="14" t="str">
        <f>IFERROR(INDEX(صادر_وارد!$A$2:$G$1999,MATCH('كارت صنف'!$A95,صادر_وارد!$AH$2:$AH$500,0),4),"")</f>
        <v/>
      </c>
      <c r="F95" s="15" t="str">
        <f>IFERROR(INDEX(صادر_وارد!$A$2:$G$1999,MATCH('كارت صنف'!$A95,صادر_وارد!$AH$2:$AH$500,0),5),"")</f>
        <v/>
      </c>
      <c r="G95" s="21" t="str">
        <f>IFERROR(INDEX(صادر_وارد!$A$2:$G$1999,MATCH('كارت صنف'!$A95,صادر_وارد!$AH$2:$AH$500,0),6),"")</f>
        <v/>
      </c>
      <c r="H95" s="21" t="str">
        <f>IFERROR(INDEX(صادر_وارد!$A$2:$G$1999,MATCH('كارت صنف'!$A95,صادر_وارد!$AH$2:$AH$500,0),7),"")</f>
        <v/>
      </c>
    </row>
    <row r="96" spans="1:8" x14ac:dyDescent="0.2">
      <c r="A96" s="13">
        <v>90</v>
      </c>
      <c r="B96" s="14" t="str">
        <f>IFERROR(INDEX(صادر_وارد!$A$2:$G$1999,MATCH('كارت صنف'!$A96,صادر_وارد!$AH$2:$AH$500,0),1),"")</f>
        <v/>
      </c>
      <c r="C96" s="14" t="str">
        <f>IFERROR(INDEX(صادر_وارد!$A$2:$G$1999,MATCH('كارت صنف'!$A96,صادر_وارد!$AH$2:$AH$500,0),2),"")</f>
        <v/>
      </c>
      <c r="D96" s="14" t="str">
        <f>IFERROR(INDEX(صادر_وارد!$A$2:$G$1999,MATCH('كارت صنف'!$A96,صادر_وارد!$AH$2:$AH$500,0),3),"")</f>
        <v/>
      </c>
      <c r="E96" s="14" t="str">
        <f>IFERROR(INDEX(صادر_وارد!$A$2:$G$1999,MATCH('كارت صنف'!$A96,صادر_وارد!$AH$2:$AH$500,0),4),"")</f>
        <v/>
      </c>
      <c r="F96" s="15" t="str">
        <f>IFERROR(INDEX(صادر_وارد!$A$2:$G$1999,MATCH('كارت صنف'!$A96,صادر_وارد!$AH$2:$AH$500,0),5),"")</f>
        <v/>
      </c>
      <c r="G96" s="21" t="str">
        <f>IFERROR(INDEX(صادر_وارد!$A$2:$G$1999,MATCH('كارت صنف'!$A96,صادر_وارد!$AH$2:$AH$500,0),6),"")</f>
        <v/>
      </c>
      <c r="H96" s="21" t="str">
        <f>IFERROR(INDEX(صادر_وارد!$A$2:$G$1999,MATCH('كارت صنف'!$A96,صادر_وارد!$AH$2:$AH$500,0),7),"")</f>
        <v/>
      </c>
    </row>
    <row r="97" spans="1:8" x14ac:dyDescent="0.2">
      <c r="A97" s="13">
        <v>91</v>
      </c>
      <c r="B97" s="14" t="str">
        <f>IFERROR(INDEX(صادر_وارد!$A$2:$G$1999,MATCH('كارت صنف'!$A97,صادر_وارد!$AH$2:$AH$500,0),1),"")</f>
        <v/>
      </c>
      <c r="C97" s="14" t="str">
        <f>IFERROR(INDEX(صادر_وارد!$A$2:$G$1999,MATCH('كارت صنف'!$A97,صادر_وارد!$AH$2:$AH$500,0),2),"")</f>
        <v/>
      </c>
      <c r="D97" s="14" t="str">
        <f>IFERROR(INDEX(صادر_وارد!$A$2:$G$1999,MATCH('كارت صنف'!$A97,صادر_وارد!$AH$2:$AH$500,0),3),"")</f>
        <v/>
      </c>
      <c r="E97" s="14" t="str">
        <f>IFERROR(INDEX(صادر_وارد!$A$2:$G$1999,MATCH('كارت صنف'!$A97,صادر_وارد!$AH$2:$AH$500,0),4),"")</f>
        <v/>
      </c>
      <c r="F97" s="15" t="str">
        <f>IFERROR(INDEX(صادر_وارد!$A$2:$G$1999,MATCH('كارت صنف'!$A97,صادر_وارد!$AH$2:$AH$500,0),5),"")</f>
        <v/>
      </c>
      <c r="G97" s="21" t="str">
        <f>IFERROR(INDEX(صادر_وارد!$A$2:$G$1999,MATCH('كارت صنف'!$A97,صادر_وارد!$AH$2:$AH$500,0),6),"")</f>
        <v/>
      </c>
      <c r="H97" s="21" t="str">
        <f>IFERROR(INDEX(صادر_وارد!$A$2:$G$1999,MATCH('كارت صنف'!$A97,صادر_وارد!$AH$2:$AH$500,0),7),"")</f>
        <v/>
      </c>
    </row>
    <row r="98" spans="1:8" x14ac:dyDescent="0.2">
      <c r="A98" s="13">
        <v>92</v>
      </c>
      <c r="B98" s="14" t="str">
        <f>IFERROR(INDEX(صادر_وارد!$A$2:$G$1999,MATCH('كارت صنف'!$A98,صادر_وارد!$AH$2:$AH$500,0),1),"")</f>
        <v/>
      </c>
      <c r="C98" s="14" t="str">
        <f>IFERROR(INDEX(صادر_وارد!$A$2:$G$1999,MATCH('كارت صنف'!$A98,صادر_وارد!$AH$2:$AH$500,0),2),"")</f>
        <v/>
      </c>
      <c r="D98" s="14" t="str">
        <f>IFERROR(INDEX(صادر_وارد!$A$2:$G$1999,MATCH('كارت صنف'!$A98,صادر_وارد!$AH$2:$AH$500,0),3),"")</f>
        <v/>
      </c>
      <c r="E98" s="14" t="str">
        <f>IFERROR(INDEX(صادر_وارد!$A$2:$G$1999,MATCH('كارت صنف'!$A98,صادر_وارد!$AH$2:$AH$500,0),4),"")</f>
        <v/>
      </c>
      <c r="F98" s="15" t="str">
        <f>IFERROR(INDEX(صادر_وارد!$A$2:$G$1999,MATCH('كارت صنف'!$A98,صادر_وارد!$AH$2:$AH$500,0),5),"")</f>
        <v/>
      </c>
      <c r="G98" s="21" t="str">
        <f>IFERROR(INDEX(صادر_وارد!$A$2:$G$1999,MATCH('كارت صنف'!$A98,صادر_وارد!$AH$2:$AH$500,0),6),"")</f>
        <v/>
      </c>
      <c r="H98" s="21" t="str">
        <f>IFERROR(INDEX(صادر_وارد!$A$2:$G$1999,MATCH('كارت صنف'!$A98,صادر_وارد!$AH$2:$AH$500,0),7),"")</f>
        <v/>
      </c>
    </row>
    <row r="99" spans="1:8" x14ac:dyDescent="0.2">
      <c r="A99" s="13">
        <v>93</v>
      </c>
      <c r="B99" s="14" t="str">
        <f>IFERROR(INDEX(صادر_وارد!$A$2:$G$1999,MATCH('كارت صنف'!$A99,صادر_وارد!$AH$2:$AH$500,0),1),"")</f>
        <v/>
      </c>
      <c r="C99" s="14" t="str">
        <f>IFERROR(INDEX(صادر_وارد!$A$2:$G$1999,MATCH('كارت صنف'!$A99,صادر_وارد!$AH$2:$AH$500,0),2),"")</f>
        <v/>
      </c>
      <c r="D99" s="14" t="str">
        <f>IFERROR(INDEX(صادر_وارد!$A$2:$G$1999,MATCH('كارت صنف'!$A99,صادر_وارد!$AH$2:$AH$500,0),3),"")</f>
        <v/>
      </c>
      <c r="E99" s="14" t="str">
        <f>IFERROR(INDEX(صادر_وارد!$A$2:$G$1999,MATCH('كارت صنف'!$A99,صادر_وارد!$AH$2:$AH$500,0),4),"")</f>
        <v/>
      </c>
      <c r="F99" s="15" t="str">
        <f>IFERROR(INDEX(صادر_وارد!$A$2:$G$1999,MATCH('كارت صنف'!$A99,صادر_وارد!$AH$2:$AH$500,0),5),"")</f>
        <v/>
      </c>
      <c r="G99" s="21" t="str">
        <f>IFERROR(INDEX(صادر_وارد!$A$2:$G$1999,MATCH('كارت صنف'!$A99,صادر_وارد!$AH$2:$AH$500,0),6),"")</f>
        <v/>
      </c>
      <c r="H99" s="21" t="str">
        <f>IFERROR(INDEX(صادر_وارد!$A$2:$G$1999,MATCH('كارت صنف'!$A99,صادر_وارد!$AH$2:$AH$500,0),7),"")</f>
        <v/>
      </c>
    </row>
    <row r="100" spans="1:8" x14ac:dyDescent="0.2">
      <c r="A100" s="13">
        <v>94</v>
      </c>
      <c r="B100" s="14" t="str">
        <f>IFERROR(INDEX(صادر_وارد!$A$2:$G$1999,MATCH('كارت صنف'!$A100,صادر_وارد!$AH$2:$AH$500,0),1),"")</f>
        <v/>
      </c>
      <c r="C100" s="14" t="str">
        <f>IFERROR(INDEX(صادر_وارد!$A$2:$G$1999,MATCH('كارت صنف'!$A100,صادر_وارد!$AH$2:$AH$500,0),2),"")</f>
        <v/>
      </c>
      <c r="D100" s="14" t="str">
        <f>IFERROR(INDEX(صادر_وارد!$A$2:$G$1999,MATCH('كارت صنف'!$A100,صادر_وارد!$AH$2:$AH$500,0),3),"")</f>
        <v/>
      </c>
      <c r="E100" s="14" t="str">
        <f>IFERROR(INDEX(صادر_وارد!$A$2:$G$1999,MATCH('كارت صنف'!$A100,صادر_وارد!$AH$2:$AH$500,0),4),"")</f>
        <v/>
      </c>
      <c r="F100" s="15" t="str">
        <f>IFERROR(INDEX(صادر_وارد!$A$2:$G$1999,MATCH('كارت صنف'!$A100,صادر_وارد!$AH$2:$AH$500,0),5),"")</f>
        <v/>
      </c>
      <c r="G100" s="21" t="str">
        <f>IFERROR(INDEX(صادر_وارد!$A$2:$G$1999,MATCH('كارت صنف'!$A100,صادر_وارد!$AH$2:$AH$500,0),6),"")</f>
        <v/>
      </c>
      <c r="H100" s="21" t="str">
        <f>IFERROR(INDEX(صادر_وارد!$A$2:$G$1999,MATCH('كارت صنف'!$A100,صادر_وارد!$AH$2:$AH$500,0),7),"")</f>
        <v/>
      </c>
    </row>
    <row r="101" spans="1:8" x14ac:dyDescent="0.2">
      <c r="A101" s="13">
        <v>95</v>
      </c>
      <c r="B101" s="14" t="str">
        <f>IFERROR(INDEX(صادر_وارد!$A$2:$G$1999,MATCH('كارت صنف'!$A101,صادر_وارد!$AH$2:$AH$500,0),1),"")</f>
        <v/>
      </c>
      <c r="C101" s="14" t="str">
        <f>IFERROR(INDEX(صادر_وارد!$A$2:$G$1999,MATCH('كارت صنف'!$A101,صادر_وارد!$AH$2:$AH$500,0),2),"")</f>
        <v/>
      </c>
      <c r="D101" s="14" t="str">
        <f>IFERROR(INDEX(صادر_وارد!$A$2:$G$1999,MATCH('كارت صنف'!$A101,صادر_وارد!$AH$2:$AH$500,0),3),"")</f>
        <v/>
      </c>
      <c r="E101" s="14" t="str">
        <f>IFERROR(INDEX(صادر_وارد!$A$2:$G$1999,MATCH('كارت صنف'!$A101,صادر_وارد!$AH$2:$AH$500,0),4),"")</f>
        <v/>
      </c>
      <c r="F101" s="15" t="str">
        <f>IFERROR(INDEX(صادر_وارد!$A$2:$G$1999,MATCH('كارت صنف'!$A101,صادر_وارد!$AH$2:$AH$500,0),5),"")</f>
        <v/>
      </c>
      <c r="G101" s="21" t="str">
        <f>IFERROR(INDEX(صادر_وارد!$A$2:$G$1999,MATCH('كارت صنف'!$A101,صادر_وارد!$AH$2:$AH$500,0),6),"")</f>
        <v/>
      </c>
      <c r="H101" s="21" t="str">
        <f>IFERROR(INDEX(صادر_وارد!$A$2:$G$1999,MATCH('كارت صنف'!$A101,صادر_وارد!$AH$2:$AH$500,0),7),"")</f>
        <v/>
      </c>
    </row>
    <row r="102" spans="1:8" x14ac:dyDescent="0.2">
      <c r="A102" s="13">
        <v>96</v>
      </c>
      <c r="B102" s="14" t="str">
        <f>IFERROR(INDEX(صادر_وارد!$A$2:$G$1999,MATCH('كارت صنف'!$A102,صادر_وارد!$AH$2:$AH$500,0),1),"")</f>
        <v/>
      </c>
      <c r="C102" s="14" t="str">
        <f>IFERROR(INDEX(صادر_وارد!$A$2:$G$1999,MATCH('كارت صنف'!$A102,صادر_وارد!$AH$2:$AH$500,0),2),"")</f>
        <v/>
      </c>
      <c r="D102" s="14" t="str">
        <f>IFERROR(INDEX(صادر_وارد!$A$2:$G$1999,MATCH('كارت صنف'!$A102,صادر_وارد!$AH$2:$AH$500,0),3),"")</f>
        <v/>
      </c>
      <c r="E102" s="14" t="str">
        <f>IFERROR(INDEX(صادر_وارد!$A$2:$G$1999,MATCH('كارت صنف'!$A102,صادر_وارد!$AH$2:$AH$500,0),4),"")</f>
        <v/>
      </c>
      <c r="F102" s="15" t="str">
        <f>IFERROR(INDEX(صادر_وارد!$A$2:$G$1999,MATCH('كارت صنف'!$A102,صادر_وارد!$AH$2:$AH$500,0),5),"")</f>
        <v/>
      </c>
      <c r="G102" s="21" t="str">
        <f>IFERROR(INDEX(صادر_وارد!$A$2:$G$1999,MATCH('كارت صنف'!$A102,صادر_وارد!$AH$2:$AH$500,0),6),"")</f>
        <v/>
      </c>
      <c r="H102" s="21" t="str">
        <f>IFERROR(INDEX(صادر_وارد!$A$2:$G$1999,MATCH('كارت صنف'!$A102,صادر_وارد!$AH$2:$AH$500,0),7),"")</f>
        <v/>
      </c>
    </row>
    <row r="103" spans="1:8" x14ac:dyDescent="0.2">
      <c r="A103" s="13">
        <v>97</v>
      </c>
      <c r="B103" s="14" t="str">
        <f>IFERROR(INDEX(صادر_وارد!$A$2:$G$1999,MATCH('كارت صنف'!$A103,صادر_وارد!$AH$2:$AH$500,0),1),"")</f>
        <v/>
      </c>
      <c r="C103" s="14" t="str">
        <f>IFERROR(INDEX(صادر_وارد!$A$2:$G$1999,MATCH('كارت صنف'!$A103,صادر_وارد!$AH$2:$AH$500,0),2),"")</f>
        <v/>
      </c>
      <c r="D103" s="14" t="str">
        <f>IFERROR(INDEX(صادر_وارد!$A$2:$G$1999,MATCH('كارت صنف'!$A103,صادر_وارد!$AH$2:$AH$500,0),3),"")</f>
        <v/>
      </c>
      <c r="E103" s="14" t="str">
        <f>IFERROR(INDEX(صادر_وارد!$A$2:$G$1999,MATCH('كارت صنف'!$A103,صادر_وارد!$AH$2:$AH$500,0),4),"")</f>
        <v/>
      </c>
      <c r="F103" s="15" t="str">
        <f>IFERROR(INDEX(صادر_وارد!$A$2:$G$1999,MATCH('كارت صنف'!$A103,صادر_وارد!$AH$2:$AH$500,0),5),"")</f>
        <v/>
      </c>
      <c r="G103" s="21" t="str">
        <f>IFERROR(INDEX(صادر_وارد!$A$2:$G$1999,MATCH('كارت صنف'!$A103,صادر_وارد!$AH$2:$AH$500,0),6),"")</f>
        <v/>
      </c>
      <c r="H103" s="21" t="str">
        <f>IFERROR(INDEX(صادر_وارد!$A$2:$G$1999,MATCH('كارت صنف'!$A103,صادر_وارد!$AH$2:$AH$500,0),7),"")</f>
        <v/>
      </c>
    </row>
    <row r="104" spans="1:8" x14ac:dyDescent="0.2">
      <c r="A104" s="13">
        <v>98</v>
      </c>
      <c r="B104" s="14" t="str">
        <f>IFERROR(INDEX(صادر_وارد!$A$2:$G$1999,MATCH('كارت صنف'!$A104,صادر_وارد!$AH$2:$AH$500,0),1),"")</f>
        <v/>
      </c>
      <c r="C104" s="14" t="str">
        <f>IFERROR(INDEX(صادر_وارد!$A$2:$G$1999,MATCH('كارت صنف'!$A104,صادر_وارد!$AH$2:$AH$500,0),2),"")</f>
        <v/>
      </c>
      <c r="D104" s="14" t="str">
        <f>IFERROR(INDEX(صادر_وارد!$A$2:$G$1999,MATCH('كارت صنف'!$A104,صادر_وارد!$AH$2:$AH$500,0),3),"")</f>
        <v/>
      </c>
      <c r="E104" s="14" t="str">
        <f>IFERROR(INDEX(صادر_وارد!$A$2:$G$1999,MATCH('كارت صنف'!$A104,صادر_وارد!$AH$2:$AH$500,0),4),"")</f>
        <v/>
      </c>
      <c r="F104" s="15" t="str">
        <f>IFERROR(INDEX(صادر_وارد!$A$2:$G$1999,MATCH('كارت صنف'!$A104,صادر_وارد!$AH$2:$AH$500,0),5),"")</f>
        <v/>
      </c>
      <c r="G104" s="21" t="str">
        <f>IFERROR(INDEX(صادر_وارد!$A$2:$G$1999,MATCH('كارت صنف'!$A104,صادر_وارد!$AH$2:$AH$500,0),6),"")</f>
        <v/>
      </c>
      <c r="H104" s="21" t="str">
        <f>IFERROR(INDEX(صادر_وارد!$A$2:$G$1999,MATCH('كارت صنف'!$A104,صادر_وارد!$AH$2:$AH$500,0),7),"")</f>
        <v/>
      </c>
    </row>
    <row r="105" spans="1:8" x14ac:dyDescent="0.2">
      <c r="A105" s="13">
        <v>99</v>
      </c>
      <c r="B105" s="14" t="str">
        <f>IFERROR(INDEX(صادر_وارد!$A$2:$G$1999,MATCH('كارت صنف'!$A105,صادر_وارد!$AH$2:$AH$500,0),1),"")</f>
        <v/>
      </c>
      <c r="C105" s="14" t="str">
        <f>IFERROR(INDEX(صادر_وارد!$A$2:$G$1999,MATCH('كارت صنف'!$A105,صادر_وارد!$AH$2:$AH$500,0),2),"")</f>
        <v/>
      </c>
      <c r="D105" s="14" t="str">
        <f>IFERROR(INDEX(صادر_وارد!$A$2:$G$1999,MATCH('كارت صنف'!$A105,صادر_وارد!$AH$2:$AH$500,0),3),"")</f>
        <v/>
      </c>
      <c r="E105" s="14" t="str">
        <f>IFERROR(INDEX(صادر_وارد!$A$2:$G$1999,MATCH('كارت صنف'!$A105,صادر_وارد!$AH$2:$AH$500,0),4),"")</f>
        <v/>
      </c>
      <c r="F105" s="15" t="str">
        <f>IFERROR(INDEX(صادر_وارد!$A$2:$G$1999,MATCH('كارت صنف'!$A105,صادر_وارد!$AH$2:$AH$500,0),5),"")</f>
        <v/>
      </c>
      <c r="G105" s="21" t="str">
        <f>IFERROR(INDEX(صادر_وارد!$A$2:$G$1999,MATCH('كارت صنف'!$A105,صادر_وارد!$AH$2:$AH$500,0),6),"")</f>
        <v/>
      </c>
      <c r="H105" s="21" t="str">
        <f>IFERROR(INDEX(صادر_وارد!$A$2:$G$1999,MATCH('كارت صنف'!$A105,صادر_وارد!$AH$2:$AH$500,0),7),"")</f>
        <v/>
      </c>
    </row>
    <row r="106" spans="1:8" x14ac:dyDescent="0.2">
      <c r="A106" s="13">
        <v>100</v>
      </c>
      <c r="B106" s="14" t="str">
        <f>IFERROR(INDEX(صادر_وارد!$A$2:$G$1999,MATCH('كارت صنف'!$A106,صادر_وارد!$AH$2:$AH$500,0),1),"")</f>
        <v/>
      </c>
      <c r="C106" s="14" t="str">
        <f>IFERROR(INDEX(صادر_وارد!$A$2:$G$1999,MATCH('كارت صنف'!$A106,صادر_وارد!$AH$2:$AH$500,0),2),"")</f>
        <v/>
      </c>
      <c r="D106" s="14" t="str">
        <f>IFERROR(INDEX(صادر_وارد!$A$2:$G$1999,MATCH('كارت صنف'!$A106,صادر_وارد!$AH$2:$AH$500,0),3),"")</f>
        <v/>
      </c>
      <c r="E106" s="14" t="str">
        <f>IFERROR(INDEX(صادر_وارد!$A$2:$G$1999,MATCH('كارت صنف'!$A106,صادر_وارد!$AH$2:$AH$500,0),4),"")</f>
        <v/>
      </c>
      <c r="F106" s="15" t="str">
        <f>IFERROR(INDEX(صادر_وارد!$A$2:$G$1999,MATCH('كارت صنف'!$A106,صادر_وارد!$AH$2:$AH$500,0),5),"")</f>
        <v/>
      </c>
      <c r="G106" s="21" t="str">
        <f>IFERROR(INDEX(صادر_وارد!$A$2:$G$1999,MATCH('كارت صنف'!$A106,صادر_وارد!$AH$2:$AH$500,0),6),"")</f>
        <v/>
      </c>
      <c r="H106" s="21" t="str">
        <f>IFERROR(INDEX(صادر_وارد!$A$2:$G$1999,MATCH('كارت صنف'!$A106,صادر_وارد!$AH$2:$AH$500,0),7),"")</f>
        <v/>
      </c>
    </row>
    <row r="107" spans="1:8" x14ac:dyDescent="0.2">
      <c r="A107" s="13">
        <v>101</v>
      </c>
      <c r="B107" s="14" t="str">
        <f>IFERROR(INDEX(صادر_وارد!$A$2:$G$1999,MATCH('كارت صنف'!$A107,صادر_وارد!$AH$2:$AH$500,0),1),"")</f>
        <v/>
      </c>
      <c r="C107" s="14" t="str">
        <f>IFERROR(INDEX(صادر_وارد!$A$2:$G$1999,MATCH('كارت صنف'!$A107,صادر_وارد!$AH$2:$AH$500,0),2),"")</f>
        <v/>
      </c>
      <c r="D107" s="14" t="str">
        <f>IFERROR(INDEX(صادر_وارد!$A$2:$G$1999,MATCH('كارت صنف'!$A107,صادر_وارد!$AH$2:$AH$500,0),3),"")</f>
        <v/>
      </c>
      <c r="E107" s="14" t="str">
        <f>IFERROR(INDEX(صادر_وارد!$A$2:$G$1999,MATCH('كارت صنف'!$A107,صادر_وارد!$AH$2:$AH$500,0),4),"")</f>
        <v/>
      </c>
      <c r="F107" s="15" t="str">
        <f>IFERROR(INDEX(صادر_وارد!$A$2:$G$1999,MATCH('كارت صنف'!$A107,صادر_وارد!$AH$2:$AH$500,0),5),"")</f>
        <v/>
      </c>
      <c r="G107" s="21" t="str">
        <f>IFERROR(INDEX(صادر_وارد!$A$2:$G$1999,MATCH('كارت صنف'!$A107,صادر_وارد!$AH$2:$AH$500,0),6),"")</f>
        <v/>
      </c>
      <c r="H107" s="21" t="str">
        <f>IFERROR(INDEX(صادر_وارد!$A$2:$G$1999,MATCH('كارت صنف'!$A107,صادر_وارد!$AH$2:$AH$500,0),7),"")</f>
        <v/>
      </c>
    </row>
    <row r="108" spans="1:8" x14ac:dyDescent="0.2">
      <c r="A108" s="13">
        <v>102</v>
      </c>
      <c r="B108" s="14" t="str">
        <f>IFERROR(INDEX(صادر_وارد!$A$2:$G$1999,MATCH('كارت صنف'!$A108,صادر_وارد!$AH$2:$AH$500,0),1),"")</f>
        <v/>
      </c>
      <c r="C108" s="14" t="str">
        <f>IFERROR(INDEX(صادر_وارد!$A$2:$G$1999,MATCH('كارت صنف'!$A108,صادر_وارد!$AH$2:$AH$500,0),2),"")</f>
        <v/>
      </c>
      <c r="D108" s="14" t="str">
        <f>IFERROR(INDEX(صادر_وارد!$A$2:$G$1999,MATCH('كارت صنف'!$A108,صادر_وارد!$AH$2:$AH$500,0),3),"")</f>
        <v/>
      </c>
      <c r="E108" s="14" t="str">
        <f>IFERROR(INDEX(صادر_وارد!$A$2:$G$1999,MATCH('كارت صنف'!$A108,صادر_وارد!$AH$2:$AH$500,0),4),"")</f>
        <v/>
      </c>
      <c r="F108" s="15" t="str">
        <f>IFERROR(INDEX(صادر_وارد!$A$2:$G$1999,MATCH('كارت صنف'!$A108,صادر_وارد!$AH$2:$AH$500,0),5),"")</f>
        <v/>
      </c>
      <c r="G108" s="21" t="str">
        <f>IFERROR(INDEX(صادر_وارد!$A$2:$G$1999,MATCH('كارت صنف'!$A108,صادر_وارد!$AH$2:$AH$500,0),6),"")</f>
        <v/>
      </c>
      <c r="H108" s="21" t="str">
        <f>IFERROR(INDEX(صادر_وارد!$A$2:$G$1999,MATCH('كارت صنف'!$A108,صادر_وارد!$AH$2:$AH$500,0),7),"")</f>
        <v/>
      </c>
    </row>
    <row r="109" spans="1:8" x14ac:dyDescent="0.2">
      <c r="A109" s="13">
        <v>103</v>
      </c>
      <c r="B109" s="14" t="str">
        <f>IFERROR(INDEX(صادر_وارد!$A$2:$G$1999,MATCH('كارت صنف'!$A109,صادر_وارد!$AH$2:$AH$500,0),1),"")</f>
        <v/>
      </c>
      <c r="C109" s="14" t="str">
        <f>IFERROR(INDEX(صادر_وارد!$A$2:$G$1999,MATCH('كارت صنف'!$A109,صادر_وارد!$AH$2:$AH$500,0),2),"")</f>
        <v/>
      </c>
      <c r="D109" s="14" t="str">
        <f>IFERROR(INDEX(صادر_وارد!$A$2:$G$1999,MATCH('كارت صنف'!$A109,صادر_وارد!$AH$2:$AH$500,0),3),"")</f>
        <v/>
      </c>
      <c r="E109" s="14" t="str">
        <f>IFERROR(INDEX(صادر_وارد!$A$2:$G$1999,MATCH('كارت صنف'!$A109,صادر_وارد!$AH$2:$AH$500,0),4),"")</f>
        <v/>
      </c>
      <c r="F109" s="15" t="str">
        <f>IFERROR(INDEX(صادر_وارد!$A$2:$G$1999,MATCH('كارت صنف'!$A109,صادر_وارد!$AH$2:$AH$500,0),5),"")</f>
        <v/>
      </c>
      <c r="G109" s="21" t="str">
        <f>IFERROR(INDEX(صادر_وارد!$A$2:$G$1999,MATCH('كارت صنف'!$A109,صادر_وارد!$AH$2:$AH$500,0),6),"")</f>
        <v/>
      </c>
      <c r="H109" s="21" t="str">
        <f>IFERROR(INDEX(صادر_وارد!$A$2:$G$1999,MATCH('كارت صنف'!$A109,صادر_وارد!$AH$2:$AH$500,0),7),"")</f>
        <v/>
      </c>
    </row>
    <row r="110" spans="1:8" x14ac:dyDescent="0.2">
      <c r="A110" s="13">
        <v>104</v>
      </c>
      <c r="B110" s="14" t="str">
        <f>IFERROR(INDEX(صادر_وارد!$A$2:$G$1999,MATCH('كارت صنف'!$A110,صادر_وارد!$AH$2:$AH$500,0),1),"")</f>
        <v/>
      </c>
      <c r="C110" s="14" t="str">
        <f>IFERROR(INDEX(صادر_وارد!$A$2:$G$1999,MATCH('كارت صنف'!$A110,صادر_وارد!$AH$2:$AH$500,0),2),"")</f>
        <v/>
      </c>
      <c r="D110" s="14" t="str">
        <f>IFERROR(INDEX(صادر_وارد!$A$2:$G$1999,MATCH('كارت صنف'!$A110,صادر_وارد!$AH$2:$AH$500,0),3),"")</f>
        <v/>
      </c>
      <c r="E110" s="14" t="str">
        <f>IFERROR(INDEX(صادر_وارد!$A$2:$G$1999,MATCH('كارت صنف'!$A110,صادر_وارد!$AH$2:$AH$500,0),4),"")</f>
        <v/>
      </c>
      <c r="F110" s="15" t="str">
        <f>IFERROR(INDEX(صادر_وارد!$A$2:$G$1999,MATCH('كارت صنف'!$A110,صادر_وارد!$AH$2:$AH$500,0),5),"")</f>
        <v/>
      </c>
      <c r="G110" s="21" t="str">
        <f>IFERROR(INDEX(صادر_وارد!$A$2:$G$1999,MATCH('كارت صنف'!$A110,صادر_وارد!$AH$2:$AH$500,0),6),"")</f>
        <v/>
      </c>
      <c r="H110" s="21" t="str">
        <f>IFERROR(INDEX(صادر_وارد!$A$2:$G$1999,MATCH('كارت صنف'!$A110,صادر_وارد!$AH$2:$AH$500,0),7),"")</f>
        <v/>
      </c>
    </row>
    <row r="111" spans="1:8" x14ac:dyDescent="0.2">
      <c r="A111" s="13">
        <v>105</v>
      </c>
      <c r="B111" s="14" t="str">
        <f>IFERROR(INDEX(صادر_وارد!$A$2:$G$1999,MATCH('كارت صنف'!$A111,صادر_وارد!$AH$2:$AH$500,0),1),"")</f>
        <v/>
      </c>
      <c r="C111" s="14" t="str">
        <f>IFERROR(INDEX(صادر_وارد!$A$2:$G$1999,MATCH('كارت صنف'!$A111,صادر_وارد!$AH$2:$AH$500,0),2),"")</f>
        <v/>
      </c>
      <c r="D111" s="14" t="str">
        <f>IFERROR(INDEX(صادر_وارد!$A$2:$G$1999,MATCH('كارت صنف'!$A111,صادر_وارد!$AH$2:$AH$500,0),3),"")</f>
        <v/>
      </c>
      <c r="E111" s="14" t="str">
        <f>IFERROR(INDEX(صادر_وارد!$A$2:$G$1999,MATCH('كارت صنف'!$A111,صادر_وارد!$AH$2:$AH$500,0),4),"")</f>
        <v/>
      </c>
      <c r="F111" s="15" t="str">
        <f>IFERROR(INDEX(صادر_وارد!$A$2:$G$1999,MATCH('كارت صنف'!$A111,صادر_وارد!$AH$2:$AH$500,0),5),"")</f>
        <v/>
      </c>
      <c r="G111" s="21" t="str">
        <f>IFERROR(INDEX(صادر_وارد!$A$2:$G$1999,MATCH('كارت صنف'!$A111,صادر_وارد!$AH$2:$AH$500,0),6),"")</f>
        <v/>
      </c>
      <c r="H111" s="21" t="str">
        <f>IFERROR(INDEX(صادر_وارد!$A$2:$G$1999,MATCH('كارت صنف'!$A111,صادر_وارد!$AH$2:$AH$500,0),7),"")</f>
        <v/>
      </c>
    </row>
    <row r="112" spans="1:8" x14ac:dyDescent="0.2">
      <c r="A112" s="13">
        <v>106</v>
      </c>
      <c r="B112" s="14" t="str">
        <f>IFERROR(INDEX(صادر_وارد!$A$2:$G$1999,MATCH('كارت صنف'!$A112,صادر_وارد!$AH$2:$AH$500,0),1),"")</f>
        <v/>
      </c>
      <c r="C112" s="14" t="str">
        <f>IFERROR(INDEX(صادر_وارد!$A$2:$G$1999,MATCH('كارت صنف'!$A112,صادر_وارد!$AH$2:$AH$500,0),2),"")</f>
        <v/>
      </c>
      <c r="D112" s="14" t="str">
        <f>IFERROR(INDEX(صادر_وارد!$A$2:$G$1999,MATCH('كارت صنف'!$A112,صادر_وارد!$AH$2:$AH$500,0),3),"")</f>
        <v/>
      </c>
      <c r="E112" s="14" t="str">
        <f>IFERROR(INDEX(صادر_وارد!$A$2:$G$1999,MATCH('كارت صنف'!$A112,صادر_وارد!$AH$2:$AH$500,0),4),"")</f>
        <v/>
      </c>
      <c r="F112" s="15" t="str">
        <f>IFERROR(INDEX(صادر_وارد!$A$2:$G$1999,MATCH('كارت صنف'!$A112,صادر_وارد!$AH$2:$AH$500,0),5),"")</f>
        <v/>
      </c>
      <c r="G112" s="21" t="str">
        <f>IFERROR(INDEX(صادر_وارد!$A$2:$G$1999,MATCH('كارت صنف'!$A112,صادر_وارد!$AH$2:$AH$500,0),6),"")</f>
        <v/>
      </c>
      <c r="H112" s="21" t="str">
        <f>IFERROR(INDEX(صادر_وارد!$A$2:$G$1999,MATCH('كارت صنف'!$A112,صادر_وارد!$AH$2:$AH$500,0),7),"")</f>
        <v/>
      </c>
    </row>
    <row r="113" spans="1:8" x14ac:dyDescent="0.2">
      <c r="A113" s="13">
        <v>107</v>
      </c>
      <c r="B113" s="14" t="str">
        <f>IFERROR(INDEX(صادر_وارد!$A$2:$G$1999,MATCH('كارت صنف'!$A113,صادر_وارد!$AH$2:$AH$500,0),1),"")</f>
        <v/>
      </c>
      <c r="C113" s="14" t="str">
        <f>IFERROR(INDEX(صادر_وارد!$A$2:$G$1999,MATCH('كارت صنف'!$A113,صادر_وارد!$AH$2:$AH$500,0),2),"")</f>
        <v/>
      </c>
      <c r="D113" s="14" t="str">
        <f>IFERROR(INDEX(صادر_وارد!$A$2:$G$1999,MATCH('كارت صنف'!$A113,صادر_وارد!$AH$2:$AH$500,0),3),"")</f>
        <v/>
      </c>
      <c r="E113" s="14" t="str">
        <f>IFERROR(INDEX(صادر_وارد!$A$2:$G$1999,MATCH('كارت صنف'!$A113,صادر_وارد!$AH$2:$AH$500,0),4),"")</f>
        <v/>
      </c>
      <c r="F113" s="15" t="str">
        <f>IFERROR(INDEX(صادر_وارد!$A$2:$G$1999,MATCH('كارت صنف'!$A113,صادر_وارد!$AH$2:$AH$500,0),5),"")</f>
        <v/>
      </c>
      <c r="G113" s="21" t="str">
        <f>IFERROR(INDEX(صادر_وارد!$A$2:$G$1999,MATCH('كارت صنف'!$A113,صادر_وارد!$AH$2:$AH$500,0),6),"")</f>
        <v/>
      </c>
      <c r="H113" s="21" t="str">
        <f>IFERROR(INDEX(صادر_وارد!$A$2:$G$1999,MATCH('كارت صنف'!$A113,صادر_وارد!$AH$2:$AH$500,0),7),"")</f>
        <v/>
      </c>
    </row>
    <row r="114" spans="1:8" x14ac:dyDescent="0.2">
      <c r="A114" s="13">
        <v>108</v>
      </c>
      <c r="B114" s="14" t="str">
        <f>IFERROR(INDEX(صادر_وارد!$A$2:$G$1999,MATCH('كارت صنف'!$A114,صادر_وارد!$AH$2:$AH$500,0),1),"")</f>
        <v/>
      </c>
      <c r="C114" s="14" t="str">
        <f>IFERROR(INDEX(صادر_وارد!$A$2:$G$1999,MATCH('كارت صنف'!$A114,صادر_وارد!$AH$2:$AH$500,0),2),"")</f>
        <v/>
      </c>
      <c r="D114" s="14" t="str">
        <f>IFERROR(INDEX(صادر_وارد!$A$2:$G$1999,MATCH('كارت صنف'!$A114,صادر_وارد!$AH$2:$AH$500,0),3),"")</f>
        <v/>
      </c>
      <c r="E114" s="14" t="str">
        <f>IFERROR(INDEX(صادر_وارد!$A$2:$G$1999,MATCH('كارت صنف'!$A114,صادر_وارد!$AH$2:$AH$500,0),4),"")</f>
        <v/>
      </c>
      <c r="F114" s="15" t="str">
        <f>IFERROR(INDEX(صادر_وارد!$A$2:$G$1999,MATCH('كارت صنف'!$A114,صادر_وارد!$AH$2:$AH$500,0),5),"")</f>
        <v/>
      </c>
      <c r="G114" s="21" t="str">
        <f>IFERROR(INDEX(صادر_وارد!$A$2:$G$1999,MATCH('كارت صنف'!$A114,صادر_وارد!$AH$2:$AH$500,0),6),"")</f>
        <v/>
      </c>
      <c r="H114" s="21" t="str">
        <f>IFERROR(INDEX(صادر_وارد!$A$2:$G$1999,MATCH('كارت صنف'!$A114,صادر_وارد!$AH$2:$AH$500,0),7),"")</f>
        <v/>
      </c>
    </row>
    <row r="115" spans="1:8" x14ac:dyDescent="0.2">
      <c r="A115" s="13">
        <v>109</v>
      </c>
      <c r="B115" s="14" t="str">
        <f>IFERROR(INDEX(صادر_وارد!$A$2:$G$1999,MATCH('كارت صنف'!$A115,صادر_وارد!$AH$2:$AH$500,0),1),"")</f>
        <v/>
      </c>
      <c r="C115" s="14" t="str">
        <f>IFERROR(INDEX(صادر_وارد!$A$2:$G$1999,MATCH('كارت صنف'!$A115,صادر_وارد!$AH$2:$AH$500,0),2),"")</f>
        <v/>
      </c>
      <c r="D115" s="14" t="str">
        <f>IFERROR(INDEX(صادر_وارد!$A$2:$G$1999,MATCH('كارت صنف'!$A115,صادر_وارد!$AH$2:$AH$500,0),3),"")</f>
        <v/>
      </c>
      <c r="E115" s="14" t="str">
        <f>IFERROR(INDEX(صادر_وارد!$A$2:$G$1999,MATCH('كارت صنف'!$A115,صادر_وارد!$AH$2:$AH$500,0),4),"")</f>
        <v/>
      </c>
      <c r="F115" s="15" t="str">
        <f>IFERROR(INDEX(صادر_وارد!$A$2:$G$1999,MATCH('كارت صنف'!$A115,صادر_وارد!$AH$2:$AH$500,0),5),"")</f>
        <v/>
      </c>
      <c r="G115" s="21" t="str">
        <f>IFERROR(INDEX(صادر_وارد!$A$2:$G$1999,MATCH('كارت صنف'!$A115,صادر_وارد!$AH$2:$AH$500,0),6),"")</f>
        <v/>
      </c>
      <c r="H115" s="21" t="str">
        <f>IFERROR(INDEX(صادر_وارد!$A$2:$G$1999,MATCH('كارت صنف'!$A115,صادر_وارد!$AH$2:$AH$500,0),7),"")</f>
        <v/>
      </c>
    </row>
    <row r="116" spans="1:8" x14ac:dyDescent="0.2">
      <c r="A116" s="13">
        <v>110</v>
      </c>
      <c r="B116" s="14" t="str">
        <f>IFERROR(INDEX(صادر_وارد!$A$2:$G$1999,MATCH('كارت صنف'!$A116,صادر_وارد!$AH$2:$AH$500,0),1),"")</f>
        <v/>
      </c>
      <c r="C116" s="14" t="str">
        <f>IFERROR(INDEX(صادر_وارد!$A$2:$G$1999,MATCH('كارت صنف'!$A116,صادر_وارد!$AH$2:$AH$500,0),2),"")</f>
        <v/>
      </c>
      <c r="D116" s="14" t="str">
        <f>IFERROR(INDEX(صادر_وارد!$A$2:$G$1999,MATCH('كارت صنف'!$A116,صادر_وارد!$AH$2:$AH$500,0),3),"")</f>
        <v/>
      </c>
      <c r="E116" s="14" t="str">
        <f>IFERROR(INDEX(صادر_وارد!$A$2:$G$1999,MATCH('كارت صنف'!$A116,صادر_وارد!$AH$2:$AH$500,0),4),"")</f>
        <v/>
      </c>
      <c r="F116" s="15" t="str">
        <f>IFERROR(INDEX(صادر_وارد!$A$2:$G$1999,MATCH('كارت صنف'!$A116,صادر_وارد!$AH$2:$AH$500,0),5),"")</f>
        <v/>
      </c>
      <c r="G116" s="21" t="str">
        <f>IFERROR(INDEX(صادر_وارد!$A$2:$G$1999,MATCH('كارت صنف'!$A116,صادر_وارد!$AH$2:$AH$500,0),6),"")</f>
        <v/>
      </c>
      <c r="H116" s="21" t="str">
        <f>IFERROR(INDEX(صادر_وارد!$A$2:$G$1999,MATCH('كارت صنف'!$A116,صادر_وارد!$AH$2:$AH$500,0),7),"")</f>
        <v/>
      </c>
    </row>
    <row r="117" spans="1:8" x14ac:dyDescent="0.2">
      <c r="A117" s="13">
        <v>111</v>
      </c>
      <c r="B117" s="14" t="str">
        <f>IFERROR(INDEX(صادر_وارد!$A$2:$G$1999,MATCH('كارت صنف'!$A117,صادر_وارد!$AH$2:$AH$500,0),1),"")</f>
        <v/>
      </c>
      <c r="C117" s="14" t="str">
        <f>IFERROR(INDEX(صادر_وارد!$A$2:$G$1999,MATCH('كارت صنف'!$A117,صادر_وارد!$AH$2:$AH$500,0),2),"")</f>
        <v/>
      </c>
      <c r="D117" s="14" t="str">
        <f>IFERROR(INDEX(صادر_وارد!$A$2:$G$1999,MATCH('كارت صنف'!$A117,صادر_وارد!$AH$2:$AH$500,0),3),"")</f>
        <v/>
      </c>
      <c r="E117" s="14" t="str">
        <f>IFERROR(INDEX(صادر_وارد!$A$2:$G$1999,MATCH('كارت صنف'!$A117,صادر_وارد!$AH$2:$AH$500,0),4),"")</f>
        <v/>
      </c>
      <c r="F117" s="15" t="str">
        <f>IFERROR(INDEX(صادر_وارد!$A$2:$G$1999,MATCH('كارت صنف'!$A117,صادر_وارد!$AH$2:$AH$500,0),5),"")</f>
        <v/>
      </c>
      <c r="G117" s="21" t="str">
        <f>IFERROR(INDEX(صادر_وارد!$A$2:$G$1999,MATCH('كارت صنف'!$A117,صادر_وارد!$AH$2:$AH$500,0),6),"")</f>
        <v/>
      </c>
      <c r="H117" s="21" t="str">
        <f>IFERROR(INDEX(صادر_وارد!$A$2:$G$1999,MATCH('كارت صنف'!$A117,صادر_وارد!$AH$2:$AH$500,0),7),"")</f>
        <v/>
      </c>
    </row>
    <row r="118" spans="1:8" x14ac:dyDescent="0.2">
      <c r="A118" s="13">
        <v>112</v>
      </c>
      <c r="B118" s="14" t="str">
        <f>IFERROR(INDEX(صادر_وارد!$A$2:$G$1999,MATCH('كارت صنف'!$A118,صادر_وارد!$AH$2:$AH$500,0),1),"")</f>
        <v/>
      </c>
      <c r="C118" s="14" t="str">
        <f>IFERROR(INDEX(صادر_وارد!$A$2:$G$1999,MATCH('كارت صنف'!$A118,صادر_وارد!$AH$2:$AH$500,0),2),"")</f>
        <v/>
      </c>
      <c r="D118" s="14" t="str">
        <f>IFERROR(INDEX(صادر_وارد!$A$2:$G$1999,MATCH('كارت صنف'!$A118,صادر_وارد!$AH$2:$AH$500,0),3),"")</f>
        <v/>
      </c>
      <c r="E118" s="14" t="str">
        <f>IFERROR(INDEX(صادر_وارد!$A$2:$G$1999,MATCH('كارت صنف'!$A118,صادر_وارد!$AH$2:$AH$500,0),4),"")</f>
        <v/>
      </c>
      <c r="F118" s="15" t="str">
        <f>IFERROR(INDEX(صادر_وارد!$A$2:$G$1999,MATCH('كارت صنف'!$A118,صادر_وارد!$AH$2:$AH$500,0),5),"")</f>
        <v/>
      </c>
      <c r="G118" s="21" t="str">
        <f>IFERROR(INDEX(صادر_وارد!$A$2:$G$1999,MATCH('كارت صنف'!$A118,صادر_وارد!$AH$2:$AH$500,0),6),"")</f>
        <v/>
      </c>
      <c r="H118" s="21" t="str">
        <f>IFERROR(INDEX(صادر_وارد!$A$2:$G$1999,MATCH('كارت صنف'!$A118,صادر_وارد!$AH$2:$AH$500,0),7),"")</f>
        <v/>
      </c>
    </row>
    <row r="119" spans="1:8" x14ac:dyDescent="0.2">
      <c r="A119" s="13">
        <v>113</v>
      </c>
      <c r="B119" s="14" t="str">
        <f>IFERROR(INDEX(صادر_وارد!$A$2:$G$1999,MATCH('كارت صنف'!$A119,صادر_وارد!$AH$2:$AH$500,0),1),"")</f>
        <v/>
      </c>
      <c r="C119" s="14" t="str">
        <f>IFERROR(INDEX(صادر_وارد!$A$2:$G$1999,MATCH('كارت صنف'!$A119,صادر_وارد!$AH$2:$AH$500,0),2),"")</f>
        <v/>
      </c>
      <c r="D119" s="14" t="str">
        <f>IFERROR(INDEX(صادر_وارد!$A$2:$G$1999,MATCH('كارت صنف'!$A119,صادر_وارد!$AH$2:$AH$500,0),3),"")</f>
        <v/>
      </c>
      <c r="E119" s="14" t="str">
        <f>IFERROR(INDEX(صادر_وارد!$A$2:$G$1999,MATCH('كارت صنف'!$A119,صادر_وارد!$AH$2:$AH$500,0),4),"")</f>
        <v/>
      </c>
      <c r="F119" s="15" t="str">
        <f>IFERROR(INDEX(صادر_وارد!$A$2:$G$1999,MATCH('كارت صنف'!$A119,صادر_وارد!$AH$2:$AH$500,0),5),"")</f>
        <v/>
      </c>
      <c r="G119" s="21" t="str">
        <f>IFERROR(INDEX(صادر_وارد!$A$2:$G$1999,MATCH('كارت صنف'!$A119,صادر_وارد!$AH$2:$AH$500,0),6),"")</f>
        <v/>
      </c>
      <c r="H119" s="21" t="str">
        <f>IFERROR(INDEX(صادر_وارد!$A$2:$G$1999,MATCH('كارت صنف'!$A119,صادر_وارد!$AH$2:$AH$500,0),7),"")</f>
        <v/>
      </c>
    </row>
    <row r="120" spans="1:8" x14ac:dyDescent="0.2">
      <c r="A120" s="13">
        <v>114</v>
      </c>
      <c r="B120" s="14" t="str">
        <f>IFERROR(INDEX(صادر_وارد!$A$2:$G$1999,MATCH('كارت صنف'!$A120,صادر_وارد!$AH$2:$AH$500,0),1),"")</f>
        <v/>
      </c>
      <c r="C120" s="14" t="str">
        <f>IFERROR(INDEX(صادر_وارد!$A$2:$G$1999,MATCH('كارت صنف'!$A120,صادر_وارد!$AH$2:$AH$500,0),2),"")</f>
        <v/>
      </c>
      <c r="D120" s="14" t="str">
        <f>IFERROR(INDEX(صادر_وارد!$A$2:$G$1999,MATCH('كارت صنف'!$A120,صادر_وارد!$AH$2:$AH$500,0),3),"")</f>
        <v/>
      </c>
      <c r="E120" s="14" t="str">
        <f>IFERROR(INDEX(صادر_وارد!$A$2:$G$1999,MATCH('كارت صنف'!$A120,صادر_وارد!$AH$2:$AH$500,0),4),"")</f>
        <v/>
      </c>
      <c r="F120" s="15" t="str">
        <f>IFERROR(INDEX(صادر_وارد!$A$2:$G$1999,MATCH('كارت صنف'!$A120,صادر_وارد!$AH$2:$AH$500,0),5),"")</f>
        <v/>
      </c>
      <c r="G120" s="21" t="str">
        <f>IFERROR(INDEX(صادر_وارد!$A$2:$G$1999,MATCH('كارت صنف'!$A120,صادر_وارد!$AH$2:$AH$500,0),6),"")</f>
        <v/>
      </c>
      <c r="H120" s="21" t="str">
        <f>IFERROR(INDEX(صادر_وارد!$A$2:$G$1999,MATCH('كارت صنف'!$A120,صادر_وارد!$AH$2:$AH$500,0),7),"")</f>
        <v/>
      </c>
    </row>
    <row r="121" spans="1:8" x14ac:dyDescent="0.2">
      <c r="A121" s="13">
        <v>115</v>
      </c>
      <c r="B121" s="14" t="str">
        <f>IFERROR(INDEX(صادر_وارد!$A$2:$G$1999,MATCH('كارت صنف'!$A121,صادر_وارد!$AH$2:$AH$500,0),1),"")</f>
        <v/>
      </c>
      <c r="C121" s="14" t="str">
        <f>IFERROR(INDEX(صادر_وارد!$A$2:$G$1999,MATCH('كارت صنف'!$A121,صادر_وارد!$AH$2:$AH$500,0),2),"")</f>
        <v/>
      </c>
      <c r="D121" s="14" t="str">
        <f>IFERROR(INDEX(صادر_وارد!$A$2:$G$1999,MATCH('كارت صنف'!$A121,صادر_وارد!$AH$2:$AH$500,0),3),"")</f>
        <v/>
      </c>
      <c r="E121" s="14" t="str">
        <f>IFERROR(INDEX(صادر_وارد!$A$2:$G$1999,MATCH('كارت صنف'!$A121,صادر_وارد!$AH$2:$AH$500,0),4),"")</f>
        <v/>
      </c>
      <c r="F121" s="15" t="str">
        <f>IFERROR(INDEX(صادر_وارد!$A$2:$G$1999,MATCH('كارت صنف'!$A121,صادر_وارد!$AH$2:$AH$500,0),5),"")</f>
        <v/>
      </c>
      <c r="G121" s="21" t="str">
        <f>IFERROR(INDEX(صادر_وارد!$A$2:$G$1999,MATCH('كارت صنف'!$A121,صادر_وارد!$AH$2:$AH$500,0),6),"")</f>
        <v/>
      </c>
      <c r="H121" s="21" t="str">
        <f>IFERROR(INDEX(صادر_وارد!$A$2:$G$1999,MATCH('كارت صنف'!$A121,صادر_وارد!$AH$2:$AH$500,0),7),"")</f>
        <v/>
      </c>
    </row>
    <row r="122" spans="1:8" x14ac:dyDescent="0.2">
      <c r="A122" s="13">
        <v>116</v>
      </c>
      <c r="B122" s="14" t="str">
        <f>IFERROR(INDEX(صادر_وارد!$A$2:$G$1999,MATCH('كارت صنف'!$A122,صادر_وارد!$AH$2:$AH$500,0),1),"")</f>
        <v/>
      </c>
      <c r="C122" s="14" t="str">
        <f>IFERROR(INDEX(صادر_وارد!$A$2:$G$1999,MATCH('كارت صنف'!$A122,صادر_وارد!$AH$2:$AH$500,0),2),"")</f>
        <v/>
      </c>
      <c r="D122" s="14" t="str">
        <f>IFERROR(INDEX(صادر_وارد!$A$2:$G$1999,MATCH('كارت صنف'!$A122,صادر_وارد!$AH$2:$AH$500,0),3),"")</f>
        <v/>
      </c>
      <c r="E122" s="14" t="str">
        <f>IFERROR(INDEX(صادر_وارد!$A$2:$G$1999,MATCH('كارت صنف'!$A122,صادر_وارد!$AH$2:$AH$500,0),4),"")</f>
        <v/>
      </c>
      <c r="F122" s="15" t="str">
        <f>IFERROR(INDEX(صادر_وارد!$A$2:$G$1999,MATCH('كارت صنف'!$A122,صادر_وارد!$AH$2:$AH$500,0),5),"")</f>
        <v/>
      </c>
      <c r="G122" s="21" t="str">
        <f>IFERROR(INDEX(صادر_وارد!$A$2:$G$1999,MATCH('كارت صنف'!$A122,صادر_وارد!$AH$2:$AH$500,0),6),"")</f>
        <v/>
      </c>
      <c r="H122" s="21" t="str">
        <f>IFERROR(INDEX(صادر_وارد!$A$2:$G$1999,MATCH('كارت صنف'!$A122,صادر_وارد!$AH$2:$AH$500,0),7),"")</f>
        <v/>
      </c>
    </row>
    <row r="123" spans="1:8" x14ac:dyDescent="0.2">
      <c r="A123" s="13">
        <v>117</v>
      </c>
      <c r="B123" s="14" t="str">
        <f>IFERROR(INDEX(صادر_وارد!$A$2:$G$1999,MATCH('كارت صنف'!$A123,صادر_وارد!$AH$2:$AH$500,0),1),"")</f>
        <v/>
      </c>
      <c r="C123" s="14" t="str">
        <f>IFERROR(INDEX(صادر_وارد!$A$2:$G$1999,MATCH('كارت صنف'!$A123,صادر_وارد!$AH$2:$AH$500,0),2),"")</f>
        <v/>
      </c>
      <c r="D123" s="14" t="str">
        <f>IFERROR(INDEX(صادر_وارد!$A$2:$G$1999,MATCH('كارت صنف'!$A123,صادر_وارد!$AH$2:$AH$500,0),3),"")</f>
        <v/>
      </c>
      <c r="E123" s="14" t="str">
        <f>IFERROR(INDEX(صادر_وارد!$A$2:$G$1999,MATCH('كارت صنف'!$A123,صادر_وارد!$AH$2:$AH$500,0),4),"")</f>
        <v/>
      </c>
      <c r="F123" s="15" t="str">
        <f>IFERROR(INDEX(صادر_وارد!$A$2:$G$1999,MATCH('كارت صنف'!$A123,صادر_وارد!$AH$2:$AH$500,0),5),"")</f>
        <v/>
      </c>
      <c r="G123" s="21" t="str">
        <f>IFERROR(INDEX(صادر_وارد!$A$2:$G$1999,MATCH('كارت صنف'!$A123,صادر_وارد!$AH$2:$AH$500,0),6),"")</f>
        <v/>
      </c>
      <c r="H123" s="21" t="str">
        <f>IFERROR(INDEX(صادر_وارد!$A$2:$G$1999,MATCH('كارت صنف'!$A123,صادر_وارد!$AH$2:$AH$500,0),7),"")</f>
        <v/>
      </c>
    </row>
    <row r="124" spans="1:8" x14ac:dyDescent="0.2">
      <c r="A124" s="13">
        <v>118</v>
      </c>
      <c r="B124" s="14" t="str">
        <f>IFERROR(INDEX(صادر_وارد!$A$2:$G$1999,MATCH('كارت صنف'!$A124,صادر_وارد!$AH$2:$AH$500,0),1),"")</f>
        <v/>
      </c>
      <c r="C124" s="14" t="str">
        <f>IFERROR(INDEX(صادر_وارد!$A$2:$G$1999,MATCH('كارت صنف'!$A124,صادر_وارد!$AH$2:$AH$500,0),2),"")</f>
        <v/>
      </c>
      <c r="D124" s="14" t="str">
        <f>IFERROR(INDEX(صادر_وارد!$A$2:$G$1999,MATCH('كارت صنف'!$A124,صادر_وارد!$AH$2:$AH$500,0),3),"")</f>
        <v/>
      </c>
      <c r="E124" s="14" t="str">
        <f>IFERROR(INDEX(صادر_وارد!$A$2:$G$1999,MATCH('كارت صنف'!$A124,صادر_وارد!$AH$2:$AH$500,0),4),"")</f>
        <v/>
      </c>
      <c r="F124" s="15" t="str">
        <f>IFERROR(INDEX(صادر_وارد!$A$2:$G$1999,MATCH('كارت صنف'!$A124,صادر_وارد!$AH$2:$AH$500,0),5),"")</f>
        <v/>
      </c>
      <c r="G124" s="21" t="str">
        <f>IFERROR(INDEX(صادر_وارد!$A$2:$G$1999,MATCH('كارت صنف'!$A124,صادر_وارد!$AH$2:$AH$500,0),6),"")</f>
        <v/>
      </c>
      <c r="H124" s="21" t="str">
        <f>IFERROR(INDEX(صادر_وارد!$A$2:$G$1999,MATCH('كارت صنف'!$A124,صادر_وارد!$AH$2:$AH$500,0),7),"")</f>
        <v/>
      </c>
    </row>
    <row r="125" spans="1:8" x14ac:dyDescent="0.2">
      <c r="A125" s="13">
        <v>119</v>
      </c>
      <c r="B125" s="14" t="str">
        <f>IFERROR(INDEX(صادر_وارد!$A$2:$G$1999,MATCH('كارت صنف'!$A125,صادر_وارد!$AH$2:$AH$500,0),1),"")</f>
        <v/>
      </c>
      <c r="C125" s="14" t="str">
        <f>IFERROR(INDEX(صادر_وارد!$A$2:$G$1999,MATCH('كارت صنف'!$A125,صادر_وارد!$AH$2:$AH$500,0),2),"")</f>
        <v/>
      </c>
      <c r="D125" s="14" t="str">
        <f>IFERROR(INDEX(صادر_وارد!$A$2:$G$1999,MATCH('كارت صنف'!$A125,صادر_وارد!$AH$2:$AH$500,0),3),"")</f>
        <v/>
      </c>
      <c r="E125" s="14" t="str">
        <f>IFERROR(INDEX(صادر_وارد!$A$2:$G$1999,MATCH('كارت صنف'!$A125,صادر_وارد!$AH$2:$AH$500,0),4),"")</f>
        <v/>
      </c>
      <c r="F125" s="15" t="str">
        <f>IFERROR(INDEX(صادر_وارد!$A$2:$G$1999,MATCH('كارت صنف'!$A125,صادر_وارد!$AH$2:$AH$500,0),5),"")</f>
        <v/>
      </c>
      <c r="G125" s="21" t="str">
        <f>IFERROR(INDEX(صادر_وارد!$A$2:$G$1999,MATCH('كارت صنف'!$A125,صادر_وارد!$AH$2:$AH$500,0),6),"")</f>
        <v/>
      </c>
      <c r="H125" s="21" t="str">
        <f>IFERROR(INDEX(صادر_وارد!$A$2:$G$1999,MATCH('كارت صنف'!$A125,صادر_وارد!$AH$2:$AH$500,0),7),"")</f>
        <v/>
      </c>
    </row>
    <row r="126" spans="1:8" x14ac:dyDescent="0.2">
      <c r="A126" s="13">
        <v>120</v>
      </c>
      <c r="B126" s="14" t="str">
        <f>IFERROR(INDEX(صادر_وارد!$A$2:$G$1999,MATCH('كارت صنف'!$A126,صادر_وارد!$AH$2:$AH$500,0),1),"")</f>
        <v/>
      </c>
      <c r="C126" s="14" t="str">
        <f>IFERROR(INDEX(صادر_وارد!$A$2:$G$1999,MATCH('كارت صنف'!$A126,صادر_وارد!$AH$2:$AH$500,0),2),"")</f>
        <v/>
      </c>
      <c r="D126" s="14" t="str">
        <f>IFERROR(INDEX(صادر_وارد!$A$2:$G$1999,MATCH('كارت صنف'!$A126,صادر_وارد!$AH$2:$AH$500,0),3),"")</f>
        <v/>
      </c>
      <c r="E126" s="14" t="str">
        <f>IFERROR(INDEX(صادر_وارد!$A$2:$G$1999,MATCH('كارت صنف'!$A126,صادر_وارد!$AH$2:$AH$500,0),4),"")</f>
        <v/>
      </c>
      <c r="F126" s="15" t="str">
        <f>IFERROR(INDEX(صادر_وارد!$A$2:$G$1999,MATCH('كارت صنف'!$A126,صادر_وارد!$AH$2:$AH$500,0),5),"")</f>
        <v/>
      </c>
      <c r="G126" s="21" t="str">
        <f>IFERROR(INDEX(صادر_وارد!$A$2:$G$1999,MATCH('كارت صنف'!$A126,صادر_وارد!$AH$2:$AH$500,0),6),"")</f>
        <v/>
      </c>
      <c r="H126" s="21" t="str">
        <f>IFERROR(INDEX(صادر_وارد!$A$2:$G$1999,MATCH('كارت صنف'!$A126,صادر_وارد!$AH$2:$AH$500,0),7),"")</f>
        <v/>
      </c>
    </row>
    <row r="127" spans="1:8" x14ac:dyDescent="0.2">
      <c r="A127" s="13">
        <v>121</v>
      </c>
      <c r="B127" s="14" t="str">
        <f>IFERROR(INDEX(صادر_وارد!$A$2:$G$1999,MATCH('كارت صنف'!$A127,صادر_وارد!$AH$2:$AH$500,0),1),"")</f>
        <v/>
      </c>
      <c r="C127" s="14" t="str">
        <f>IFERROR(INDEX(صادر_وارد!$A$2:$G$1999,MATCH('كارت صنف'!$A127,صادر_وارد!$AH$2:$AH$500,0),2),"")</f>
        <v/>
      </c>
      <c r="D127" s="14" t="str">
        <f>IFERROR(INDEX(صادر_وارد!$A$2:$G$1999,MATCH('كارت صنف'!$A127,صادر_وارد!$AH$2:$AH$500,0),3),"")</f>
        <v/>
      </c>
      <c r="E127" s="14" t="str">
        <f>IFERROR(INDEX(صادر_وارد!$A$2:$G$1999,MATCH('كارت صنف'!$A127,صادر_وارد!$AH$2:$AH$500,0),4),"")</f>
        <v/>
      </c>
      <c r="F127" s="15" t="str">
        <f>IFERROR(INDEX(صادر_وارد!$A$2:$G$1999,MATCH('كارت صنف'!$A127,صادر_وارد!$AH$2:$AH$500,0),5),"")</f>
        <v/>
      </c>
      <c r="G127" s="21" t="str">
        <f>IFERROR(INDEX(صادر_وارد!$A$2:$G$1999,MATCH('كارت صنف'!$A127,صادر_وارد!$AH$2:$AH$500,0),6),"")</f>
        <v/>
      </c>
      <c r="H127" s="21" t="str">
        <f>IFERROR(INDEX(صادر_وارد!$A$2:$G$1999,MATCH('كارت صنف'!$A127,صادر_وارد!$AH$2:$AH$500,0),7),"")</f>
        <v/>
      </c>
    </row>
    <row r="128" spans="1:8" x14ac:dyDescent="0.2">
      <c r="A128" s="13">
        <v>122</v>
      </c>
      <c r="B128" s="14" t="str">
        <f>IFERROR(INDEX(صادر_وارد!$A$2:$G$1999,MATCH('كارت صنف'!$A128,صادر_وارد!$AH$2:$AH$500,0),1),"")</f>
        <v/>
      </c>
      <c r="C128" s="14" t="str">
        <f>IFERROR(INDEX(صادر_وارد!$A$2:$G$1999,MATCH('كارت صنف'!$A128,صادر_وارد!$AH$2:$AH$500,0),2),"")</f>
        <v/>
      </c>
      <c r="D128" s="14" t="str">
        <f>IFERROR(INDEX(صادر_وارد!$A$2:$G$1999,MATCH('كارت صنف'!$A128,صادر_وارد!$AH$2:$AH$500,0),3),"")</f>
        <v/>
      </c>
      <c r="E128" s="14" t="str">
        <f>IFERROR(INDEX(صادر_وارد!$A$2:$G$1999,MATCH('كارت صنف'!$A128,صادر_وارد!$AH$2:$AH$500,0),4),"")</f>
        <v/>
      </c>
      <c r="F128" s="15" t="str">
        <f>IFERROR(INDEX(صادر_وارد!$A$2:$G$1999,MATCH('كارت صنف'!$A128,صادر_وارد!$AH$2:$AH$500,0),5),"")</f>
        <v/>
      </c>
      <c r="G128" s="21" t="str">
        <f>IFERROR(INDEX(صادر_وارد!$A$2:$G$1999,MATCH('كارت صنف'!$A128,صادر_وارد!$AH$2:$AH$500,0),6),"")</f>
        <v/>
      </c>
      <c r="H128" s="21" t="str">
        <f>IFERROR(INDEX(صادر_وارد!$A$2:$G$1999,MATCH('كارت صنف'!$A128,صادر_وارد!$AH$2:$AH$500,0),7),"")</f>
        <v/>
      </c>
    </row>
    <row r="129" spans="1:8" x14ac:dyDescent="0.2">
      <c r="A129" s="13">
        <v>123</v>
      </c>
      <c r="B129" s="14" t="str">
        <f>IFERROR(INDEX(صادر_وارد!$A$2:$G$1999,MATCH('كارت صنف'!$A129,صادر_وارد!$AH$2:$AH$500,0),1),"")</f>
        <v/>
      </c>
      <c r="C129" s="14" t="str">
        <f>IFERROR(INDEX(صادر_وارد!$A$2:$G$1999,MATCH('كارت صنف'!$A129,صادر_وارد!$AH$2:$AH$500,0),2),"")</f>
        <v/>
      </c>
      <c r="D129" s="14" t="str">
        <f>IFERROR(INDEX(صادر_وارد!$A$2:$G$1999,MATCH('كارت صنف'!$A129,صادر_وارد!$AH$2:$AH$500,0),3),"")</f>
        <v/>
      </c>
      <c r="E129" s="14" t="str">
        <f>IFERROR(INDEX(صادر_وارد!$A$2:$G$1999,MATCH('كارت صنف'!$A129,صادر_وارد!$AH$2:$AH$500,0),4),"")</f>
        <v/>
      </c>
      <c r="F129" s="15" t="str">
        <f>IFERROR(INDEX(صادر_وارد!$A$2:$G$1999,MATCH('كارت صنف'!$A129,صادر_وارد!$AH$2:$AH$500,0),5),"")</f>
        <v/>
      </c>
      <c r="G129" s="21" t="str">
        <f>IFERROR(INDEX(صادر_وارد!$A$2:$G$1999,MATCH('كارت صنف'!$A129,صادر_وارد!$AH$2:$AH$500,0),6),"")</f>
        <v/>
      </c>
      <c r="H129" s="21" t="str">
        <f>IFERROR(INDEX(صادر_وارد!$A$2:$G$1999,MATCH('كارت صنف'!$A129,صادر_وارد!$AH$2:$AH$500,0),7),"")</f>
        <v/>
      </c>
    </row>
    <row r="130" spans="1:8" x14ac:dyDescent="0.2">
      <c r="A130" s="13">
        <v>124</v>
      </c>
      <c r="B130" s="14" t="str">
        <f>IFERROR(INDEX(صادر_وارد!$A$2:$G$1999,MATCH('كارت صنف'!$A130,صادر_وارد!$AH$2:$AH$500,0),1),"")</f>
        <v/>
      </c>
      <c r="C130" s="14" t="str">
        <f>IFERROR(INDEX(صادر_وارد!$A$2:$G$1999,MATCH('كارت صنف'!$A130,صادر_وارد!$AH$2:$AH$500,0),2),"")</f>
        <v/>
      </c>
      <c r="D130" s="14" t="str">
        <f>IFERROR(INDEX(صادر_وارد!$A$2:$G$1999,MATCH('كارت صنف'!$A130,صادر_وارد!$AH$2:$AH$500,0),3),"")</f>
        <v/>
      </c>
      <c r="E130" s="14" t="str">
        <f>IFERROR(INDEX(صادر_وارد!$A$2:$G$1999,MATCH('كارت صنف'!$A130,صادر_وارد!$AH$2:$AH$500,0),4),"")</f>
        <v/>
      </c>
      <c r="F130" s="15" t="str">
        <f>IFERROR(INDEX(صادر_وارد!$A$2:$G$1999,MATCH('كارت صنف'!$A130,صادر_وارد!$AH$2:$AH$500,0),5),"")</f>
        <v/>
      </c>
      <c r="G130" s="21" t="str">
        <f>IFERROR(INDEX(صادر_وارد!$A$2:$G$1999,MATCH('كارت صنف'!$A130,صادر_وارد!$AH$2:$AH$500,0),6),"")</f>
        <v/>
      </c>
      <c r="H130" s="21" t="str">
        <f>IFERROR(INDEX(صادر_وارد!$A$2:$G$1999,MATCH('كارت صنف'!$A130,صادر_وارد!$AH$2:$AH$500,0),7),"")</f>
        <v/>
      </c>
    </row>
    <row r="131" spans="1:8" x14ac:dyDescent="0.2">
      <c r="A131" s="13">
        <v>125</v>
      </c>
      <c r="B131" s="14" t="str">
        <f>IFERROR(INDEX(صادر_وارد!$A$2:$G$1999,MATCH('كارت صنف'!$A131,صادر_وارد!$AH$2:$AH$500,0),1),"")</f>
        <v/>
      </c>
      <c r="C131" s="14" t="str">
        <f>IFERROR(INDEX(صادر_وارد!$A$2:$G$1999,MATCH('كارت صنف'!$A131,صادر_وارد!$AH$2:$AH$500,0),2),"")</f>
        <v/>
      </c>
      <c r="D131" s="14" t="str">
        <f>IFERROR(INDEX(صادر_وارد!$A$2:$G$1999,MATCH('كارت صنف'!$A131,صادر_وارد!$AH$2:$AH$500,0),3),"")</f>
        <v/>
      </c>
      <c r="E131" s="14" t="str">
        <f>IFERROR(INDEX(صادر_وارد!$A$2:$G$1999,MATCH('كارت صنف'!$A131,صادر_وارد!$AH$2:$AH$500,0),4),"")</f>
        <v/>
      </c>
      <c r="F131" s="15" t="str">
        <f>IFERROR(INDEX(صادر_وارد!$A$2:$G$1999,MATCH('كارت صنف'!$A131,صادر_وارد!$AH$2:$AH$500,0),5),"")</f>
        <v/>
      </c>
      <c r="G131" s="21" t="str">
        <f>IFERROR(INDEX(صادر_وارد!$A$2:$G$1999,MATCH('كارت صنف'!$A131,صادر_وارد!$AH$2:$AH$500,0),6),"")</f>
        <v/>
      </c>
      <c r="H131" s="21" t="str">
        <f>IFERROR(INDEX(صادر_وارد!$A$2:$G$1999,MATCH('كارت صنف'!$A131,صادر_وارد!$AH$2:$AH$500,0),7),"")</f>
        <v/>
      </c>
    </row>
    <row r="132" spans="1:8" x14ac:dyDescent="0.2">
      <c r="A132" s="13">
        <v>126</v>
      </c>
      <c r="B132" s="14" t="str">
        <f>IFERROR(INDEX(صادر_وارد!$A$2:$G$1999,MATCH('كارت صنف'!$A132,صادر_وارد!$AH$2:$AH$500,0),1),"")</f>
        <v/>
      </c>
      <c r="C132" s="14" t="str">
        <f>IFERROR(INDEX(صادر_وارد!$A$2:$G$1999,MATCH('كارت صنف'!$A132,صادر_وارد!$AH$2:$AH$500,0),2),"")</f>
        <v/>
      </c>
      <c r="D132" s="14" t="str">
        <f>IFERROR(INDEX(صادر_وارد!$A$2:$G$1999,MATCH('كارت صنف'!$A132,صادر_وارد!$AH$2:$AH$500,0),3),"")</f>
        <v/>
      </c>
      <c r="E132" s="14" t="str">
        <f>IFERROR(INDEX(صادر_وارد!$A$2:$G$1999,MATCH('كارت صنف'!$A132,صادر_وارد!$AH$2:$AH$500,0),4),"")</f>
        <v/>
      </c>
      <c r="F132" s="15" t="str">
        <f>IFERROR(INDEX(صادر_وارد!$A$2:$G$1999,MATCH('كارت صنف'!$A132,صادر_وارد!$AH$2:$AH$500,0),5),"")</f>
        <v/>
      </c>
      <c r="G132" s="21" t="str">
        <f>IFERROR(INDEX(صادر_وارد!$A$2:$G$1999,MATCH('كارت صنف'!$A132,صادر_وارد!$AH$2:$AH$500,0),6),"")</f>
        <v/>
      </c>
      <c r="H132" s="21" t="str">
        <f>IFERROR(INDEX(صادر_وارد!$A$2:$G$1999,MATCH('كارت صنف'!$A132,صادر_وارد!$AH$2:$AH$500,0),7),"")</f>
        <v/>
      </c>
    </row>
    <row r="133" spans="1:8" x14ac:dyDescent="0.2">
      <c r="A133" s="13">
        <v>127</v>
      </c>
      <c r="B133" s="14" t="str">
        <f>IFERROR(INDEX(صادر_وارد!$A$2:$G$1999,MATCH('كارت صنف'!$A133,صادر_وارد!$AH$2:$AH$500,0),1),"")</f>
        <v/>
      </c>
      <c r="C133" s="14" t="str">
        <f>IFERROR(INDEX(صادر_وارد!$A$2:$G$1999,MATCH('كارت صنف'!$A133,صادر_وارد!$AH$2:$AH$500,0),2),"")</f>
        <v/>
      </c>
      <c r="D133" s="14" t="str">
        <f>IFERROR(INDEX(صادر_وارد!$A$2:$G$1999,MATCH('كارت صنف'!$A133,صادر_وارد!$AH$2:$AH$500,0),3),"")</f>
        <v/>
      </c>
      <c r="E133" s="14" t="str">
        <f>IFERROR(INDEX(صادر_وارد!$A$2:$G$1999,MATCH('كارت صنف'!$A133,صادر_وارد!$AH$2:$AH$500,0),4),"")</f>
        <v/>
      </c>
      <c r="F133" s="15" t="str">
        <f>IFERROR(INDEX(صادر_وارد!$A$2:$G$1999,MATCH('كارت صنف'!$A133,صادر_وارد!$AH$2:$AH$500,0),5),"")</f>
        <v/>
      </c>
      <c r="G133" s="21" t="str">
        <f>IFERROR(INDEX(صادر_وارد!$A$2:$G$1999,MATCH('كارت صنف'!$A133,صادر_وارد!$AH$2:$AH$500,0),6),"")</f>
        <v/>
      </c>
      <c r="H133" s="21" t="str">
        <f>IFERROR(INDEX(صادر_وارد!$A$2:$G$1999,MATCH('كارت صنف'!$A133,صادر_وارد!$AH$2:$AH$500,0),7),"")</f>
        <v/>
      </c>
    </row>
    <row r="134" spans="1:8" x14ac:dyDescent="0.2">
      <c r="A134" s="13">
        <v>128</v>
      </c>
      <c r="B134" s="14" t="str">
        <f>IFERROR(INDEX(صادر_وارد!$A$2:$G$1999,MATCH('كارت صنف'!$A134,صادر_وارد!$AH$2:$AH$500,0),1),"")</f>
        <v/>
      </c>
      <c r="C134" s="14" t="str">
        <f>IFERROR(INDEX(صادر_وارد!$A$2:$G$1999,MATCH('كارت صنف'!$A134,صادر_وارد!$AH$2:$AH$500,0),2),"")</f>
        <v/>
      </c>
      <c r="D134" s="14" t="str">
        <f>IFERROR(INDEX(صادر_وارد!$A$2:$G$1999,MATCH('كارت صنف'!$A134,صادر_وارد!$AH$2:$AH$500,0),3),"")</f>
        <v/>
      </c>
      <c r="E134" s="14" t="str">
        <f>IFERROR(INDEX(صادر_وارد!$A$2:$G$1999,MATCH('كارت صنف'!$A134,صادر_وارد!$AH$2:$AH$500,0),4),"")</f>
        <v/>
      </c>
      <c r="F134" s="15" t="str">
        <f>IFERROR(INDEX(صادر_وارد!$A$2:$G$1999,MATCH('كارت صنف'!$A134,صادر_وارد!$AH$2:$AH$500,0),5),"")</f>
        <v/>
      </c>
      <c r="G134" s="21" t="str">
        <f>IFERROR(INDEX(صادر_وارد!$A$2:$G$1999,MATCH('كارت صنف'!$A134,صادر_وارد!$AH$2:$AH$500,0),6),"")</f>
        <v/>
      </c>
      <c r="H134" s="21" t="str">
        <f>IFERROR(INDEX(صادر_وارد!$A$2:$G$1999,MATCH('كارت صنف'!$A134,صادر_وارد!$AH$2:$AH$500,0),7),"")</f>
        <v/>
      </c>
    </row>
    <row r="135" spans="1:8" x14ac:dyDescent="0.2">
      <c r="A135" s="13">
        <v>129</v>
      </c>
      <c r="B135" s="14" t="str">
        <f>IFERROR(INDEX(صادر_وارد!$A$2:$G$1999,MATCH('كارت صنف'!$A135,صادر_وارد!$AH$2:$AH$500,0),1),"")</f>
        <v/>
      </c>
      <c r="C135" s="14" t="str">
        <f>IFERROR(INDEX(صادر_وارد!$A$2:$G$1999,MATCH('كارت صنف'!$A135,صادر_وارد!$AH$2:$AH$500,0),2),"")</f>
        <v/>
      </c>
      <c r="D135" s="14" t="str">
        <f>IFERROR(INDEX(صادر_وارد!$A$2:$G$1999,MATCH('كارت صنف'!$A135,صادر_وارد!$AH$2:$AH$500,0),3),"")</f>
        <v/>
      </c>
      <c r="E135" s="14" t="str">
        <f>IFERROR(INDEX(صادر_وارد!$A$2:$G$1999,MATCH('كارت صنف'!$A135,صادر_وارد!$AH$2:$AH$500,0),4),"")</f>
        <v/>
      </c>
      <c r="F135" s="15" t="str">
        <f>IFERROR(INDEX(صادر_وارد!$A$2:$G$1999,MATCH('كارت صنف'!$A135,صادر_وارد!$AH$2:$AH$500,0),5),"")</f>
        <v/>
      </c>
      <c r="G135" s="21" t="str">
        <f>IFERROR(INDEX(صادر_وارد!$A$2:$G$1999,MATCH('كارت صنف'!$A135,صادر_وارد!$AH$2:$AH$500,0),6),"")</f>
        <v/>
      </c>
      <c r="H135" s="21" t="str">
        <f>IFERROR(INDEX(صادر_وارد!$A$2:$G$1999,MATCH('كارت صنف'!$A135,صادر_وارد!$AH$2:$AH$500,0),7),"")</f>
        <v/>
      </c>
    </row>
    <row r="136" spans="1:8" x14ac:dyDescent="0.2">
      <c r="A136" s="13">
        <v>130</v>
      </c>
      <c r="B136" s="14" t="str">
        <f>IFERROR(INDEX(صادر_وارد!$A$2:$G$1999,MATCH('كارت صنف'!$A136,صادر_وارد!$AH$2:$AH$500,0),1),"")</f>
        <v/>
      </c>
      <c r="C136" s="14" t="str">
        <f>IFERROR(INDEX(صادر_وارد!$A$2:$G$1999,MATCH('كارت صنف'!$A136,صادر_وارد!$AH$2:$AH$500,0),2),"")</f>
        <v/>
      </c>
      <c r="D136" s="14" t="str">
        <f>IFERROR(INDEX(صادر_وارد!$A$2:$G$1999,MATCH('كارت صنف'!$A136,صادر_وارد!$AH$2:$AH$500,0),3),"")</f>
        <v/>
      </c>
      <c r="E136" s="14" t="str">
        <f>IFERROR(INDEX(صادر_وارد!$A$2:$G$1999,MATCH('كارت صنف'!$A136,صادر_وارد!$AH$2:$AH$500,0),4),"")</f>
        <v/>
      </c>
      <c r="F136" s="15" t="str">
        <f>IFERROR(INDEX(صادر_وارد!$A$2:$G$1999,MATCH('كارت صنف'!$A136,صادر_وارد!$AH$2:$AH$500,0),5),"")</f>
        <v/>
      </c>
      <c r="G136" s="21" t="str">
        <f>IFERROR(INDEX(صادر_وارد!$A$2:$G$1999,MATCH('كارت صنف'!$A136,صادر_وارد!$AH$2:$AH$500,0),6),"")</f>
        <v/>
      </c>
      <c r="H136" s="21" t="str">
        <f>IFERROR(INDEX(صادر_وارد!$A$2:$G$1999,MATCH('كارت صنف'!$A136,صادر_وارد!$AH$2:$AH$500,0),7),"")</f>
        <v/>
      </c>
    </row>
    <row r="137" spans="1:8" x14ac:dyDescent="0.2">
      <c r="A137" s="13">
        <v>131</v>
      </c>
      <c r="B137" s="14" t="str">
        <f>IFERROR(INDEX(صادر_وارد!$A$2:$G$1999,MATCH('كارت صنف'!$A137,صادر_وارد!$AH$2:$AH$500,0),1),"")</f>
        <v/>
      </c>
      <c r="C137" s="14" t="str">
        <f>IFERROR(INDEX(صادر_وارد!$A$2:$G$1999,MATCH('كارت صنف'!$A137,صادر_وارد!$AH$2:$AH$500,0),2),"")</f>
        <v/>
      </c>
      <c r="D137" s="14" t="str">
        <f>IFERROR(INDEX(صادر_وارد!$A$2:$G$1999,MATCH('كارت صنف'!$A137,صادر_وارد!$AH$2:$AH$500,0),3),"")</f>
        <v/>
      </c>
      <c r="E137" s="14" t="str">
        <f>IFERROR(INDEX(صادر_وارد!$A$2:$G$1999,MATCH('كارت صنف'!$A137,صادر_وارد!$AH$2:$AH$500,0),4),"")</f>
        <v/>
      </c>
      <c r="F137" s="15" t="str">
        <f>IFERROR(INDEX(صادر_وارد!$A$2:$G$1999,MATCH('كارت صنف'!$A137,صادر_وارد!$AH$2:$AH$500,0),5),"")</f>
        <v/>
      </c>
      <c r="G137" s="21" t="str">
        <f>IFERROR(INDEX(صادر_وارد!$A$2:$G$1999,MATCH('كارت صنف'!$A137,صادر_وارد!$AH$2:$AH$500,0),6),"")</f>
        <v/>
      </c>
      <c r="H137" s="21" t="str">
        <f>IFERROR(INDEX(صادر_وارد!$A$2:$G$1999,MATCH('كارت صنف'!$A137,صادر_وارد!$AH$2:$AH$500,0),7),"")</f>
        <v/>
      </c>
    </row>
    <row r="138" spans="1:8" x14ac:dyDescent="0.2">
      <c r="A138" s="13">
        <v>132</v>
      </c>
      <c r="B138" s="14" t="str">
        <f>IFERROR(INDEX(صادر_وارد!$A$2:$G$1999,MATCH('كارت صنف'!$A138,صادر_وارد!$AH$2:$AH$500,0),1),"")</f>
        <v/>
      </c>
      <c r="C138" s="14" t="str">
        <f>IFERROR(INDEX(صادر_وارد!$A$2:$G$1999,MATCH('كارت صنف'!$A138,صادر_وارد!$AH$2:$AH$500,0),2),"")</f>
        <v/>
      </c>
      <c r="D138" s="14" t="str">
        <f>IFERROR(INDEX(صادر_وارد!$A$2:$G$1999,MATCH('كارت صنف'!$A138,صادر_وارد!$AH$2:$AH$500,0),3),"")</f>
        <v/>
      </c>
      <c r="E138" s="14" t="str">
        <f>IFERROR(INDEX(صادر_وارد!$A$2:$G$1999,MATCH('كارت صنف'!$A138,صادر_وارد!$AH$2:$AH$500,0),4),"")</f>
        <v/>
      </c>
      <c r="F138" s="15" t="str">
        <f>IFERROR(INDEX(صادر_وارد!$A$2:$G$1999,MATCH('كارت صنف'!$A138,صادر_وارد!$AH$2:$AH$500,0),5),"")</f>
        <v/>
      </c>
      <c r="G138" s="21" t="str">
        <f>IFERROR(INDEX(صادر_وارد!$A$2:$G$1999,MATCH('كارت صنف'!$A138,صادر_وارد!$AH$2:$AH$500,0),6),"")</f>
        <v/>
      </c>
      <c r="H138" s="21" t="str">
        <f>IFERROR(INDEX(صادر_وارد!$A$2:$G$1999,MATCH('كارت صنف'!$A138,صادر_وارد!$AH$2:$AH$500,0),7),"")</f>
        <v/>
      </c>
    </row>
    <row r="139" spans="1:8" x14ac:dyDescent="0.2">
      <c r="A139" s="13">
        <v>133</v>
      </c>
      <c r="B139" s="14" t="str">
        <f>IFERROR(INDEX(صادر_وارد!$A$2:$G$1999,MATCH('كارت صنف'!$A139,صادر_وارد!$AH$2:$AH$500,0),1),"")</f>
        <v/>
      </c>
      <c r="C139" s="14" t="str">
        <f>IFERROR(INDEX(صادر_وارد!$A$2:$G$1999,MATCH('كارت صنف'!$A139,صادر_وارد!$AH$2:$AH$500,0),2),"")</f>
        <v/>
      </c>
      <c r="D139" s="14" t="str">
        <f>IFERROR(INDEX(صادر_وارد!$A$2:$G$1999,MATCH('كارت صنف'!$A139,صادر_وارد!$AH$2:$AH$500,0),3),"")</f>
        <v/>
      </c>
      <c r="E139" s="14" t="str">
        <f>IFERROR(INDEX(صادر_وارد!$A$2:$G$1999,MATCH('كارت صنف'!$A139,صادر_وارد!$AH$2:$AH$500,0),4),"")</f>
        <v/>
      </c>
      <c r="F139" s="15" t="str">
        <f>IFERROR(INDEX(صادر_وارد!$A$2:$G$1999,MATCH('كارت صنف'!$A139,صادر_وارد!$AH$2:$AH$500,0),5),"")</f>
        <v/>
      </c>
      <c r="G139" s="21" t="str">
        <f>IFERROR(INDEX(صادر_وارد!$A$2:$G$1999,MATCH('كارت صنف'!$A139,صادر_وارد!$AH$2:$AH$500,0),6),"")</f>
        <v/>
      </c>
      <c r="H139" s="21" t="str">
        <f>IFERROR(INDEX(صادر_وارد!$A$2:$G$1999,MATCH('كارت صنف'!$A139,صادر_وارد!$AH$2:$AH$500,0),7),"")</f>
        <v/>
      </c>
    </row>
    <row r="140" spans="1:8" x14ac:dyDescent="0.2">
      <c r="A140" s="13">
        <v>134</v>
      </c>
      <c r="B140" s="14" t="str">
        <f>IFERROR(INDEX(صادر_وارد!$A$2:$G$1999,MATCH('كارت صنف'!$A140,صادر_وارد!$AH$2:$AH$500,0),1),"")</f>
        <v/>
      </c>
      <c r="C140" s="14" t="str">
        <f>IFERROR(INDEX(صادر_وارد!$A$2:$G$1999,MATCH('كارت صنف'!$A140,صادر_وارد!$AH$2:$AH$500,0),2),"")</f>
        <v/>
      </c>
      <c r="D140" s="14" t="str">
        <f>IFERROR(INDEX(صادر_وارد!$A$2:$G$1999,MATCH('كارت صنف'!$A140,صادر_وارد!$AH$2:$AH$500,0),3),"")</f>
        <v/>
      </c>
      <c r="E140" s="14" t="str">
        <f>IFERROR(INDEX(صادر_وارد!$A$2:$G$1999,MATCH('كارت صنف'!$A140,صادر_وارد!$AH$2:$AH$500,0),4),"")</f>
        <v/>
      </c>
      <c r="F140" s="15" t="str">
        <f>IFERROR(INDEX(صادر_وارد!$A$2:$G$1999,MATCH('كارت صنف'!$A140,صادر_وارد!$AH$2:$AH$500,0),5),"")</f>
        <v/>
      </c>
      <c r="G140" s="21" t="str">
        <f>IFERROR(INDEX(صادر_وارد!$A$2:$G$1999,MATCH('كارت صنف'!$A140,صادر_وارد!$AH$2:$AH$500,0),6),"")</f>
        <v/>
      </c>
      <c r="H140" s="21" t="str">
        <f>IFERROR(INDEX(صادر_وارد!$A$2:$G$1999,MATCH('كارت صنف'!$A140,صادر_وارد!$AH$2:$AH$500,0),7),"")</f>
        <v/>
      </c>
    </row>
    <row r="141" spans="1:8" x14ac:dyDescent="0.2">
      <c r="A141" s="13">
        <v>135</v>
      </c>
      <c r="B141" s="14" t="str">
        <f>IFERROR(INDEX(صادر_وارد!$A$2:$G$1999,MATCH('كارت صنف'!$A141,صادر_وارد!$AH$2:$AH$500,0),1),"")</f>
        <v/>
      </c>
      <c r="C141" s="14" t="str">
        <f>IFERROR(INDEX(صادر_وارد!$A$2:$G$1999,MATCH('كارت صنف'!$A141,صادر_وارد!$AH$2:$AH$500,0),2),"")</f>
        <v/>
      </c>
      <c r="D141" s="14" t="str">
        <f>IFERROR(INDEX(صادر_وارد!$A$2:$G$1999,MATCH('كارت صنف'!$A141,صادر_وارد!$AH$2:$AH$500,0),3),"")</f>
        <v/>
      </c>
      <c r="E141" s="14" t="str">
        <f>IFERROR(INDEX(صادر_وارد!$A$2:$G$1999,MATCH('كارت صنف'!$A141,صادر_وارد!$AH$2:$AH$500,0),4),"")</f>
        <v/>
      </c>
      <c r="F141" s="15" t="str">
        <f>IFERROR(INDEX(صادر_وارد!$A$2:$G$1999,MATCH('كارت صنف'!$A141,صادر_وارد!$AH$2:$AH$500,0),5),"")</f>
        <v/>
      </c>
      <c r="G141" s="21" t="str">
        <f>IFERROR(INDEX(صادر_وارد!$A$2:$G$1999,MATCH('كارت صنف'!$A141,صادر_وارد!$AH$2:$AH$500,0),6),"")</f>
        <v/>
      </c>
      <c r="H141" s="21" t="str">
        <f>IFERROR(INDEX(صادر_وارد!$A$2:$G$1999,MATCH('كارت صنف'!$A141,صادر_وارد!$AH$2:$AH$500,0),7),"")</f>
        <v/>
      </c>
    </row>
    <row r="142" spans="1:8" x14ac:dyDescent="0.2">
      <c r="A142" s="13">
        <v>136</v>
      </c>
      <c r="B142" s="14" t="str">
        <f>IFERROR(INDEX(صادر_وارد!$A$2:$G$1999,MATCH('كارت صنف'!$A142,صادر_وارد!$AH$2:$AH$500,0),1),"")</f>
        <v/>
      </c>
      <c r="C142" s="14" t="str">
        <f>IFERROR(INDEX(صادر_وارد!$A$2:$G$1999,MATCH('كارت صنف'!$A142,صادر_وارد!$AH$2:$AH$500,0),2),"")</f>
        <v/>
      </c>
      <c r="D142" s="14" t="str">
        <f>IFERROR(INDEX(صادر_وارد!$A$2:$G$1999,MATCH('كارت صنف'!$A142,صادر_وارد!$AH$2:$AH$500,0),3),"")</f>
        <v/>
      </c>
      <c r="E142" s="14" t="str">
        <f>IFERROR(INDEX(صادر_وارد!$A$2:$G$1999,MATCH('كارت صنف'!$A142,صادر_وارد!$AH$2:$AH$500,0),4),"")</f>
        <v/>
      </c>
      <c r="F142" s="15" t="str">
        <f>IFERROR(INDEX(صادر_وارد!$A$2:$G$1999,MATCH('كارت صنف'!$A142,صادر_وارد!$AH$2:$AH$500,0),5),"")</f>
        <v/>
      </c>
      <c r="G142" s="21" t="str">
        <f>IFERROR(INDEX(صادر_وارد!$A$2:$G$1999,MATCH('كارت صنف'!$A142,صادر_وارد!$AH$2:$AH$500,0),6),"")</f>
        <v/>
      </c>
      <c r="H142" s="21" t="str">
        <f>IFERROR(INDEX(صادر_وارد!$A$2:$G$1999,MATCH('كارت صنف'!$A142,صادر_وارد!$AH$2:$AH$500,0),7),"")</f>
        <v/>
      </c>
    </row>
    <row r="143" spans="1:8" x14ac:dyDescent="0.2">
      <c r="A143" s="13">
        <v>137</v>
      </c>
      <c r="B143" s="14" t="str">
        <f>IFERROR(INDEX(صادر_وارد!$A$2:$G$1999,MATCH('كارت صنف'!$A143,صادر_وارد!$AH$2:$AH$500,0),1),"")</f>
        <v/>
      </c>
      <c r="C143" s="14" t="str">
        <f>IFERROR(INDEX(صادر_وارد!$A$2:$G$1999,MATCH('كارت صنف'!$A143,صادر_وارد!$AH$2:$AH$500,0),2),"")</f>
        <v/>
      </c>
      <c r="D143" s="14" t="str">
        <f>IFERROR(INDEX(صادر_وارد!$A$2:$G$1999,MATCH('كارت صنف'!$A143,صادر_وارد!$AH$2:$AH$500,0),3),"")</f>
        <v/>
      </c>
      <c r="E143" s="14" t="str">
        <f>IFERROR(INDEX(صادر_وارد!$A$2:$G$1999,MATCH('كارت صنف'!$A143,صادر_وارد!$AH$2:$AH$500,0),4),"")</f>
        <v/>
      </c>
      <c r="F143" s="15" t="str">
        <f>IFERROR(INDEX(صادر_وارد!$A$2:$G$1999,MATCH('كارت صنف'!$A143,صادر_وارد!$AH$2:$AH$500,0),5),"")</f>
        <v/>
      </c>
      <c r="G143" s="21" t="str">
        <f>IFERROR(INDEX(صادر_وارد!$A$2:$G$1999,MATCH('كارت صنف'!$A143,صادر_وارد!$AH$2:$AH$500,0),6),"")</f>
        <v/>
      </c>
      <c r="H143" s="21" t="str">
        <f>IFERROR(INDEX(صادر_وارد!$A$2:$G$1999,MATCH('كارت صنف'!$A143,صادر_وارد!$AH$2:$AH$500,0),7),"")</f>
        <v/>
      </c>
    </row>
    <row r="144" spans="1:8" x14ac:dyDescent="0.2">
      <c r="A144" s="13">
        <v>138</v>
      </c>
      <c r="B144" s="14" t="str">
        <f>IFERROR(INDEX(صادر_وارد!$A$2:$G$1999,MATCH('كارت صنف'!$A144,صادر_وارد!$AH$2:$AH$500,0),1),"")</f>
        <v/>
      </c>
      <c r="C144" s="14" t="str">
        <f>IFERROR(INDEX(صادر_وارد!$A$2:$G$1999,MATCH('كارت صنف'!$A144,صادر_وارد!$AH$2:$AH$500,0),2),"")</f>
        <v/>
      </c>
      <c r="D144" s="14" t="str">
        <f>IFERROR(INDEX(صادر_وارد!$A$2:$G$1999,MATCH('كارت صنف'!$A144,صادر_وارد!$AH$2:$AH$500,0),3),"")</f>
        <v/>
      </c>
      <c r="E144" s="14" t="str">
        <f>IFERROR(INDEX(صادر_وارد!$A$2:$G$1999,MATCH('كارت صنف'!$A144,صادر_وارد!$AH$2:$AH$500,0),4),"")</f>
        <v/>
      </c>
      <c r="F144" s="15" t="str">
        <f>IFERROR(INDEX(صادر_وارد!$A$2:$G$1999,MATCH('كارت صنف'!$A144,صادر_وارد!$AH$2:$AH$500,0),5),"")</f>
        <v/>
      </c>
      <c r="G144" s="21" t="str">
        <f>IFERROR(INDEX(صادر_وارد!$A$2:$G$1999,MATCH('كارت صنف'!$A144,صادر_وارد!$AH$2:$AH$500,0),6),"")</f>
        <v/>
      </c>
      <c r="H144" s="21" t="str">
        <f>IFERROR(INDEX(صادر_وارد!$A$2:$G$1999,MATCH('كارت صنف'!$A144,صادر_وارد!$AH$2:$AH$500,0),7),"")</f>
        <v/>
      </c>
    </row>
    <row r="145" spans="1:8" x14ac:dyDescent="0.2">
      <c r="A145" s="13">
        <v>139</v>
      </c>
      <c r="B145" s="14" t="str">
        <f>IFERROR(INDEX(صادر_وارد!$A$2:$G$1999,MATCH('كارت صنف'!$A145,صادر_وارد!$AH$2:$AH$500,0),1),"")</f>
        <v/>
      </c>
      <c r="C145" s="14" t="str">
        <f>IFERROR(INDEX(صادر_وارد!$A$2:$G$1999,MATCH('كارت صنف'!$A145,صادر_وارد!$AH$2:$AH$500,0),2),"")</f>
        <v/>
      </c>
      <c r="D145" s="14" t="str">
        <f>IFERROR(INDEX(صادر_وارد!$A$2:$G$1999,MATCH('كارت صنف'!$A145,صادر_وارد!$AH$2:$AH$500,0),3),"")</f>
        <v/>
      </c>
      <c r="E145" s="14" t="str">
        <f>IFERROR(INDEX(صادر_وارد!$A$2:$G$1999,MATCH('كارت صنف'!$A145,صادر_وارد!$AH$2:$AH$500,0),4),"")</f>
        <v/>
      </c>
      <c r="F145" s="15" t="str">
        <f>IFERROR(INDEX(صادر_وارد!$A$2:$G$1999,MATCH('كارت صنف'!$A145,صادر_وارد!$AH$2:$AH$500,0),5),"")</f>
        <v/>
      </c>
      <c r="G145" s="21" t="str">
        <f>IFERROR(INDEX(صادر_وارد!$A$2:$G$1999,MATCH('كارت صنف'!$A145,صادر_وارد!$AH$2:$AH$500,0),6),"")</f>
        <v/>
      </c>
      <c r="H145" s="21" t="str">
        <f>IFERROR(INDEX(صادر_وارد!$A$2:$G$1999,MATCH('كارت صنف'!$A145,صادر_وارد!$AH$2:$AH$500,0),7),"")</f>
        <v/>
      </c>
    </row>
    <row r="146" spans="1:8" x14ac:dyDescent="0.2">
      <c r="A146" s="13">
        <v>140</v>
      </c>
      <c r="B146" s="14" t="str">
        <f>IFERROR(INDEX(صادر_وارد!$A$2:$G$1999,MATCH('كارت صنف'!$A146,صادر_وارد!$AH$2:$AH$500,0),1),"")</f>
        <v/>
      </c>
      <c r="C146" s="14" t="str">
        <f>IFERROR(INDEX(صادر_وارد!$A$2:$G$1999,MATCH('كارت صنف'!$A146,صادر_وارد!$AH$2:$AH$500,0),2),"")</f>
        <v/>
      </c>
      <c r="D146" s="14" t="str">
        <f>IFERROR(INDEX(صادر_وارد!$A$2:$G$1999,MATCH('كارت صنف'!$A146,صادر_وارد!$AH$2:$AH$500,0),3),"")</f>
        <v/>
      </c>
      <c r="E146" s="14" t="str">
        <f>IFERROR(INDEX(صادر_وارد!$A$2:$G$1999,MATCH('كارت صنف'!$A146,صادر_وارد!$AH$2:$AH$500,0),4),"")</f>
        <v/>
      </c>
      <c r="F146" s="15" t="str">
        <f>IFERROR(INDEX(صادر_وارد!$A$2:$G$1999,MATCH('كارت صنف'!$A146,صادر_وارد!$AH$2:$AH$500,0),5),"")</f>
        <v/>
      </c>
      <c r="G146" s="21" t="str">
        <f>IFERROR(INDEX(صادر_وارد!$A$2:$G$1999,MATCH('كارت صنف'!$A146,صادر_وارد!$AH$2:$AH$500,0),6),"")</f>
        <v/>
      </c>
      <c r="H146" s="21" t="str">
        <f>IFERROR(INDEX(صادر_وارد!$A$2:$G$1999,MATCH('كارت صنف'!$A146,صادر_وارد!$AH$2:$AH$500,0),7),"")</f>
        <v/>
      </c>
    </row>
    <row r="147" spans="1:8" x14ac:dyDescent="0.2">
      <c r="A147" s="13">
        <v>141</v>
      </c>
      <c r="B147" s="14" t="str">
        <f>IFERROR(INDEX(صادر_وارد!$A$2:$G$1999,MATCH('كارت صنف'!$A147,صادر_وارد!$AH$2:$AH$500,0),1),"")</f>
        <v/>
      </c>
      <c r="C147" s="14" t="str">
        <f>IFERROR(INDEX(صادر_وارد!$A$2:$G$1999,MATCH('كارت صنف'!$A147,صادر_وارد!$AH$2:$AH$500,0),2),"")</f>
        <v/>
      </c>
      <c r="D147" s="14" t="str">
        <f>IFERROR(INDEX(صادر_وارد!$A$2:$G$1999,MATCH('كارت صنف'!$A147,صادر_وارد!$AH$2:$AH$500,0),3),"")</f>
        <v/>
      </c>
      <c r="E147" s="14" t="str">
        <f>IFERROR(INDEX(صادر_وارد!$A$2:$G$1999,MATCH('كارت صنف'!$A147,صادر_وارد!$AH$2:$AH$500,0),4),"")</f>
        <v/>
      </c>
      <c r="F147" s="15" t="str">
        <f>IFERROR(INDEX(صادر_وارد!$A$2:$G$1999,MATCH('كارت صنف'!$A147,صادر_وارد!$AH$2:$AH$500,0),5),"")</f>
        <v/>
      </c>
      <c r="G147" s="21" t="str">
        <f>IFERROR(INDEX(صادر_وارد!$A$2:$G$1999,MATCH('كارت صنف'!$A147,صادر_وارد!$AH$2:$AH$500,0),6),"")</f>
        <v/>
      </c>
      <c r="H147" s="21" t="str">
        <f>IFERROR(INDEX(صادر_وارد!$A$2:$G$1999,MATCH('كارت صنف'!$A147,صادر_وارد!$AH$2:$AH$500,0),7),"")</f>
        <v/>
      </c>
    </row>
    <row r="148" spans="1:8" x14ac:dyDescent="0.2">
      <c r="A148" s="13">
        <v>142</v>
      </c>
      <c r="B148" s="14" t="str">
        <f>IFERROR(INDEX(صادر_وارد!$A$2:$G$1999,MATCH('كارت صنف'!$A148,صادر_وارد!$AH$2:$AH$500,0),1),"")</f>
        <v/>
      </c>
      <c r="C148" s="14" t="str">
        <f>IFERROR(INDEX(صادر_وارد!$A$2:$G$1999,MATCH('كارت صنف'!$A148,صادر_وارد!$AH$2:$AH$500,0),2),"")</f>
        <v/>
      </c>
      <c r="D148" s="14" t="str">
        <f>IFERROR(INDEX(صادر_وارد!$A$2:$G$1999,MATCH('كارت صنف'!$A148,صادر_وارد!$AH$2:$AH$500,0),3),"")</f>
        <v/>
      </c>
      <c r="E148" s="14" t="str">
        <f>IFERROR(INDEX(صادر_وارد!$A$2:$G$1999,MATCH('كارت صنف'!$A148,صادر_وارد!$AH$2:$AH$500,0),4),"")</f>
        <v/>
      </c>
      <c r="F148" s="15" t="str">
        <f>IFERROR(INDEX(صادر_وارد!$A$2:$G$1999,MATCH('كارت صنف'!$A148,صادر_وارد!$AH$2:$AH$500,0),5),"")</f>
        <v/>
      </c>
      <c r="G148" s="21" t="str">
        <f>IFERROR(INDEX(صادر_وارد!$A$2:$G$1999,MATCH('كارت صنف'!$A148,صادر_وارد!$AH$2:$AH$500,0),6),"")</f>
        <v/>
      </c>
      <c r="H148" s="21" t="str">
        <f>IFERROR(INDEX(صادر_وارد!$A$2:$G$1999,MATCH('كارت صنف'!$A148,صادر_وارد!$AH$2:$AH$500,0),7),"")</f>
        <v/>
      </c>
    </row>
    <row r="149" spans="1:8" x14ac:dyDescent="0.2">
      <c r="A149" s="13">
        <v>143</v>
      </c>
      <c r="B149" s="14" t="str">
        <f>IFERROR(INDEX(صادر_وارد!$A$2:$G$1999,MATCH('كارت صنف'!$A149,صادر_وارد!$AH$2:$AH$500,0),1),"")</f>
        <v/>
      </c>
      <c r="C149" s="14" t="str">
        <f>IFERROR(INDEX(صادر_وارد!$A$2:$G$1999,MATCH('كارت صنف'!$A149,صادر_وارد!$AH$2:$AH$500,0),2),"")</f>
        <v/>
      </c>
      <c r="D149" s="14" t="str">
        <f>IFERROR(INDEX(صادر_وارد!$A$2:$G$1999,MATCH('كارت صنف'!$A149,صادر_وارد!$AH$2:$AH$500,0),3),"")</f>
        <v/>
      </c>
      <c r="E149" s="14" t="str">
        <f>IFERROR(INDEX(صادر_وارد!$A$2:$G$1999,MATCH('كارت صنف'!$A149,صادر_وارد!$AH$2:$AH$500,0),4),"")</f>
        <v/>
      </c>
      <c r="F149" s="15" t="str">
        <f>IFERROR(INDEX(صادر_وارد!$A$2:$G$1999,MATCH('كارت صنف'!$A149,صادر_وارد!$AH$2:$AH$500,0),5),"")</f>
        <v/>
      </c>
      <c r="G149" s="21" t="str">
        <f>IFERROR(INDEX(صادر_وارد!$A$2:$G$1999,MATCH('كارت صنف'!$A149,صادر_وارد!$AH$2:$AH$500,0),6),"")</f>
        <v/>
      </c>
      <c r="H149" s="21" t="str">
        <f>IFERROR(INDEX(صادر_وارد!$A$2:$G$1999,MATCH('كارت صنف'!$A149,صادر_وارد!$AH$2:$AH$500,0),7),"")</f>
        <v/>
      </c>
    </row>
    <row r="150" spans="1:8" x14ac:dyDescent="0.2">
      <c r="A150" s="13">
        <v>144</v>
      </c>
      <c r="B150" s="14" t="str">
        <f>IFERROR(INDEX(صادر_وارد!$A$2:$G$1999,MATCH('كارت صنف'!$A150,صادر_وارد!$AH$2:$AH$500,0),1),"")</f>
        <v/>
      </c>
      <c r="C150" s="14" t="str">
        <f>IFERROR(INDEX(صادر_وارد!$A$2:$G$1999,MATCH('كارت صنف'!$A150,صادر_وارد!$AH$2:$AH$500,0),2),"")</f>
        <v/>
      </c>
      <c r="D150" s="14" t="str">
        <f>IFERROR(INDEX(صادر_وارد!$A$2:$G$1999,MATCH('كارت صنف'!$A150,صادر_وارد!$AH$2:$AH$500,0),3),"")</f>
        <v/>
      </c>
      <c r="E150" s="14" t="str">
        <f>IFERROR(INDEX(صادر_وارد!$A$2:$G$1999,MATCH('كارت صنف'!$A150,صادر_وارد!$AH$2:$AH$500,0),4),"")</f>
        <v/>
      </c>
      <c r="F150" s="15" t="str">
        <f>IFERROR(INDEX(صادر_وارد!$A$2:$G$1999,MATCH('كارت صنف'!$A150,صادر_وارد!$AH$2:$AH$500,0),5),"")</f>
        <v/>
      </c>
      <c r="G150" s="21" t="str">
        <f>IFERROR(INDEX(صادر_وارد!$A$2:$G$1999,MATCH('كارت صنف'!$A150,صادر_وارد!$AH$2:$AH$500,0),6),"")</f>
        <v/>
      </c>
      <c r="H150" s="21" t="str">
        <f>IFERROR(INDEX(صادر_وارد!$A$2:$G$1999,MATCH('كارت صنف'!$A150,صادر_وارد!$AH$2:$AH$500,0),7),"")</f>
        <v/>
      </c>
    </row>
    <row r="151" spans="1:8" x14ac:dyDescent="0.2">
      <c r="A151" s="13">
        <v>145</v>
      </c>
      <c r="B151" s="14" t="str">
        <f>IFERROR(INDEX(صادر_وارد!$A$2:$G$1999,MATCH('كارت صنف'!$A151,صادر_وارد!$AH$2:$AH$500,0),1),"")</f>
        <v/>
      </c>
      <c r="C151" s="14" t="str">
        <f>IFERROR(INDEX(صادر_وارد!$A$2:$G$1999,MATCH('كارت صنف'!$A151,صادر_وارد!$AH$2:$AH$500,0),2),"")</f>
        <v/>
      </c>
      <c r="D151" s="14" t="str">
        <f>IFERROR(INDEX(صادر_وارد!$A$2:$G$1999,MATCH('كارت صنف'!$A151,صادر_وارد!$AH$2:$AH$500,0),3),"")</f>
        <v/>
      </c>
      <c r="E151" s="14" t="str">
        <f>IFERROR(INDEX(صادر_وارد!$A$2:$G$1999,MATCH('كارت صنف'!$A151,صادر_وارد!$AH$2:$AH$500,0),4),"")</f>
        <v/>
      </c>
      <c r="F151" s="15" t="str">
        <f>IFERROR(INDEX(صادر_وارد!$A$2:$G$1999,MATCH('كارت صنف'!$A151,صادر_وارد!$AH$2:$AH$500,0),5),"")</f>
        <v/>
      </c>
      <c r="G151" s="21" t="str">
        <f>IFERROR(INDEX(صادر_وارد!$A$2:$G$1999,MATCH('كارت صنف'!$A151,صادر_وارد!$AH$2:$AH$500,0),6),"")</f>
        <v/>
      </c>
      <c r="H151" s="21" t="str">
        <f>IFERROR(INDEX(صادر_وارد!$A$2:$G$1999,MATCH('كارت صنف'!$A151,صادر_وارد!$AH$2:$AH$500,0),7),"")</f>
        <v/>
      </c>
    </row>
    <row r="152" spans="1:8" x14ac:dyDescent="0.2">
      <c r="A152" s="13">
        <v>146</v>
      </c>
      <c r="B152" s="14" t="str">
        <f>IFERROR(INDEX(صادر_وارد!$A$2:$G$1999,MATCH('كارت صنف'!$A152,صادر_وارد!$AH$2:$AH$500,0),1),"")</f>
        <v/>
      </c>
      <c r="C152" s="14" t="str">
        <f>IFERROR(INDEX(صادر_وارد!$A$2:$G$1999,MATCH('كارت صنف'!$A152,صادر_وارد!$AH$2:$AH$500,0),2),"")</f>
        <v/>
      </c>
      <c r="D152" s="14" t="str">
        <f>IFERROR(INDEX(صادر_وارد!$A$2:$G$1999,MATCH('كارت صنف'!$A152,صادر_وارد!$AH$2:$AH$500,0),3),"")</f>
        <v/>
      </c>
      <c r="E152" s="14" t="str">
        <f>IFERROR(INDEX(صادر_وارد!$A$2:$G$1999,MATCH('كارت صنف'!$A152,صادر_وارد!$AH$2:$AH$500,0),4),"")</f>
        <v/>
      </c>
      <c r="F152" s="15" t="str">
        <f>IFERROR(INDEX(صادر_وارد!$A$2:$G$1999,MATCH('كارت صنف'!$A152,صادر_وارد!$AH$2:$AH$500,0),5),"")</f>
        <v/>
      </c>
      <c r="G152" s="21" t="str">
        <f>IFERROR(INDEX(صادر_وارد!$A$2:$G$1999,MATCH('كارت صنف'!$A152,صادر_وارد!$AH$2:$AH$500,0),6),"")</f>
        <v/>
      </c>
      <c r="H152" s="21" t="str">
        <f>IFERROR(INDEX(صادر_وارد!$A$2:$G$1999,MATCH('كارت صنف'!$A152,صادر_وارد!$AH$2:$AH$500,0),7),"")</f>
        <v/>
      </c>
    </row>
    <row r="153" spans="1:8" x14ac:dyDescent="0.2">
      <c r="A153" s="13">
        <v>147</v>
      </c>
      <c r="B153" s="14" t="str">
        <f>IFERROR(INDEX(صادر_وارد!$A$2:$G$1999,MATCH('كارت صنف'!$A153,صادر_وارد!$AH$2:$AH$500,0),1),"")</f>
        <v/>
      </c>
      <c r="C153" s="14" t="str">
        <f>IFERROR(INDEX(صادر_وارد!$A$2:$G$1999,MATCH('كارت صنف'!$A153,صادر_وارد!$AH$2:$AH$500,0),2),"")</f>
        <v/>
      </c>
      <c r="D153" s="14" t="str">
        <f>IFERROR(INDEX(صادر_وارد!$A$2:$G$1999,MATCH('كارت صنف'!$A153,صادر_وارد!$AH$2:$AH$500,0),3),"")</f>
        <v/>
      </c>
      <c r="E153" s="14" t="str">
        <f>IFERROR(INDEX(صادر_وارد!$A$2:$G$1999,MATCH('كارت صنف'!$A153,صادر_وارد!$AH$2:$AH$500,0),4),"")</f>
        <v/>
      </c>
      <c r="F153" s="15" t="str">
        <f>IFERROR(INDEX(صادر_وارد!$A$2:$G$1999,MATCH('كارت صنف'!$A153,صادر_وارد!$AH$2:$AH$500,0),5),"")</f>
        <v/>
      </c>
      <c r="G153" s="21" t="str">
        <f>IFERROR(INDEX(صادر_وارد!$A$2:$G$1999,MATCH('كارت صنف'!$A153,صادر_وارد!$AH$2:$AH$500,0),6),"")</f>
        <v/>
      </c>
      <c r="H153" s="21" t="str">
        <f>IFERROR(INDEX(صادر_وارد!$A$2:$G$1999,MATCH('كارت صنف'!$A153,صادر_وارد!$AH$2:$AH$500,0),7),"")</f>
        <v/>
      </c>
    </row>
    <row r="154" spans="1:8" x14ac:dyDescent="0.2">
      <c r="A154" s="13">
        <v>148</v>
      </c>
      <c r="B154" s="14" t="str">
        <f>IFERROR(INDEX(صادر_وارد!$A$2:$G$1999,MATCH('كارت صنف'!$A154,صادر_وارد!$AH$2:$AH$500,0),1),"")</f>
        <v/>
      </c>
      <c r="C154" s="14" t="str">
        <f>IFERROR(INDEX(صادر_وارد!$A$2:$G$1999,MATCH('كارت صنف'!$A154,صادر_وارد!$AH$2:$AH$500,0),2),"")</f>
        <v/>
      </c>
      <c r="D154" s="14" t="str">
        <f>IFERROR(INDEX(صادر_وارد!$A$2:$G$1999,MATCH('كارت صنف'!$A154,صادر_وارد!$AH$2:$AH$500,0),3),"")</f>
        <v/>
      </c>
      <c r="E154" s="14" t="str">
        <f>IFERROR(INDEX(صادر_وارد!$A$2:$G$1999,MATCH('كارت صنف'!$A154,صادر_وارد!$AH$2:$AH$500,0),4),"")</f>
        <v/>
      </c>
      <c r="F154" s="15" t="str">
        <f>IFERROR(INDEX(صادر_وارد!$A$2:$G$1999,MATCH('كارت صنف'!$A154,صادر_وارد!$AH$2:$AH$500,0),5),"")</f>
        <v/>
      </c>
      <c r="G154" s="21" t="str">
        <f>IFERROR(INDEX(صادر_وارد!$A$2:$G$1999,MATCH('كارت صنف'!$A154,صادر_وارد!$AH$2:$AH$500,0),6),"")</f>
        <v/>
      </c>
      <c r="H154" s="21" t="str">
        <f>IFERROR(INDEX(صادر_وارد!$A$2:$G$1999,MATCH('كارت صنف'!$A154,صادر_وارد!$AH$2:$AH$500,0),7),"")</f>
        <v/>
      </c>
    </row>
    <row r="155" spans="1:8" x14ac:dyDescent="0.2">
      <c r="A155" s="13">
        <v>149</v>
      </c>
      <c r="B155" s="14" t="str">
        <f>IFERROR(INDEX(صادر_وارد!$A$2:$G$1999,MATCH('كارت صنف'!$A155,صادر_وارد!$AH$2:$AH$500,0),1),"")</f>
        <v/>
      </c>
      <c r="C155" s="14" t="str">
        <f>IFERROR(INDEX(صادر_وارد!$A$2:$G$1999,MATCH('كارت صنف'!$A155,صادر_وارد!$AH$2:$AH$500,0),2),"")</f>
        <v/>
      </c>
      <c r="D155" s="14" t="str">
        <f>IFERROR(INDEX(صادر_وارد!$A$2:$G$1999,MATCH('كارت صنف'!$A155,صادر_وارد!$AH$2:$AH$500,0),3),"")</f>
        <v/>
      </c>
      <c r="E155" s="14" t="str">
        <f>IFERROR(INDEX(صادر_وارد!$A$2:$G$1999,MATCH('كارت صنف'!$A155,صادر_وارد!$AH$2:$AH$500,0),4),"")</f>
        <v/>
      </c>
      <c r="F155" s="15" t="str">
        <f>IFERROR(INDEX(صادر_وارد!$A$2:$G$1999,MATCH('كارت صنف'!$A155,صادر_وارد!$AH$2:$AH$500,0),5),"")</f>
        <v/>
      </c>
      <c r="G155" s="21" t="str">
        <f>IFERROR(INDEX(صادر_وارد!$A$2:$G$1999,MATCH('كارت صنف'!$A155,صادر_وارد!$AH$2:$AH$500,0),6),"")</f>
        <v/>
      </c>
      <c r="H155" s="21" t="str">
        <f>IFERROR(INDEX(صادر_وارد!$A$2:$G$1999,MATCH('كارت صنف'!$A155,صادر_وارد!$AH$2:$AH$500,0),7),"")</f>
        <v/>
      </c>
    </row>
    <row r="156" spans="1:8" x14ac:dyDescent="0.2">
      <c r="A156" s="13">
        <v>150</v>
      </c>
      <c r="B156" s="14" t="str">
        <f>IFERROR(INDEX(صادر_وارد!$A$2:$G$1999,MATCH('كارت صنف'!$A156,صادر_وارد!$AH$2:$AH$500,0),1),"")</f>
        <v/>
      </c>
      <c r="C156" s="14" t="str">
        <f>IFERROR(INDEX(صادر_وارد!$A$2:$G$1999,MATCH('كارت صنف'!$A156,صادر_وارد!$AH$2:$AH$500,0),2),"")</f>
        <v/>
      </c>
      <c r="D156" s="14" t="str">
        <f>IFERROR(INDEX(صادر_وارد!$A$2:$G$1999,MATCH('كارت صنف'!$A156,صادر_وارد!$AH$2:$AH$500,0),3),"")</f>
        <v/>
      </c>
      <c r="E156" s="14" t="str">
        <f>IFERROR(INDEX(صادر_وارد!$A$2:$G$1999,MATCH('كارت صنف'!$A156,صادر_وارد!$AH$2:$AH$500,0),4),"")</f>
        <v/>
      </c>
      <c r="F156" s="15" t="str">
        <f>IFERROR(INDEX(صادر_وارد!$A$2:$G$1999,MATCH('كارت صنف'!$A156,صادر_وارد!$AH$2:$AH$500,0),5),"")</f>
        <v/>
      </c>
      <c r="G156" s="21" t="str">
        <f>IFERROR(INDEX(صادر_وارد!$A$2:$G$1999,MATCH('كارت صنف'!$A156,صادر_وارد!$AH$2:$AH$500,0),6),"")</f>
        <v/>
      </c>
      <c r="H156" s="21" t="str">
        <f>IFERROR(INDEX(صادر_وارد!$A$2:$G$1999,MATCH('كارت صنف'!$A156,صادر_وارد!$AH$2:$AH$500,0),7),"")</f>
        <v/>
      </c>
    </row>
    <row r="157" spans="1:8" x14ac:dyDescent="0.2">
      <c r="A157" s="13">
        <v>151</v>
      </c>
      <c r="B157" s="14" t="str">
        <f>IFERROR(INDEX(صادر_وارد!$A$2:$G$1999,MATCH('كارت صنف'!$A157,صادر_وارد!$AH$2:$AH$500,0),1),"")</f>
        <v/>
      </c>
      <c r="C157" s="14" t="str">
        <f>IFERROR(INDEX(صادر_وارد!$A$2:$G$1999,MATCH('كارت صنف'!$A157,صادر_وارد!$AH$2:$AH$500,0),2),"")</f>
        <v/>
      </c>
      <c r="D157" s="14" t="str">
        <f>IFERROR(INDEX(صادر_وارد!$A$2:$G$1999,MATCH('كارت صنف'!$A157,صادر_وارد!$AH$2:$AH$500,0),3),"")</f>
        <v/>
      </c>
      <c r="E157" s="14" t="str">
        <f>IFERROR(INDEX(صادر_وارد!$A$2:$G$1999,MATCH('كارت صنف'!$A157,صادر_وارد!$AH$2:$AH$500,0),4),"")</f>
        <v/>
      </c>
      <c r="F157" s="15" t="str">
        <f>IFERROR(INDEX(صادر_وارد!$A$2:$G$1999,MATCH('كارت صنف'!$A157,صادر_وارد!$AH$2:$AH$500,0),5),"")</f>
        <v/>
      </c>
      <c r="G157" s="21" t="str">
        <f>IFERROR(INDEX(صادر_وارد!$A$2:$G$1999,MATCH('كارت صنف'!$A157,صادر_وارد!$AH$2:$AH$500,0),6),"")</f>
        <v/>
      </c>
      <c r="H157" s="21" t="str">
        <f>IFERROR(INDEX(صادر_وارد!$A$2:$G$1999,MATCH('كارت صنف'!$A157,صادر_وارد!$AH$2:$AH$500,0),7),"")</f>
        <v/>
      </c>
    </row>
    <row r="158" spans="1:8" x14ac:dyDescent="0.2">
      <c r="A158" s="13">
        <v>152</v>
      </c>
      <c r="B158" s="14" t="str">
        <f>IFERROR(INDEX(صادر_وارد!$A$2:$G$1999,MATCH('كارت صنف'!$A158,صادر_وارد!$AH$2:$AH$500,0),1),"")</f>
        <v/>
      </c>
      <c r="C158" s="14" t="str">
        <f>IFERROR(INDEX(صادر_وارد!$A$2:$G$1999,MATCH('كارت صنف'!$A158,صادر_وارد!$AH$2:$AH$500,0),2),"")</f>
        <v/>
      </c>
      <c r="D158" s="14" t="str">
        <f>IFERROR(INDEX(صادر_وارد!$A$2:$G$1999,MATCH('كارت صنف'!$A158,صادر_وارد!$AH$2:$AH$500,0),3),"")</f>
        <v/>
      </c>
      <c r="E158" s="14" t="str">
        <f>IFERROR(INDEX(صادر_وارد!$A$2:$G$1999,MATCH('كارت صنف'!$A158,صادر_وارد!$AH$2:$AH$500,0),4),"")</f>
        <v/>
      </c>
      <c r="F158" s="15" t="str">
        <f>IFERROR(INDEX(صادر_وارد!$A$2:$G$1999,MATCH('كارت صنف'!$A158,صادر_وارد!$AH$2:$AH$500,0),5),"")</f>
        <v/>
      </c>
      <c r="G158" s="21" t="str">
        <f>IFERROR(INDEX(صادر_وارد!$A$2:$G$1999,MATCH('كارت صنف'!$A158,صادر_وارد!$AH$2:$AH$500,0),6),"")</f>
        <v/>
      </c>
      <c r="H158" s="21" t="str">
        <f>IFERROR(INDEX(صادر_وارد!$A$2:$G$1999,MATCH('كارت صنف'!$A158,صادر_وارد!$AH$2:$AH$500,0),7),"")</f>
        <v/>
      </c>
    </row>
    <row r="159" spans="1:8" x14ac:dyDescent="0.2">
      <c r="A159" s="13">
        <v>153</v>
      </c>
      <c r="B159" s="14" t="str">
        <f>IFERROR(INDEX(صادر_وارد!$A$2:$G$1999,MATCH('كارت صنف'!$A159,صادر_وارد!$AH$2:$AH$500,0),1),"")</f>
        <v/>
      </c>
      <c r="C159" s="14" t="str">
        <f>IFERROR(INDEX(صادر_وارد!$A$2:$G$1999,MATCH('كارت صنف'!$A159,صادر_وارد!$AH$2:$AH$500,0),2),"")</f>
        <v/>
      </c>
      <c r="D159" s="14" t="str">
        <f>IFERROR(INDEX(صادر_وارد!$A$2:$G$1999,MATCH('كارت صنف'!$A159,صادر_وارد!$AH$2:$AH$500,0),3),"")</f>
        <v/>
      </c>
      <c r="E159" s="14" t="str">
        <f>IFERROR(INDEX(صادر_وارد!$A$2:$G$1999,MATCH('كارت صنف'!$A159,صادر_وارد!$AH$2:$AH$500,0),4),"")</f>
        <v/>
      </c>
      <c r="F159" s="15" t="str">
        <f>IFERROR(INDEX(صادر_وارد!$A$2:$G$1999,MATCH('كارت صنف'!$A159,صادر_وارد!$AH$2:$AH$500,0),5),"")</f>
        <v/>
      </c>
      <c r="G159" s="21" t="str">
        <f>IFERROR(INDEX(صادر_وارد!$A$2:$G$1999,MATCH('كارت صنف'!$A159,صادر_وارد!$AH$2:$AH$500,0),6),"")</f>
        <v/>
      </c>
      <c r="H159" s="21" t="str">
        <f>IFERROR(INDEX(صادر_وارد!$A$2:$G$1999,MATCH('كارت صنف'!$A159,صادر_وارد!$AH$2:$AH$500,0),7),"")</f>
        <v/>
      </c>
    </row>
    <row r="160" spans="1:8" x14ac:dyDescent="0.2">
      <c r="A160" s="13">
        <v>154</v>
      </c>
      <c r="B160" s="14" t="str">
        <f>IFERROR(INDEX(صادر_وارد!$A$2:$G$1999,MATCH('كارت صنف'!$A160,صادر_وارد!$AH$2:$AH$500,0),1),"")</f>
        <v/>
      </c>
      <c r="C160" s="14" t="str">
        <f>IFERROR(INDEX(صادر_وارد!$A$2:$G$1999,MATCH('كارت صنف'!$A160,صادر_وارد!$AH$2:$AH$500,0),2),"")</f>
        <v/>
      </c>
      <c r="D160" s="14" t="str">
        <f>IFERROR(INDEX(صادر_وارد!$A$2:$G$1999,MATCH('كارت صنف'!$A160,صادر_وارد!$AH$2:$AH$500,0),3),"")</f>
        <v/>
      </c>
      <c r="E160" s="14" t="str">
        <f>IFERROR(INDEX(صادر_وارد!$A$2:$G$1999,MATCH('كارت صنف'!$A160,صادر_وارد!$AH$2:$AH$500,0),4),"")</f>
        <v/>
      </c>
      <c r="F160" s="15" t="str">
        <f>IFERROR(INDEX(صادر_وارد!$A$2:$G$1999,MATCH('كارت صنف'!$A160,صادر_وارد!$AH$2:$AH$500,0),5),"")</f>
        <v/>
      </c>
      <c r="G160" s="21" t="str">
        <f>IFERROR(INDEX(صادر_وارد!$A$2:$G$1999,MATCH('كارت صنف'!$A160,صادر_وارد!$AH$2:$AH$500,0),6),"")</f>
        <v/>
      </c>
      <c r="H160" s="21" t="str">
        <f>IFERROR(INDEX(صادر_وارد!$A$2:$G$1999,MATCH('كارت صنف'!$A160,صادر_وارد!$AH$2:$AH$500,0),7),"")</f>
        <v/>
      </c>
    </row>
    <row r="161" spans="1:8" x14ac:dyDescent="0.2">
      <c r="A161" s="13">
        <v>155</v>
      </c>
      <c r="B161" s="14" t="str">
        <f>IFERROR(INDEX(صادر_وارد!$A$2:$G$1999,MATCH('كارت صنف'!$A161,صادر_وارد!$AH$2:$AH$500,0),1),"")</f>
        <v/>
      </c>
      <c r="C161" s="14" t="str">
        <f>IFERROR(INDEX(صادر_وارد!$A$2:$G$1999,MATCH('كارت صنف'!$A161,صادر_وارد!$AH$2:$AH$500,0),2),"")</f>
        <v/>
      </c>
      <c r="D161" s="14" t="str">
        <f>IFERROR(INDEX(صادر_وارد!$A$2:$G$1999,MATCH('كارت صنف'!$A161,صادر_وارد!$AH$2:$AH$500,0),3),"")</f>
        <v/>
      </c>
      <c r="E161" s="14" t="str">
        <f>IFERROR(INDEX(صادر_وارد!$A$2:$G$1999,MATCH('كارت صنف'!$A161,صادر_وارد!$AH$2:$AH$500,0),4),"")</f>
        <v/>
      </c>
      <c r="F161" s="15" t="str">
        <f>IFERROR(INDEX(صادر_وارد!$A$2:$G$1999,MATCH('كارت صنف'!$A161,صادر_وارد!$AH$2:$AH$500,0),5),"")</f>
        <v/>
      </c>
      <c r="G161" s="21" t="str">
        <f>IFERROR(INDEX(صادر_وارد!$A$2:$G$1999,MATCH('كارت صنف'!$A161,صادر_وارد!$AH$2:$AH$500,0),6),"")</f>
        <v/>
      </c>
      <c r="H161" s="21" t="str">
        <f>IFERROR(INDEX(صادر_وارد!$A$2:$G$1999,MATCH('كارت صنف'!$A161,صادر_وارد!$AH$2:$AH$500,0),7),"")</f>
        <v/>
      </c>
    </row>
    <row r="162" spans="1:8" x14ac:dyDescent="0.2">
      <c r="A162" s="13">
        <v>156</v>
      </c>
      <c r="B162" s="14" t="str">
        <f>IFERROR(INDEX(صادر_وارد!$A$2:$G$1999,MATCH('كارت صنف'!$A162,صادر_وارد!$AH$2:$AH$500,0),1),"")</f>
        <v/>
      </c>
      <c r="C162" s="14" t="str">
        <f>IFERROR(INDEX(صادر_وارد!$A$2:$G$1999,MATCH('كارت صنف'!$A162,صادر_وارد!$AH$2:$AH$500,0),2),"")</f>
        <v/>
      </c>
      <c r="D162" s="14" t="str">
        <f>IFERROR(INDEX(صادر_وارد!$A$2:$G$1999,MATCH('كارت صنف'!$A162,صادر_وارد!$AH$2:$AH$500,0),3),"")</f>
        <v/>
      </c>
      <c r="E162" s="14" t="str">
        <f>IFERROR(INDEX(صادر_وارد!$A$2:$G$1999,MATCH('كارت صنف'!$A162,صادر_وارد!$AH$2:$AH$500,0),4),"")</f>
        <v/>
      </c>
      <c r="F162" s="15" t="str">
        <f>IFERROR(INDEX(صادر_وارد!$A$2:$G$1999,MATCH('كارت صنف'!$A162,صادر_وارد!$AH$2:$AH$500,0),5),"")</f>
        <v/>
      </c>
      <c r="G162" s="21" t="str">
        <f>IFERROR(INDEX(صادر_وارد!$A$2:$G$1999,MATCH('كارت صنف'!$A162,صادر_وارد!$AH$2:$AH$500,0),6),"")</f>
        <v/>
      </c>
      <c r="H162" s="21" t="str">
        <f>IFERROR(INDEX(صادر_وارد!$A$2:$G$1999,MATCH('كارت صنف'!$A162,صادر_وارد!$AH$2:$AH$500,0),7),"")</f>
        <v/>
      </c>
    </row>
    <row r="163" spans="1:8" x14ac:dyDescent="0.2">
      <c r="A163" s="13">
        <v>157</v>
      </c>
      <c r="B163" s="14" t="str">
        <f>IFERROR(INDEX(صادر_وارد!$A$2:$G$1999,MATCH('كارت صنف'!$A163,صادر_وارد!$AH$2:$AH$500,0),1),"")</f>
        <v/>
      </c>
      <c r="C163" s="14" t="str">
        <f>IFERROR(INDEX(صادر_وارد!$A$2:$G$1999,MATCH('كارت صنف'!$A163,صادر_وارد!$AH$2:$AH$500,0),2),"")</f>
        <v/>
      </c>
      <c r="D163" s="14" t="str">
        <f>IFERROR(INDEX(صادر_وارد!$A$2:$G$1999,MATCH('كارت صنف'!$A163,صادر_وارد!$AH$2:$AH$500,0),3),"")</f>
        <v/>
      </c>
      <c r="E163" s="14" t="str">
        <f>IFERROR(INDEX(صادر_وارد!$A$2:$G$1999,MATCH('كارت صنف'!$A163,صادر_وارد!$AH$2:$AH$500,0),4),"")</f>
        <v/>
      </c>
      <c r="F163" s="15" t="str">
        <f>IFERROR(INDEX(صادر_وارد!$A$2:$G$1999,MATCH('كارت صنف'!$A163,صادر_وارد!$AH$2:$AH$500,0),5),"")</f>
        <v/>
      </c>
      <c r="G163" s="21" t="str">
        <f>IFERROR(INDEX(صادر_وارد!$A$2:$G$1999,MATCH('كارت صنف'!$A163,صادر_وارد!$AH$2:$AH$500,0),6),"")</f>
        <v/>
      </c>
      <c r="H163" s="21" t="str">
        <f>IFERROR(INDEX(صادر_وارد!$A$2:$G$1999,MATCH('كارت صنف'!$A163,صادر_وارد!$AH$2:$AH$500,0),7),"")</f>
        <v/>
      </c>
    </row>
    <row r="164" spans="1:8" x14ac:dyDescent="0.2">
      <c r="A164" s="13">
        <v>158</v>
      </c>
      <c r="B164" s="14" t="str">
        <f>IFERROR(INDEX(صادر_وارد!$A$2:$G$1999,MATCH('كارت صنف'!$A164,صادر_وارد!$AH$2:$AH$500,0),1),"")</f>
        <v/>
      </c>
      <c r="C164" s="14" t="str">
        <f>IFERROR(INDEX(صادر_وارد!$A$2:$G$1999,MATCH('كارت صنف'!$A164,صادر_وارد!$AH$2:$AH$500,0),2),"")</f>
        <v/>
      </c>
      <c r="D164" s="14" t="str">
        <f>IFERROR(INDEX(صادر_وارد!$A$2:$G$1999,MATCH('كارت صنف'!$A164,صادر_وارد!$AH$2:$AH$500,0),3),"")</f>
        <v/>
      </c>
      <c r="E164" s="14" t="str">
        <f>IFERROR(INDEX(صادر_وارد!$A$2:$G$1999,MATCH('كارت صنف'!$A164,صادر_وارد!$AH$2:$AH$500,0),4),"")</f>
        <v/>
      </c>
      <c r="F164" s="15" t="str">
        <f>IFERROR(INDEX(صادر_وارد!$A$2:$G$1999,MATCH('كارت صنف'!$A164,صادر_وارد!$AH$2:$AH$500,0),5),"")</f>
        <v/>
      </c>
      <c r="G164" s="21" t="str">
        <f>IFERROR(INDEX(صادر_وارد!$A$2:$G$1999,MATCH('كارت صنف'!$A164,صادر_وارد!$AH$2:$AH$500,0),6),"")</f>
        <v/>
      </c>
      <c r="H164" s="21" t="str">
        <f>IFERROR(INDEX(صادر_وارد!$A$2:$G$1999,MATCH('كارت صنف'!$A164,صادر_وارد!$AH$2:$AH$500,0),7),"")</f>
        <v/>
      </c>
    </row>
    <row r="165" spans="1:8" x14ac:dyDescent="0.2">
      <c r="A165" s="13">
        <v>159</v>
      </c>
      <c r="B165" s="14" t="str">
        <f>IFERROR(INDEX(صادر_وارد!$A$2:$G$1999,MATCH('كارت صنف'!$A165,صادر_وارد!$AH$2:$AH$500,0),1),"")</f>
        <v/>
      </c>
      <c r="C165" s="14" t="str">
        <f>IFERROR(INDEX(صادر_وارد!$A$2:$G$1999,MATCH('كارت صنف'!$A165,صادر_وارد!$AH$2:$AH$500,0),2),"")</f>
        <v/>
      </c>
      <c r="D165" s="14" t="str">
        <f>IFERROR(INDEX(صادر_وارد!$A$2:$G$1999,MATCH('كارت صنف'!$A165,صادر_وارد!$AH$2:$AH$500,0),3),"")</f>
        <v/>
      </c>
      <c r="E165" s="14" t="str">
        <f>IFERROR(INDEX(صادر_وارد!$A$2:$G$1999,MATCH('كارت صنف'!$A165,صادر_وارد!$AH$2:$AH$500,0),4),"")</f>
        <v/>
      </c>
      <c r="F165" s="15" t="str">
        <f>IFERROR(INDEX(صادر_وارد!$A$2:$G$1999,MATCH('كارت صنف'!$A165,صادر_وارد!$AH$2:$AH$500,0),5),"")</f>
        <v/>
      </c>
      <c r="G165" s="21" t="str">
        <f>IFERROR(INDEX(صادر_وارد!$A$2:$G$1999,MATCH('كارت صنف'!$A165,صادر_وارد!$AH$2:$AH$500,0),6),"")</f>
        <v/>
      </c>
      <c r="H165" s="21" t="str">
        <f>IFERROR(INDEX(صادر_وارد!$A$2:$G$1999,MATCH('كارت صنف'!$A165,صادر_وارد!$AH$2:$AH$500,0),7),"")</f>
        <v/>
      </c>
    </row>
    <row r="166" spans="1:8" x14ac:dyDescent="0.2">
      <c r="A166" s="13">
        <v>160</v>
      </c>
      <c r="B166" s="14" t="str">
        <f>IFERROR(INDEX(صادر_وارد!$A$2:$G$1999,MATCH('كارت صنف'!$A166,صادر_وارد!$AH$2:$AH$500,0),1),"")</f>
        <v/>
      </c>
      <c r="C166" s="14" t="str">
        <f>IFERROR(INDEX(صادر_وارد!$A$2:$G$1999,MATCH('كارت صنف'!$A166,صادر_وارد!$AH$2:$AH$500,0),2),"")</f>
        <v/>
      </c>
      <c r="D166" s="14" t="str">
        <f>IFERROR(INDEX(صادر_وارد!$A$2:$G$1999,MATCH('كارت صنف'!$A166,صادر_وارد!$AH$2:$AH$500,0),3),"")</f>
        <v/>
      </c>
      <c r="E166" s="14" t="str">
        <f>IFERROR(INDEX(صادر_وارد!$A$2:$G$1999,MATCH('كارت صنف'!$A166,صادر_وارد!$AH$2:$AH$500,0),4),"")</f>
        <v/>
      </c>
      <c r="F166" s="15" t="str">
        <f>IFERROR(INDEX(صادر_وارد!$A$2:$G$1999,MATCH('كارت صنف'!$A166,صادر_وارد!$AH$2:$AH$500,0),5),"")</f>
        <v/>
      </c>
      <c r="G166" s="21" t="str">
        <f>IFERROR(INDEX(صادر_وارد!$A$2:$G$1999,MATCH('كارت صنف'!$A166,صادر_وارد!$AH$2:$AH$500,0),6),"")</f>
        <v/>
      </c>
      <c r="H166" s="21" t="str">
        <f>IFERROR(INDEX(صادر_وارد!$A$2:$G$1999,MATCH('كارت صنف'!$A166,صادر_وارد!$AH$2:$AH$500,0),7),"")</f>
        <v/>
      </c>
    </row>
    <row r="167" spans="1:8" x14ac:dyDescent="0.2">
      <c r="A167" s="13">
        <v>161</v>
      </c>
      <c r="B167" s="14" t="str">
        <f>IFERROR(INDEX(صادر_وارد!$A$2:$G$1999,MATCH('كارت صنف'!$A167,صادر_وارد!$AH$2:$AH$500,0),1),"")</f>
        <v/>
      </c>
      <c r="C167" s="14" t="str">
        <f>IFERROR(INDEX(صادر_وارد!$A$2:$G$1999,MATCH('كارت صنف'!$A167,صادر_وارد!$AH$2:$AH$500,0),2),"")</f>
        <v/>
      </c>
      <c r="D167" s="14" t="str">
        <f>IFERROR(INDEX(صادر_وارد!$A$2:$G$1999,MATCH('كارت صنف'!$A167,صادر_وارد!$AH$2:$AH$500,0),3),"")</f>
        <v/>
      </c>
      <c r="E167" s="14" t="str">
        <f>IFERROR(INDEX(صادر_وارد!$A$2:$G$1999,MATCH('كارت صنف'!$A167,صادر_وارد!$AH$2:$AH$500,0),4),"")</f>
        <v/>
      </c>
      <c r="F167" s="15" t="str">
        <f>IFERROR(INDEX(صادر_وارد!$A$2:$G$1999,MATCH('كارت صنف'!$A167,صادر_وارد!$AH$2:$AH$500,0),5),"")</f>
        <v/>
      </c>
      <c r="G167" s="21" t="str">
        <f>IFERROR(INDEX(صادر_وارد!$A$2:$G$1999,MATCH('كارت صنف'!$A167,صادر_وارد!$AH$2:$AH$500,0),6),"")</f>
        <v/>
      </c>
      <c r="H167" s="21" t="str">
        <f>IFERROR(INDEX(صادر_وارد!$A$2:$G$1999,MATCH('كارت صنف'!$A167,صادر_وارد!$AH$2:$AH$500,0),7),"")</f>
        <v/>
      </c>
    </row>
    <row r="168" spans="1:8" x14ac:dyDescent="0.2">
      <c r="A168" s="13">
        <v>162</v>
      </c>
      <c r="B168" s="14" t="str">
        <f>IFERROR(INDEX(صادر_وارد!$A$2:$G$1999,MATCH('كارت صنف'!$A168,صادر_وارد!$AH$2:$AH$500,0),1),"")</f>
        <v/>
      </c>
      <c r="C168" s="14" t="str">
        <f>IFERROR(INDEX(صادر_وارد!$A$2:$G$1999,MATCH('كارت صنف'!$A168,صادر_وارد!$AH$2:$AH$500,0),2),"")</f>
        <v/>
      </c>
      <c r="D168" s="14" t="str">
        <f>IFERROR(INDEX(صادر_وارد!$A$2:$G$1999,MATCH('كارت صنف'!$A168,صادر_وارد!$AH$2:$AH$500,0),3),"")</f>
        <v/>
      </c>
      <c r="E168" s="14" t="str">
        <f>IFERROR(INDEX(صادر_وارد!$A$2:$G$1999,MATCH('كارت صنف'!$A168,صادر_وارد!$AH$2:$AH$500,0),4),"")</f>
        <v/>
      </c>
      <c r="F168" s="15" t="str">
        <f>IFERROR(INDEX(صادر_وارد!$A$2:$G$1999,MATCH('كارت صنف'!$A168,صادر_وارد!$AH$2:$AH$500,0),5),"")</f>
        <v/>
      </c>
      <c r="G168" s="21" t="str">
        <f>IFERROR(INDEX(صادر_وارد!$A$2:$G$1999,MATCH('كارت صنف'!$A168,صادر_وارد!$AH$2:$AH$500,0),6),"")</f>
        <v/>
      </c>
      <c r="H168" s="21" t="str">
        <f>IFERROR(INDEX(صادر_وارد!$A$2:$G$1999,MATCH('كارت صنف'!$A168,صادر_وارد!$AH$2:$AH$500,0),7),"")</f>
        <v/>
      </c>
    </row>
    <row r="169" spans="1:8" x14ac:dyDescent="0.2">
      <c r="A169" s="13">
        <v>163</v>
      </c>
      <c r="B169" s="14" t="str">
        <f>IFERROR(INDEX(صادر_وارد!$A$2:$G$1999,MATCH('كارت صنف'!$A169,صادر_وارد!$AH$2:$AH$500,0),1),"")</f>
        <v/>
      </c>
      <c r="C169" s="14" t="str">
        <f>IFERROR(INDEX(صادر_وارد!$A$2:$G$1999,MATCH('كارت صنف'!$A169,صادر_وارد!$AH$2:$AH$500,0),2),"")</f>
        <v/>
      </c>
      <c r="D169" s="14" t="str">
        <f>IFERROR(INDEX(صادر_وارد!$A$2:$G$1999,MATCH('كارت صنف'!$A169,صادر_وارد!$AH$2:$AH$500,0),3),"")</f>
        <v/>
      </c>
      <c r="E169" s="14" t="str">
        <f>IFERROR(INDEX(صادر_وارد!$A$2:$G$1999,MATCH('كارت صنف'!$A169,صادر_وارد!$AH$2:$AH$500,0),4),"")</f>
        <v/>
      </c>
      <c r="F169" s="15" t="str">
        <f>IFERROR(INDEX(صادر_وارد!$A$2:$G$1999,MATCH('كارت صنف'!$A169,صادر_وارد!$AH$2:$AH$500,0),5),"")</f>
        <v/>
      </c>
      <c r="G169" s="21" t="str">
        <f>IFERROR(INDEX(صادر_وارد!$A$2:$G$1999,MATCH('كارت صنف'!$A169,صادر_وارد!$AH$2:$AH$500,0),6),"")</f>
        <v/>
      </c>
      <c r="H169" s="21" t="str">
        <f>IFERROR(INDEX(صادر_وارد!$A$2:$G$1999,MATCH('كارت صنف'!$A169,صادر_وارد!$AH$2:$AH$500,0),7),"")</f>
        <v/>
      </c>
    </row>
    <row r="170" spans="1:8" x14ac:dyDescent="0.2">
      <c r="A170" s="13">
        <v>164</v>
      </c>
      <c r="B170" s="14" t="str">
        <f>IFERROR(INDEX(صادر_وارد!$A$2:$G$1999,MATCH('كارت صنف'!$A170,صادر_وارد!$AH$2:$AH$500,0),1),"")</f>
        <v/>
      </c>
      <c r="C170" s="14" t="str">
        <f>IFERROR(INDEX(صادر_وارد!$A$2:$G$1999,MATCH('كارت صنف'!$A170,صادر_وارد!$AH$2:$AH$500,0),2),"")</f>
        <v/>
      </c>
      <c r="D170" s="14" t="str">
        <f>IFERROR(INDEX(صادر_وارد!$A$2:$G$1999,MATCH('كارت صنف'!$A170,صادر_وارد!$AH$2:$AH$500,0),3),"")</f>
        <v/>
      </c>
      <c r="E170" s="14" t="str">
        <f>IFERROR(INDEX(صادر_وارد!$A$2:$G$1999,MATCH('كارت صنف'!$A170,صادر_وارد!$AH$2:$AH$500,0),4),"")</f>
        <v/>
      </c>
      <c r="F170" s="15" t="str">
        <f>IFERROR(INDEX(صادر_وارد!$A$2:$G$1999,MATCH('كارت صنف'!$A170,صادر_وارد!$AH$2:$AH$500,0),5),"")</f>
        <v/>
      </c>
      <c r="G170" s="21" t="str">
        <f>IFERROR(INDEX(صادر_وارد!$A$2:$G$1999,MATCH('كارت صنف'!$A170,صادر_وارد!$AH$2:$AH$500,0),6),"")</f>
        <v/>
      </c>
      <c r="H170" s="21" t="str">
        <f>IFERROR(INDEX(صادر_وارد!$A$2:$G$1999,MATCH('كارت صنف'!$A170,صادر_وارد!$AH$2:$AH$500,0),7),"")</f>
        <v/>
      </c>
    </row>
    <row r="171" spans="1:8" x14ac:dyDescent="0.2">
      <c r="A171" s="13">
        <v>165</v>
      </c>
      <c r="B171" s="14" t="str">
        <f>IFERROR(INDEX(صادر_وارد!$A$2:$G$1999,MATCH('كارت صنف'!$A171,صادر_وارد!$AH$2:$AH$500,0),1),"")</f>
        <v/>
      </c>
      <c r="C171" s="14" t="str">
        <f>IFERROR(INDEX(صادر_وارد!$A$2:$G$1999,MATCH('كارت صنف'!$A171,صادر_وارد!$AH$2:$AH$500,0),2),"")</f>
        <v/>
      </c>
      <c r="D171" s="14" t="str">
        <f>IFERROR(INDEX(صادر_وارد!$A$2:$G$1999,MATCH('كارت صنف'!$A171,صادر_وارد!$AH$2:$AH$500,0),3),"")</f>
        <v/>
      </c>
      <c r="E171" s="14" t="str">
        <f>IFERROR(INDEX(صادر_وارد!$A$2:$G$1999,MATCH('كارت صنف'!$A171,صادر_وارد!$AH$2:$AH$500,0),4),"")</f>
        <v/>
      </c>
      <c r="F171" s="15" t="str">
        <f>IFERROR(INDEX(صادر_وارد!$A$2:$G$1999,MATCH('كارت صنف'!$A171,صادر_وارد!$AH$2:$AH$500,0),5),"")</f>
        <v/>
      </c>
      <c r="G171" s="21" t="str">
        <f>IFERROR(INDEX(صادر_وارد!$A$2:$G$1999,MATCH('كارت صنف'!$A171,صادر_وارد!$AH$2:$AH$500,0),6),"")</f>
        <v/>
      </c>
      <c r="H171" s="21" t="str">
        <f>IFERROR(INDEX(صادر_وارد!$A$2:$G$1999,MATCH('كارت صنف'!$A171,صادر_وارد!$AH$2:$AH$500,0),7),"")</f>
        <v/>
      </c>
    </row>
    <row r="172" spans="1:8" x14ac:dyDescent="0.2">
      <c r="A172" s="13">
        <v>166</v>
      </c>
      <c r="B172" s="14" t="str">
        <f>IFERROR(INDEX(صادر_وارد!$A$2:$G$1999,MATCH('كارت صنف'!$A172,صادر_وارد!$AH$2:$AH$500,0),1),"")</f>
        <v/>
      </c>
      <c r="C172" s="14" t="str">
        <f>IFERROR(INDEX(صادر_وارد!$A$2:$G$1999,MATCH('كارت صنف'!$A172,صادر_وارد!$AH$2:$AH$500,0),2),"")</f>
        <v/>
      </c>
      <c r="D172" s="14" t="str">
        <f>IFERROR(INDEX(صادر_وارد!$A$2:$G$1999,MATCH('كارت صنف'!$A172,صادر_وارد!$AH$2:$AH$500,0),3),"")</f>
        <v/>
      </c>
      <c r="E172" s="14" t="str">
        <f>IFERROR(INDEX(صادر_وارد!$A$2:$G$1999,MATCH('كارت صنف'!$A172,صادر_وارد!$AH$2:$AH$500,0),4),"")</f>
        <v/>
      </c>
      <c r="F172" s="15" t="str">
        <f>IFERROR(INDEX(صادر_وارد!$A$2:$G$1999,MATCH('كارت صنف'!$A172,صادر_وارد!$AH$2:$AH$500,0),5),"")</f>
        <v/>
      </c>
      <c r="G172" s="21" t="str">
        <f>IFERROR(INDEX(صادر_وارد!$A$2:$G$1999,MATCH('كارت صنف'!$A172,صادر_وارد!$AH$2:$AH$500,0),6),"")</f>
        <v/>
      </c>
      <c r="H172" s="21" t="str">
        <f>IFERROR(INDEX(صادر_وارد!$A$2:$G$1999,MATCH('كارت صنف'!$A172,صادر_وارد!$AH$2:$AH$500,0),7),"")</f>
        <v/>
      </c>
    </row>
    <row r="173" spans="1:8" x14ac:dyDescent="0.2">
      <c r="A173" s="13">
        <v>167</v>
      </c>
      <c r="B173" s="14" t="str">
        <f>IFERROR(INDEX(صادر_وارد!$A$2:$G$1999,MATCH('كارت صنف'!$A173,صادر_وارد!$AH$2:$AH$500,0),1),"")</f>
        <v/>
      </c>
      <c r="C173" s="14" t="str">
        <f>IFERROR(INDEX(صادر_وارد!$A$2:$G$1999,MATCH('كارت صنف'!$A173,صادر_وارد!$AH$2:$AH$500,0),2),"")</f>
        <v/>
      </c>
      <c r="D173" s="14" t="str">
        <f>IFERROR(INDEX(صادر_وارد!$A$2:$G$1999,MATCH('كارت صنف'!$A173,صادر_وارد!$AH$2:$AH$500,0),3),"")</f>
        <v/>
      </c>
      <c r="E173" s="14" t="str">
        <f>IFERROR(INDEX(صادر_وارد!$A$2:$G$1999,MATCH('كارت صنف'!$A173,صادر_وارد!$AH$2:$AH$500,0),4),"")</f>
        <v/>
      </c>
      <c r="F173" s="15" t="str">
        <f>IFERROR(INDEX(صادر_وارد!$A$2:$G$1999,MATCH('كارت صنف'!$A173,صادر_وارد!$AH$2:$AH$500,0),5),"")</f>
        <v/>
      </c>
      <c r="G173" s="21" t="str">
        <f>IFERROR(INDEX(صادر_وارد!$A$2:$G$1999,MATCH('كارت صنف'!$A173,صادر_وارد!$AH$2:$AH$500,0),6),"")</f>
        <v/>
      </c>
      <c r="H173" s="21" t="str">
        <f>IFERROR(INDEX(صادر_وارد!$A$2:$G$1999,MATCH('كارت صنف'!$A173,صادر_وارد!$AH$2:$AH$500,0),7),"")</f>
        <v/>
      </c>
    </row>
    <row r="174" spans="1:8" x14ac:dyDescent="0.2">
      <c r="A174" s="13">
        <v>168</v>
      </c>
      <c r="B174" s="14" t="str">
        <f>IFERROR(INDEX(صادر_وارد!$A$2:$G$1999,MATCH('كارت صنف'!$A174,صادر_وارد!$AH$2:$AH$500,0),1),"")</f>
        <v/>
      </c>
      <c r="C174" s="14" t="str">
        <f>IFERROR(INDEX(صادر_وارد!$A$2:$G$1999,MATCH('كارت صنف'!$A174,صادر_وارد!$AH$2:$AH$500,0),2),"")</f>
        <v/>
      </c>
      <c r="D174" s="14" t="str">
        <f>IFERROR(INDEX(صادر_وارد!$A$2:$G$1999,MATCH('كارت صنف'!$A174,صادر_وارد!$AH$2:$AH$500,0),3),"")</f>
        <v/>
      </c>
      <c r="E174" s="14" t="str">
        <f>IFERROR(INDEX(صادر_وارد!$A$2:$G$1999,MATCH('كارت صنف'!$A174,صادر_وارد!$AH$2:$AH$500,0),4),"")</f>
        <v/>
      </c>
      <c r="F174" s="15" t="str">
        <f>IFERROR(INDEX(صادر_وارد!$A$2:$G$1999,MATCH('كارت صنف'!$A174,صادر_وارد!$AH$2:$AH$500,0),5),"")</f>
        <v/>
      </c>
      <c r="G174" s="21" t="str">
        <f>IFERROR(INDEX(صادر_وارد!$A$2:$G$1999,MATCH('كارت صنف'!$A174,صادر_وارد!$AH$2:$AH$500,0),6),"")</f>
        <v/>
      </c>
      <c r="H174" s="21" t="str">
        <f>IFERROR(INDEX(صادر_وارد!$A$2:$G$1999,MATCH('كارت صنف'!$A174,صادر_وارد!$AH$2:$AH$500,0),7),"")</f>
        <v/>
      </c>
    </row>
    <row r="175" spans="1:8" x14ac:dyDescent="0.2">
      <c r="A175" s="13">
        <v>169</v>
      </c>
      <c r="B175" s="14" t="str">
        <f>IFERROR(INDEX(صادر_وارد!$A$2:$G$1999,MATCH('كارت صنف'!$A175,صادر_وارد!$AH$2:$AH$500,0),1),"")</f>
        <v/>
      </c>
      <c r="C175" s="14" t="str">
        <f>IFERROR(INDEX(صادر_وارد!$A$2:$G$1999,MATCH('كارت صنف'!$A175,صادر_وارد!$AH$2:$AH$500,0),2),"")</f>
        <v/>
      </c>
      <c r="D175" s="14" t="str">
        <f>IFERROR(INDEX(صادر_وارد!$A$2:$G$1999,MATCH('كارت صنف'!$A175,صادر_وارد!$AH$2:$AH$500,0),3),"")</f>
        <v/>
      </c>
      <c r="E175" s="14" t="str">
        <f>IFERROR(INDEX(صادر_وارد!$A$2:$G$1999,MATCH('كارت صنف'!$A175,صادر_وارد!$AH$2:$AH$500,0),4),"")</f>
        <v/>
      </c>
      <c r="F175" s="15" t="str">
        <f>IFERROR(INDEX(صادر_وارد!$A$2:$G$1999,MATCH('كارت صنف'!$A175,صادر_وارد!$AH$2:$AH$500,0),5),"")</f>
        <v/>
      </c>
      <c r="G175" s="21" t="str">
        <f>IFERROR(INDEX(صادر_وارد!$A$2:$G$1999,MATCH('كارت صنف'!$A175,صادر_وارد!$AH$2:$AH$500,0),6),"")</f>
        <v/>
      </c>
      <c r="H175" s="21" t="str">
        <f>IFERROR(INDEX(صادر_وارد!$A$2:$G$1999,MATCH('كارت صنف'!$A175,صادر_وارد!$AH$2:$AH$500,0),7),"")</f>
        <v/>
      </c>
    </row>
    <row r="176" spans="1:8" x14ac:dyDescent="0.2">
      <c r="A176" s="13">
        <v>170</v>
      </c>
      <c r="B176" s="14" t="str">
        <f>IFERROR(INDEX(صادر_وارد!$A$2:$G$1999,MATCH('كارت صنف'!$A176,صادر_وارد!$AH$2:$AH$500,0),1),"")</f>
        <v/>
      </c>
      <c r="C176" s="14" t="str">
        <f>IFERROR(INDEX(صادر_وارد!$A$2:$G$1999,MATCH('كارت صنف'!$A176,صادر_وارد!$AH$2:$AH$500,0),2),"")</f>
        <v/>
      </c>
      <c r="D176" s="14" t="str">
        <f>IFERROR(INDEX(صادر_وارد!$A$2:$G$1999,MATCH('كارت صنف'!$A176,صادر_وارد!$AH$2:$AH$500,0),3),"")</f>
        <v/>
      </c>
      <c r="E176" s="14" t="str">
        <f>IFERROR(INDEX(صادر_وارد!$A$2:$G$1999,MATCH('كارت صنف'!$A176,صادر_وارد!$AH$2:$AH$500,0),4),"")</f>
        <v/>
      </c>
      <c r="F176" s="15" t="str">
        <f>IFERROR(INDEX(صادر_وارد!$A$2:$G$1999,MATCH('كارت صنف'!$A176,صادر_وارد!$AH$2:$AH$500,0),5),"")</f>
        <v/>
      </c>
      <c r="G176" s="21" t="str">
        <f>IFERROR(INDEX(صادر_وارد!$A$2:$G$1999,MATCH('كارت صنف'!$A176,صادر_وارد!$AH$2:$AH$500,0),6),"")</f>
        <v/>
      </c>
      <c r="H176" s="21" t="str">
        <f>IFERROR(INDEX(صادر_وارد!$A$2:$G$1999,MATCH('كارت صنف'!$A176,صادر_وارد!$AH$2:$AH$500,0),7),"")</f>
        <v/>
      </c>
    </row>
    <row r="177" spans="1:8" x14ac:dyDescent="0.2">
      <c r="A177" s="13">
        <v>171</v>
      </c>
      <c r="B177" s="14" t="str">
        <f>IFERROR(INDEX(صادر_وارد!$A$2:$G$1999,MATCH('كارت صنف'!$A177,صادر_وارد!$AH$2:$AH$500,0),1),"")</f>
        <v/>
      </c>
      <c r="C177" s="14" t="str">
        <f>IFERROR(INDEX(صادر_وارد!$A$2:$G$1999,MATCH('كارت صنف'!$A177,صادر_وارد!$AH$2:$AH$500,0),2),"")</f>
        <v/>
      </c>
      <c r="D177" s="14" t="str">
        <f>IFERROR(INDEX(صادر_وارد!$A$2:$G$1999,MATCH('كارت صنف'!$A177,صادر_وارد!$AH$2:$AH$500,0),3),"")</f>
        <v/>
      </c>
      <c r="E177" s="14" t="str">
        <f>IFERROR(INDEX(صادر_وارد!$A$2:$G$1999,MATCH('كارت صنف'!$A177,صادر_وارد!$AH$2:$AH$500,0),4),"")</f>
        <v/>
      </c>
      <c r="F177" s="15" t="str">
        <f>IFERROR(INDEX(صادر_وارد!$A$2:$G$1999,MATCH('كارت صنف'!$A177,صادر_وارد!$AH$2:$AH$500,0),5),"")</f>
        <v/>
      </c>
      <c r="G177" s="21" t="str">
        <f>IFERROR(INDEX(صادر_وارد!$A$2:$G$1999,MATCH('كارت صنف'!$A177,صادر_وارد!$AH$2:$AH$500,0),6),"")</f>
        <v/>
      </c>
      <c r="H177" s="21" t="str">
        <f>IFERROR(INDEX(صادر_وارد!$A$2:$G$1999,MATCH('كارت صنف'!$A177,صادر_وارد!$AH$2:$AH$500,0),7),"")</f>
        <v/>
      </c>
    </row>
    <row r="178" spans="1:8" x14ac:dyDescent="0.2">
      <c r="A178" s="13">
        <v>172</v>
      </c>
      <c r="B178" s="14" t="str">
        <f>IFERROR(INDEX(صادر_وارد!$A$2:$G$1999,MATCH('كارت صنف'!$A178,صادر_وارد!$AH$2:$AH$500,0),1),"")</f>
        <v/>
      </c>
      <c r="C178" s="14" t="str">
        <f>IFERROR(INDEX(صادر_وارد!$A$2:$G$1999,MATCH('كارت صنف'!$A178,صادر_وارد!$AH$2:$AH$500,0),2),"")</f>
        <v/>
      </c>
      <c r="D178" s="14" t="str">
        <f>IFERROR(INDEX(صادر_وارد!$A$2:$G$1999,MATCH('كارت صنف'!$A178,صادر_وارد!$AH$2:$AH$500,0),3),"")</f>
        <v/>
      </c>
      <c r="E178" s="14" t="str">
        <f>IFERROR(INDEX(صادر_وارد!$A$2:$G$1999,MATCH('كارت صنف'!$A178,صادر_وارد!$AH$2:$AH$500,0),4),"")</f>
        <v/>
      </c>
      <c r="F178" s="15" t="str">
        <f>IFERROR(INDEX(صادر_وارد!$A$2:$G$1999,MATCH('كارت صنف'!$A178,صادر_وارد!$AH$2:$AH$500,0),5),"")</f>
        <v/>
      </c>
      <c r="G178" s="21" t="str">
        <f>IFERROR(INDEX(صادر_وارد!$A$2:$G$1999,MATCH('كارت صنف'!$A178,صادر_وارد!$AH$2:$AH$500,0),6),"")</f>
        <v/>
      </c>
      <c r="H178" s="21" t="str">
        <f>IFERROR(INDEX(صادر_وارد!$A$2:$G$1999,MATCH('كارت صنف'!$A178,صادر_وارد!$AH$2:$AH$500,0),7),"")</f>
        <v/>
      </c>
    </row>
    <row r="179" spans="1:8" x14ac:dyDescent="0.2">
      <c r="A179" s="13">
        <v>173</v>
      </c>
      <c r="B179" s="14" t="str">
        <f>IFERROR(INDEX(صادر_وارد!$A$2:$G$1999,MATCH('كارت صنف'!$A179,صادر_وارد!$AH$2:$AH$500,0),1),"")</f>
        <v/>
      </c>
      <c r="C179" s="14" t="str">
        <f>IFERROR(INDEX(صادر_وارد!$A$2:$G$1999,MATCH('كارت صنف'!$A179,صادر_وارد!$AH$2:$AH$500,0),2),"")</f>
        <v/>
      </c>
      <c r="D179" s="14" t="str">
        <f>IFERROR(INDEX(صادر_وارد!$A$2:$G$1999,MATCH('كارت صنف'!$A179,صادر_وارد!$AH$2:$AH$500,0),3),"")</f>
        <v/>
      </c>
      <c r="E179" s="14" t="str">
        <f>IFERROR(INDEX(صادر_وارد!$A$2:$G$1999,MATCH('كارت صنف'!$A179,صادر_وارد!$AH$2:$AH$500,0),4),"")</f>
        <v/>
      </c>
      <c r="F179" s="15" t="str">
        <f>IFERROR(INDEX(صادر_وارد!$A$2:$G$1999,MATCH('كارت صنف'!$A179,صادر_وارد!$AH$2:$AH$500,0),5),"")</f>
        <v/>
      </c>
      <c r="G179" s="21" t="str">
        <f>IFERROR(INDEX(صادر_وارد!$A$2:$G$1999,MATCH('كارت صنف'!$A179,صادر_وارد!$AH$2:$AH$500,0),6),"")</f>
        <v/>
      </c>
      <c r="H179" s="21" t="str">
        <f>IFERROR(INDEX(صادر_وارد!$A$2:$G$1999,MATCH('كارت صنف'!$A179,صادر_وارد!$AH$2:$AH$500,0),7),"")</f>
        <v/>
      </c>
    </row>
    <row r="180" spans="1:8" x14ac:dyDescent="0.2">
      <c r="A180" s="13">
        <v>174</v>
      </c>
      <c r="B180" s="14" t="str">
        <f>IFERROR(INDEX(صادر_وارد!$A$2:$G$1999,MATCH('كارت صنف'!$A180,صادر_وارد!$AH$2:$AH$500,0),1),"")</f>
        <v/>
      </c>
      <c r="C180" s="14" t="str">
        <f>IFERROR(INDEX(صادر_وارد!$A$2:$G$1999,MATCH('كارت صنف'!$A180,صادر_وارد!$AH$2:$AH$500,0),2),"")</f>
        <v/>
      </c>
      <c r="D180" s="14" t="str">
        <f>IFERROR(INDEX(صادر_وارد!$A$2:$G$1999,MATCH('كارت صنف'!$A180,صادر_وارد!$AH$2:$AH$500,0),3),"")</f>
        <v/>
      </c>
      <c r="E180" s="14" t="str">
        <f>IFERROR(INDEX(صادر_وارد!$A$2:$G$1999,MATCH('كارت صنف'!$A180,صادر_وارد!$AH$2:$AH$500,0),4),"")</f>
        <v/>
      </c>
      <c r="F180" s="15" t="str">
        <f>IFERROR(INDEX(صادر_وارد!$A$2:$G$1999,MATCH('كارت صنف'!$A180,صادر_وارد!$AH$2:$AH$500,0),5),"")</f>
        <v/>
      </c>
      <c r="G180" s="21" t="str">
        <f>IFERROR(INDEX(صادر_وارد!$A$2:$G$1999,MATCH('كارت صنف'!$A180,صادر_وارد!$AH$2:$AH$500,0),6),"")</f>
        <v/>
      </c>
      <c r="H180" s="21" t="str">
        <f>IFERROR(INDEX(صادر_وارد!$A$2:$G$1999,MATCH('كارت صنف'!$A180,صادر_وارد!$AH$2:$AH$500,0),7),"")</f>
        <v/>
      </c>
    </row>
    <row r="181" spans="1:8" x14ac:dyDescent="0.2">
      <c r="A181" s="13">
        <v>175</v>
      </c>
      <c r="B181" s="14" t="str">
        <f>IFERROR(INDEX(صادر_وارد!$A$2:$G$1999,MATCH('كارت صنف'!$A181,صادر_وارد!$AH$2:$AH$500,0),1),"")</f>
        <v/>
      </c>
      <c r="C181" s="14" t="str">
        <f>IFERROR(INDEX(صادر_وارد!$A$2:$G$1999,MATCH('كارت صنف'!$A181,صادر_وارد!$AH$2:$AH$500,0),2),"")</f>
        <v/>
      </c>
      <c r="D181" s="14" t="str">
        <f>IFERROR(INDEX(صادر_وارد!$A$2:$G$1999,MATCH('كارت صنف'!$A181,صادر_وارد!$AH$2:$AH$500,0),3),"")</f>
        <v/>
      </c>
      <c r="E181" s="14" t="str">
        <f>IFERROR(INDEX(صادر_وارد!$A$2:$G$1999,MATCH('كارت صنف'!$A181,صادر_وارد!$AH$2:$AH$500,0),4),"")</f>
        <v/>
      </c>
      <c r="F181" s="15" t="str">
        <f>IFERROR(INDEX(صادر_وارد!$A$2:$G$1999,MATCH('كارت صنف'!$A181,صادر_وارد!$AH$2:$AH$500,0),5),"")</f>
        <v/>
      </c>
      <c r="G181" s="21" t="str">
        <f>IFERROR(INDEX(صادر_وارد!$A$2:$G$1999,MATCH('كارت صنف'!$A181,صادر_وارد!$AH$2:$AH$500,0),6),"")</f>
        <v/>
      </c>
      <c r="H181" s="21" t="str">
        <f>IFERROR(INDEX(صادر_وارد!$A$2:$G$1999,MATCH('كارت صنف'!$A181,صادر_وارد!$AH$2:$AH$500,0),7),"")</f>
        <v/>
      </c>
    </row>
    <row r="182" spans="1:8" x14ac:dyDescent="0.2">
      <c r="A182" s="13">
        <v>176</v>
      </c>
      <c r="B182" s="14" t="str">
        <f>IFERROR(INDEX(صادر_وارد!$A$2:$G$1999,MATCH('كارت صنف'!$A182,صادر_وارد!$AH$2:$AH$500,0),1),"")</f>
        <v/>
      </c>
      <c r="C182" s="14" t="str">
        <f>IFERROR(INDEX(صادر_وارد!$A$2:$G$1999,MATCH('كارت صنف'!$A182,صادر_وارد!$AH$2:$AH$500,0),2),"")</f>
        <v/>
      </c>
      <c r="D182" s="14" t="str">
        <f>IFERROR(INDEX(صادر_وارد!$A$2:$G$1999,MATCH('كارت صنف'!$A182,صادر_وارد!$AH$2:$AH$500,0),3),"")</f>
        <v/>
      </c>
      <c r="E182" s="14" t="str">
        <f>IFERROR(INDEX(صادر_وارد!$A$2:$G$1999,MATCH('كارت صنف'!$A182,صادر_وارد!$AH$2:$AH$500,0),4),"")</f>
        <v/>
      </c>
      <c r="F182" s="15" t="str">
        <f>IFERROR(INDEX(صادر_وارد!$A$2:$G$1999,MATCH('كارت صنف'!$A182,صادر_وارد!$AH$2:$AH$500,0),5),"")</f>
        <v/>
      </c>
      <c r="G182" s="21" t="str">
        <f>IFERROR(INDEX(صادر_وارد!$A$2:$G$1999,MATCH('كارت صنف'!$A182,صادر_وارد!$AH$2:$AH$500,0),6),"")</f>
        <v/>
      </c>
      <c r="H182" s="21" t="str">
        <f>IFERROR(INDEX(صادر_وارد!$A$2:$G$1999,MATCH('كارت صنف'!$A182,صادر_وارد!$AH$2:$AH$500,0),7),"")</f>
        <v/>
      </c>
    </row>
    <row r="183" spans="1:8" x14ac:dyDescent="0.2">
      <c r="A183" s="13">
        <v>177</v>
      </c>
      <c r="B183" s="14" t="str">
        <f>IFERROR(INDEX(صادر_وارد!$A$2:$G$1999,MATCH('كارت صنف'!$A183,صادر_وارد!$AH$2:$AH$500,0),1),"")</f>
        <v/>
      </c>
      <c r="C183" s="14" t="str">
        <f>IFERROR(INDEX(صادر_وارد!$A$2:$G$1999,MATCH('كارت صنف'!$A183,صادر_وارد!$AH$2:$AH$500,0),2),"")</f>
        <v/>
      </c>
      <c r="D183" s="14" t="str">
        <f>IFERROR(INDEX(صادر_وارد!$A$2:$G$1999,MATCH('كارت صنف'!$A183,صادر_وارد!$AH$2:$AH$500,0),3),"")</f>
        <v/>
      </c>
      <c r="E183" s="14" t="str">
        <f>IFERROR(INDEX(صادر_وارد!$A$2:$G$1999,MATCH('كارت صنف'!$A183,صادر_وارد!$AH$2:$AH$500,0),4),"")</f>
        <v/>
      </c>
      <c r="F183" s="15" t="str">
        <f>IFERROR(INDEX(صادر_وارد!$A$2:$G$1999,MATCH('كارت صنف'!$A183,صادر_وارد!$AH$2:$AH$500,0),5),"")</f>
        <v/>
      </c>
      <c r="G183" s="21" t="str">
        <f>IFERROR(INDEX(صادر_وارد!$A$2:$G$1999,MATCH('كارت صنف'!$A183,صادر_وارد!$AH$2:$AH$500,0),6),"")</f>
        <v/>
      </c>
      <c r="H183" s="21" t="str">
        <f>IFERROR(INDEX(صادر_وارد!$A$2:$G$1999,MATCH('كارت صنف'!$A183,صادر_وارد!$AH$2:$AH$500,0),7),"")</f>
        <v/>
      </c>
    </row>
    <row r="184" spans="1:8" x14ac:dyDescent="0.2">
      <c r="A184" s="13">
        <v>178</v>
      </c>
      <c r="B184" s="14" t="str">
        <f>IFERROR(INDEX(صادر_وارد!$A$2:$G$1999,MATCH('كارت صنف'!$A184,صادر_وارد!$AH$2:$AH$500,0),1),"")</f>
        <v/>
      </c>
      <c r="C184" s="14" t="str">
        <f>IFERROR(INDEX(صادر_وارد!$A$2:$G$1999,MATCH('كارت صنف'!$A184,صادر_وارد!$AH$2:$AH$500,0),2),"")</f>
        <v/>
      </c>
      <c r="D184" s="14" t="str">
        <f>IFERROR(INDEX(صادر_وارد!$A$2:$G$1999,MATCH('كارت صنف'!$A184,صادر_وارد!$AH$2:$AH$500,0),3),"")</f>
        <v/>
      </c>
      <c r="E184" s="14" t="str">
        <f>IFERROR(INDEX(صادر_وارد!$A$2:$G$1999,MATCH('كارت صنف'!$A184,صادر_وارد!$AH$2:$AH$500,0),4),"")</f>
        <v/>
      </c>
      <c r="F184" s="15" t="str">
        <f>IFERROR(INDEX(صادر_وارد!$A$2:$G$1999,MATCH('كارت صنف'!$A184,صادر_وارد!$AH$2:$AH$500,0),5),"")</f>
        <v/>
      </c>
      <c r="G184" s="21" t="str">
        <f>IFERROR(INDEX(صادر_وارد!$A$2:$G$1999,MATCH('كارت صنف'!$A184,صادر_وارد!$AH$2:$AH$500,0),6),"")</f>
        <v/>
      </c>
      <c r="H184" s="21" t="str">
        <f>IFERROR(INDEX(صادر_وارد!$A$2:$G$1999,MATCH('كارت صنف'!$A184,صادر_وارد!$AH$2:$AH$500,0),7),"")</f>
        <v/>
      </c>
    </row>
    <row r="185" spans="1:8" x14ac:dyDescent="0.2">
      <c r="A185" s="13">
        <v>179</v>
      </c>
      <c r="B185" s="14" t="str">
        <f>IFERROR(INDEX(صادر_وارد!$A$2:$G$1999,MATCH('كارت صنف'!$A185,صادر_وارد!$AH$2:$AH$500,0),1),"")</f>
        <v/>
      </c>
      <c r="C185" s="14" t="str">
        <f>IFERROR(INDEX(صادر_وارد!$A$2:$G$1999,MATCH('كارت صنف'!$A185,صادر_وارد!$AH$2:$AH$500,0),2),"")</f>
        <v/>
      </c>
      <c r="D185" s="14" t="str">
        <f>IFERROR(INDEX(صادر_وارد!$A$2:$G$1999,MATCH('كارت صنف'!$A185,صادر_وارد!$AH$2:$AH$500,0),3),"")</f>
        <v/>
      </c>
      <c r="E185" s="14" t="str">
        <f>IFERROR(INDEX(صادر_وارد!$A$2:$G$1999,MATCH('كارت صنف'!$A185,صادر_وارد!$AH$2:$AH$500,0),4),"")</f>
        <v/>
      </c>
      <c r="F185" s="15" t="str">
        <f>IFERROR(INDEX(صادر_وارد!$A$2:$G$1999,MATCH('كارت صنف'!$A185,صادر_وارد!$AH$2:$AH$500,0),5),"")</f>
        <v/>
      </c>
      <c r="G185" s="21" t="str">
        <f>IFERROR(INDEX(صادر_وارد!$A$2:$G$1999,MATCH('كارت صنف'!$A185,صادر_وارد!$AH$2:$AH$500,0),6),"")</f>
        <v/>
      </c>
      <c r="H185" s="21" t="str">
        <f>IFERROR(INDEX(صادر_وارد!$A$2:$G$1999,MATCH('كارت صنف'!$A185,صادر_وارد!$AH$2:$AH$500,0),7),"")</f>
        <v/>
      </c>
    </row>
    <row r="186" spans="1:8" x14ac:dyDescent="0.2">
      <c r="A186" s="13">
        <v>180</v>
      </c>
      <c r="B186" s="14" t="str">
        <f>IFERROR(INDEX(صادر_وارد!$A$2:$G$1999,MATCH('كارت صنف'!$A186,صادر_وارد!$AH$2:$AH$500,0),1),"")</f>
        <v/>
      </c>
      <c r="C186" s="14" t="str">
        <f>IFERROR(INDEX(صادر_وارد!$A$2:$G$1999,MATCH('كارت صنف'!$A186,صادر_وارد!$AH$2:$AH$500,0),2),"")</f>
        <v/>
      </c>
      <c r="D186" s="14" t="str">
        <f>IFERROR(INDEX(صادر_وارد!$A$2:$G$1999,MATCH('كارت صنف'!$A186,صادر_وارد!$AH$2:$AH$500,0),3),"")</f>
        <v/>
      </c>
      <c r="E186" s="14" t="str">
        <f>IFERROR(INDEX(صادر_وارد!$A$2:$G$1999,MATCH('كارت صنف'!$A186,صادر_وارد!$AH$2:$AH$500,0),4),"")</f>
        <v/>
      </c>
      <c r="F186" s="15" t="str">
        <f>IFERROR(INDEX(صادر_وارد!$A$2:$G$1999,MATCH('كارت صنف'!$A186,صادر_وارد!$AH$2:$AH$500,0),5),"")</f>
        <v/>
      </c>
      <c r="G186" s="21" t="str">
        <f>IFERROR(INDEX(صادر_وارد!$A$2:$G$1999,MATCH('كارت صنف'!$A186,صادر_وارد!$AH$2:$AH$500,0),6),"")</f>
        <v/>
      </c>
      <c r="H186" s="21" t="str">
        <f>IFERROR(INDEX(صادر_وارد!$A$2:$G$1999,MATCH('كارت صنف'!$A186,صادر_وارد!$AH$2:$AH$500,0),7),"")</f>
        <v/>
      </c>
    </row>
    <row r="187" spans="1:8" x14ac:dyDescent="0.2">
      <c r="A187" s="13">
        <v>181</v>
      </c>
      <c r="B187" s="14" t="str">
        <f>IFERROR(INDEX(صادر_وارد!$A$2:$G$1999,MATCH('كارت صنف'!$A187,صادر_وارد!$AH$2:$AH$500,0),1),"")</f>
        <v/>
      </c>
      <c r="C187" s="14" t="str">
        <f>IFERROR(INDEX(صادر_وارد!$A$2:$G$1999,MATCH('كارت صنف'!$A187,صادر_وارد!$AH$2:$AH$500,0),2),"")</f>
        <v/>
      </c>
      <c r="D187" s="14" t="str">
        <f>IFERROR(INDEX(صادر_وارد!$A$2:$G$1999,MATCH('كارت صنف'!$A187,صادر_وارد!$AH$2:$AH$500,0),3),"")</f>
        <v/>
      </c>
      <c r="E187" s="14" t="str">
        <f>IFERROR(INDEX(صادر_وارد!$A$2:$G$1999,MATCH('كارت صنف'!$A187,صادر_وارد!$AH$2:$AH$500,0),4),"")</f>
        <v/>
      </c>
      <c r="F187" s="15" t="str">
        <f>IFERROR(INDEX(صادر_وارد!$A$2:$G$1999,MATCH('كارت صنف'!$A187,صادر_وارد!$AH$2:$AH$500,0),5),"")</f>
        <v/>
      </c>
      <c r="G187" s="21" t="str">
        <f>IFERROR(INDEX(صادر_وارد!$A$2:$G$1999,MATCH('كارت صنف'!$A187,صادر_وارد!$AH$2:$AH$500,0),6),"")</f>
        <v/>
      </c>
      <c r="H187" s="21" t="str">
        <f>IFERROR(INDEX(صادر_وارد!$A$2:$G$1999,MATCH('كارت صنف'!$A187,صادر_وارد!$AH$2:$AH$500,0),7),"")</f>
        <v/>
      </c>
    </row>
    <row r="188" spans="1:8" x14ac:dyDescent="0.2">
      <c r="A188" s="13">
        <v>182</v>
      </c>
      <c r="B188" s="14" t="str">
        <f>IFERROR(INDEX(صادر_وارد!$A$2:$G$1999,MATCH('كارت صنف'!$A188,صادر_وارد!$AH$2:$AH$500,0),1),"")</f>
        <v/>
      </c>
      <c r="C188" s="14" t="str">
        <f>IFERROR(INDEX(صادر_وارد!$A$2:$G$1999,MATCH('كارت صنف'!$A188,صادر_وارد!$AH$2:$AH$500,0),2),"")</f>
        <v/>
      </c>
      <c r="D188" s="14" t="str">
        <f>IFERROR(INDEX(صادر_وارد!$A$2:$G$1999,MATCH('كارت صنف'!$A188,صادر_وارد!$AH$2:$AH$500,0),3),"")</f>
        <v/>
      </c>
      <c r="E188" s="14" t="str">
        <f>IFERROR(INDEX(صادر_وارد!$A$2:$G$1999,MATCH('كارت صنف'!$A188,صادر_وارد!$AH$2:$AH$500,0),4),"")</f>
        <v/>
      </c>
      <c r="F188" s="15" t="str">
        <f>IFERROR(INDEX(صادر_وارد!$A$2:$G$1999,MATCH('كارت صنف'!$A188,صادر_وارد!$AH$2:$AH$500,0),5),"")</f>
        <v/>
      </c>
      <c r="G188" s="21" t="str">
        <f>IFERROR(INDEX(صادر_وارد!$A$2:$G$1999,MATCH('كارت صنف'!$A188,صادر_وارد!$AH$2:$AH$500,0),6),"")</f>
        <v/>
      </c>
      <c r="H188" s="21" t="str">
        <f>IFERROR(INDEX(صادر_وارد!$A$2:$G$1999,MATCH('كارت صنف'!$A188,صادر_وارد!$AH$2:$AH$500,0),7),"")</f>
        <v/>
      </c>
    </row>
    <row r="189" spans="1:8" x14ac:dyDescent="0.2">
      <c r="A189" s="13">
        <v>183</v>
      </c>
      <c r="B189" s="14" t="str">
        <f>IFERROR(INDEX(صادر_وارد!$A$2:$G$1999,MATCH('كارت صنف'!$A189,صادر_وارد!$AH$2:$AH$500,0),1),"")</f>
        <v/>
      </c>
      <c r="C189" s="14" t="str">
        <f>IFERROR(INDEX(صادر_وارد!$A$2:$G$1999,MATCH('كارت صنف'!$A189,صادر_وارد!$AH$2:$AH$500,0),2),"")</f>
        <v/>
      </c>
      <c r="D189" s="14" t="str">
        <f>IFERROR(INDEX(صادر_وارد!$A$2:$G$1999,MATCH('كارت صنف'!$A189,صادر_وارد!$AH$2:$AH$500,0),3),"")</f>
        <v/>
      </c>
      <c r="E189" s="14" t="str">
        <f>IFERROR(INDEX(صادر_وارد!$A$2:$G$1999,MATCH('كارت صنف'!$A189,صادر_وارد!$AH$2:$AH$500,0),4),"")</f>
        <v/>
      </c>
      <c r="F189" s="15" t="str">
        <f>IFERROR(INDEX(صادر_وارد!$A$2:$G$1999,MATCH('كارت صنف'!$A189,صادر_وارد!$AH$2:$AH$500,0),5),"")</f>
        <v/>
      </c>
      <c r="G189" s="21" t="str">
        <f>IFERROR(INDEX(صادر_وارد!$A$2:$G$1999,MATCH('كارت صنف'!$A189,صادر_وارد!$AH$2:$AH$500,0),6),"")</f>
        <v/>
      </c>
      <c r="H189" s="21" t="str">
        <f>IFERROR(INDEX(صادر_وارد!$A$2:$G$1999,MATCH('كارت صنف'!$A189,صادر_وارد!$AH$2:$AH$500,0),7),"")</f>
        <v/>
      </c>
    </row>
    <row r="190" spans="1:8" x14ac:dyDescent="0.2">
      <c r="A190" s="13">
        <v>184</v>
      </c>
      <c r="B190" s="14" t="str">
        <f>IFERROR(INDEX(صادر_وارد!$A$2:$G$1999,MATCH('كارت صنف'!$A190,صادر_وارد!$AH$2:$AH$500,0),1),"")</f>
        <v/>
      </c>
      <c r="C190" s="14" t="str">
        <f>IFERROR(INDEX(صادر_وارد!$A$2:$G$1999,MATCH('كارت صنف'!$A190,صادر_وارد!$AH$2:$AH$500,0),2),"")</f>
        <v/>
      </c>
      <c r="D190" s="14" t="str">
        <f>IFERROR(INDEX(صادر_وارد!$A$2:$G$1999,MATCH('كارت صنف'!$A190,صادر_وارد!$AH$2:$AH$500,0),3),"")</f>
        <v/>
      </c>
      <c r="E190" s="14" t="str">
        <f>IFERROR(INDEX(صادر_وارد!$A$2:$G$1999,MATCH('كارت صنف'!$A190,صادر_وارد!$AH$2:$AH$500,0),4),"")</f>
        <v/>
      </c>
      <c r="F190" s="15" t="str">
        <f>IFERROR(INDEX(صادر_وارد!$A$2:$G$1999,MATCH('كارت صنف'!$A190,صادر_وارد!$AH$2:$AH$500,0),5),"")</f>
        <v/>
      </c>
      <c r="G190" s="21" t="str">
        <f>IFERROR(INDEX(صادر_وارد!$A$2:$G$1999,MATCH('كارت صنف'!$A190,صادر_وارد!$AH$2:$AH$500,0),6),"")</f>
        <v/>
      </c>
      <c r="H190" s="21" t="str">
        <f>IFERROR(INDEX(صادر_وارد!$A$2:$G$1999,MATCH('كارت صنف'!$A190,صادر_وارد!$AH$2:$AH$500,0),7),"")</f>
        <v/>
      </c>
    </row>
    <row r="191" spans="1:8" x14ac:dyDescent="0.2">
      <c r="A191" s="13">
        <v>185</v>
      </c>
      <c r="B191" s="14" t="str">
        <f>IFERROR(INDEX(صادر_وارد!$A$2:$G$1999,MATCH('كارت صنف'!$A191,صادر_وارد!$AH$2:$AH$500,0),1),"")</f>
        <v/>
      </c>
      <c r="C191" s="14" t="str">
        <f>IFERROR(INDEX(صادر_وارد!$A$2:$G$1999,MATCH('كارت صنف'!$A191,صادر_وارد!$AH$2:$AH$500,0),2),"")</f>
        <v/>
      </c>
      <c r="D191" s="14" t="str">
        <f>IFERROR(INDEX(صادر_وارد!$A$2:$G$1999,MATCH('كارت صنف'!$A191,صادر_وارد!$AH$2:$AH$500,0),3),"")</f>
        <v/>
      </c>
      <c r="E191" s="14" t="str">
        <f>IFERROR(INDEX(صادر_وارد!$A$2:$G$1999,MATCH('كارت صنف'!$A191,صادر_وارد!$AH$2:$AH$500,0),4),"")</f>
        <v/>
      </c>
      <c r="F191" s="15" t="str">
        <f>IFERROR(INDEX(صادر_وارد!$A$2:$G$1999,MATCH('كارت صنف'!$A191,صادر_وارد!$AH$2:$AH$500,0),5),"")</f>
        <v/>
      </c>
      <c r="G191" s="21" t="str">
        <f>IFERROR(INDEX(صادر_وارد!$A$2:$G$1999,MATCH('كارت صنف'!$A191,صادر_وارد!$AH$2:$AH$500,0),6),"")</f>
        <v/>
      </c>
      <c r="H191" s="21" t="str">
        <f>IFERROR(INDEX(صادر_وارد!$A$2:$G$1999,MATCH('كارت صنف'!$A191,صادر_وارد!$AH$2:$AH$500,0),7),"")</f>
        <v/>
      </c>
    </row>
    <row r="192" spans="1:8" x14ac:dyDescent="0.2">
      <c r="A192" s="13">
        <v>186</v>
      </c>
      <c r="B192" s="14" t="str">
        <f>IFERROR(INDEX(صادر_وارد!$A$2:$G$1999,MATCH('كارت صنف'!$A192,صادر_وارد!$AH$2:$AH$500,0),1),"")</f>
        <v/>
      </c>
      <c r="C192" s="14" t="str">
        <f>IFERROR(INDEX(صادر_وارد!$A$2:$G$1999,MATCH('كارت صنف'!$A192,صادر_وارد!$AH$2:$AH$500,0),2),"")</f>
        <v/>
      </c>
      <c r="D192" s="14" t="str">
        <f>IFERROR(INDEX(صادر_وارد!$A$2:$G$1999,MATCH('كارت صنف'!$A192,صادر_وارد!$AH$2:$AH$500,0),3),"")</f>
        <v/>
      </c>
      <c r="E192" s="14" t="str">
        <f>IFERROR(INDEX(صادر_وارد!$A$2:$G$1999,MATCH('كارت صنف'!$A192,صادر_وارد!$AH$2:$AH$500,0),4),"")</f>
        <v/>
      </c>
      <c r="F192" s="15" t="str">
        <f>IFERROR(INDEX(صادر_وارد!$A$2:$G$1999,MATCH('كارت صنف'!$A192,صادر_وارد!$AH$2:$AH$500,0),5),"")</f>
        <v/>
      </c>
      <c r="G192" s="21" t="str">
        <f>IFERROR(INDEX(صادر_وارد!$A$2:$G$1999,MATCH('كارت صنف'!$A192,صادر_وارد!$AH$2:$AH$500,0),6),"")</f>
        <v/>
      </c>
      <c r="H192" s="21" t="str">
        <f>IFERROR(INDEX(صادر_وارد!$A$2:$G$1999,MATCH('كارت صنف'!$A192,صادر_وارد!$AH$2:$AH$500,0),7),"")</f>
        <v/>
      </c>
    </row>
    <row r="193" spans="1:8" x14ac:dyDescent="0.2">
      <c r="A193" s="13">
        <v>187</v>
      </c>
      <c r="B193" s="14" t="str">
        <f>IFERROR(INDEX(صادر_وارد!$A$2:$G$1999,MATCH('كارت صنف'!$A193,صادر_وارد!$AH$2:$AH$500,0),1),"")</f>
        <v/>
      </c>
      <c r="C193" s="14" t="str">
        <f>IFERROR(INDEX(صادر_وارد!$A$2:$G$1999,MATCH('كارت صنف'!$A193,صادر_وارد!$AH$2:$AH$500,0),2),"")</f>
        <v/>
      </c>
      <c r="D193" s="14" t="str">
        <f>IFERROR(INDEX(صادر_وارد!$A$2:$G$1999,MATCH('كارت صنف'!$A193,صادر_وارد!$AH$2:$AH$500,0),3),"")</f>
        <v/>
      </c>
      <c r="E193" s="14" t="str">
        <f>IFERROR(INDEX(صادر_وارد!$A$2:$G$1999,MATCH('كارت صنف'!$A193,صادر_وارد!$AH$2:$AH$500,0),4),"")</f>
        <v/>
      </c>
      <c r="F193" s="15" t="str">
        <f>IFERROR(INDEX(صادر_وارد!$A$2:$G$1999,MATCH('كارت صنف'!$A193,صادر_وارد!$AH$2:$AH$500,0),5),"")</f>
        <v/>
      </c>
      <c r="G193" s="21" t="str">
        <f>IFERROR(INDEX(صادر_وارد!$A$2:$G$1999,MATCH('كارت صنف'!$A193,صادر_وارد!$AH$2:$AH$500,0),6),"")</f>
        <v/>
      </c>
      <c r="H193" s="21" t="str">
        <f>IFERROR(INDEX(صادر_وارد!$A$2:$G$1999,MATCH('كارت صنف'!$A193,صادر_وارد!$AH$2:$AH$500,0),7),"")</f>
        <v/>
      </c>
    </row>
    <row r="194" spans="1:8" x14ac:dyDescent="0.2">
      <c r="A194" s="13">
        <v>188</v>
      </c>
      <c r="B194" s="14" t="str">
        <f>IFERROR(INDEX(صادر_وارد!$A$2:$G$1999,MATCH('كارت صنف'!$A194,صادر_وارد!$AH$2:$AH$500,0),1),"")</f>
        <v/>
      </c>
      <c r="C194" s="14" t="str">
        <f>IFERROR(INDEX(صادر_وارد!$A$2:$G$1999,MATCH('كارت صنف'!$A194,صادر_وارد!$AH$2:$AH$500,0),2),"")</f>
        <v/>
      </c>
      <c r="D194" s="14" t="str">
        <f>IFERROR(INDEX(صادر_وارد!$A$2:$G$1999,MATCH('كارت صنف'!$A194,صادر_وارد!$AH$2:$AH$500,0),3),"")</f>
        <v/>
      </c>
      <c r="E194" s="14" t="str">
        <f>IFERROR(INDEX(صادر_وارد!$A$2:$G$1999,MATCH('كارت صنف'!$A194,صادر_وارد!$AH$2:$AH$500,0),4),"")</f>
        <v/>
      </c>
      <c r="F194" s="15" t="str">
        <f>IFERROR(INDEX(صادر_وارد!$A$2:$G$1999,MATCH('كارت صنف'!$A194,صادر_وارد!$AH$2:$AH$500,0),5),"")</f>
        <v/>
      </c>
      <c r="G194" s="21" t="str">
        <f>IFERROR(INDEX(صادر_وارد!$A$2:$G$1999,MATCH('كارت صنف'!$A194,صادر_وارد!$AH$2:$AH$500,0),6),"")</f>
        <v/>
      </c>
      <c r="H194" s="21" t="str">
        <f>IFERROR(INDEX(صادر_وارد!$A$2:$G$1999,MATCH('كارت صنف'!$A194,صادر_وارد!$AH$2:$AH$500,0),7),"")</f>
        <v/>
      </c>
    </row>
    <row r="195" spans="1:8" x14ac:dyDescent="0.2">
      <c r="A195" s="13">
        <v>189</v>
      </c>
      <c r="B195" s="14" t="str">
        <f>IFERROR(INDEX(صادر_وارد!$A$2:$G$1999,MATCH('كارت صنف'!$A195,صادر_وارد!$AH$2:$AH$500,0),1),"")</f>
        <v/>
      </c>
      <c r="C195" s="14" t="str">
        <f>IFERROR(INDEX(صادر_وارد!$A$2:$G$1999,MATCH('كارت صنف'!$A195,صادر_وارد!$AH$2:$AH$500,0),2),"")</f>
        <v/>
      </c>
      <c r="D195" s="14" t="str">
        <f>IFERROR(INDEX(صادر_وارد!$A$2:$G$1999,MATCH('كارت صنف'!$A195,صادر_وارد!$AH$2:$AH$500,0),3),"")</f>
        <v/>
      </c>
      <c r="E195" s="14" t="str">
        <f>IFERROR(INDEX(صادر_وارد!$A$2:$G$1999,MATCH('كارت صنف'!$A195,صادر_وارد!$AH$2:$AH$500,0),4),"")</f>
        <v/>
      </c>
      <c r="F195" s="15" t="str">
        <f>IFERROR(INDEX(صادر_وارد!$A$2:$G$1999,MATCH('كارت صنف'!$A195,صادر_وارد!$AH$2:$AH$500,0),5),"")</f>
        <v/>
      </c>
      <c r="G195" s="21" t="str">
        <f>IFERROR(INDEX(صادر_وارد!$A$2:$G$1999,MATCH('كارت صنف'!$A195,صادر_وارد!$AH$2:$AH$500,0),6),"")</f>
        <v/>
      </c>
      <c r="H195" s="21" t="str">
        <f>IFERROR(INDEX(صادر_وارد!$A$2:$G$1999,MATCH('كارت صنف'!$A195,صادر_وارد!$AH$2:$AH$500,0),7),"")</f>
        <v/>
      </c>
    </row>
    <row r="196" spans="1:8" x14ac:dyDescent="0.2">
      <c r="A196" s="13">
        <v>190</v>
      </c>
      <c r="B196" s="14" t="str">
        <f>IFERROR(INDEX(صادر_وارد!$A$2:$G$1999,MATCH('كارت صنف'!$A196,صادر_وارد!$AH$2:$AH$500,0),1),"")</f>
        <v/>
      </c>
      <c r="C196" s="14" t="str">
        <f>IFERROR(INDEX(صادر_وارد!$A$2:$G$1999,MATCH('كارت صنف'!$A196,صادر_وارد!$AH$2:$AH$500,0),2),"")</f>
        <v/>
      </c>
      <c r="D196" s="14" t="str">
        <f>IFERROR(INDEX(صادر_وارد!$A$2:$G$1999,MATCH('كارت صنف'!$A196,صادر_وارد!$AH$2:$AH$500,0),3),"")</f>
        <v/>
      </c>
      <c r="E196" s="14" t="str">
        <f>IFERROR(INDEX(صادر_وارد!$A$2:$G$1999,MATCH('كارت صنف'!$A196,صادر_وارد!$AH$2:$AH$500,0),4),"")</f>
        <v/>
      </c>
      <c r="F196" s="15" t="str">
        <f>IFERROR(INDEX(صادر_وارد!$A$2:$G$1999,MATCH('كارت صنف'!$A196,صادر_وارد!$AH$2:$AH$500,0),5),"")</f>
        <v/>
      </c>
      <c r="G196" s="21" t="str">
        <f>IFERROR(INDEX(صادر_وارد!$A$2:$G$1999,MATCH('كارت صنف'!$A196,صادر_وارد!$AH$2:$AH$500,0),6),"")</f>
        <v/>
      </c>
      <c r="H196" s="21" t="str">
        <f>IFERROR(INDEX(صادر_وارد!$A$2:$G$1999,MATCH('كارت صنف'!$A196,صادر_وارد!$AH$2:$AH$500,0),7),"")</f>
        <v/>
      </c>
    </row>
    <row r="197" spans="1:8" x14ac:dyDescent="0.2">
      <c r="A197" s="13">
        <v>191</v>
      </c>
      <c r="B197" s="14" t="str">
        <f>IFERROR(INDEX(صادر_وارد!$A$2:$G$1999,MATCH('كارت صنف'!$A197,صادر_وارد!$AH$2:$AH$500,0),1),"")</f>
        <v/>
      </c>
      <c r="C197" s="14" t="str">
        <f>IFERROR(INDEX(صادر_وارد!$A$2:$G$1999,MATCH('كارت صنف'!$A197,صادر_وارد!$AH$2:$AH$500,0),2),"")</f>
        <v/>
      </c>
      <c r="D197" s="14" t="str">
        <f>IFERROR(INDEX(صادر_وارد!$A$2:$G$1999,MATCH('كارت صنف'!$A197,صادر_وارد!$AH$2:$AH$500,0),3),"")</f>
        <v/>
      </c>
      <c r="E197" s="14" t="str">
        <f>IFERROR(INDEX(صادر_وارد!$A$2:$G$1999,MATCH('كارت صنف'!$A197,صادر_وارد!$AH$2:$AH$500,0),4),"")</f>
        <v/>
      </c>
      <c r="F197" s="15" t="str">
        <f>IFERROR(INDEX(صادر_وارد!$A$2:$G$1999,MATCH('كارت صنف'!$A197,صادر_وارد!$AH$2:$AH$500,0),5),"")</f>
        <v/>
      </c>
      <c r="G197" s="21" t="str">
        <f>IFERROR(INDEX(صادر_وارد!$A$2:$G$1999,MATCH('كارت صنف'!$A197,صادر_وارد!$AH$2:$AH$500,0),6),"")</f>
        <v/>
      </c>
      <c r="H197" s="21" t="str">
        <f>IFERROR(INDEX(صادر_وارد!$A$2:$G$1999,MATCH('كارت صنف'!$A197,صادر_وارد!$AH$2:$AH$500,0),7),"")</f>
        <v/>
      </c>
    </row>
    <row r="198" spans="1:8" x14ac:dyDescent="0.2">
      <c r="A198" s="13">
        <v>192</v>
      </c>
      <c r="B198" s="14" t="str">
        <f>IFERROR(INDEX(صادر_وارد!$A$2:$G$1999,MATCH('كارت صنف'!$A198,صادر_وارد!$AH$2:$AH$500,0),1),"")</f>
        <v/>
      </c>
      <c r="C198" s="14" t="str">
        <f>IFERROR(INDEX(صادر_وارد!$A$2:$G$1999,MATCH('كارت صنف'!$A198,صادر_وارد!$AH$2:$AH$500,0),2),"")</f>
        <v/>
      </c>
      <c r="D198" s="14" t="str">
        <f>IFERROR(INDEX(صادر_وارد!$A$2:$G$1999,MATCH('كارت صنف'!$A198,صادر_وارد!$AH$2:$AH$500,0),3),"")</f>
        <v/>
      </c>
      <c r="E198" s="14" t="str">
        <f>IFERROR(INDEX(صادر_وارد!$A$2:$G$1999,MATCH('كارت صنف'!$A198,صادر_وارد!$AH$2:$AH$500,0),4),"")</f>
        <v/>
      </c>
      <c r="F198" s="15" t="str">
        <f>IFERROR(INDEX(صادر_وارد!$A$2:$G$1999,MATCH('كارت صنف'!$A198,صادر_وارد!$AH$2:$AH$500,0),5),"")</f>
        <v/>
      </c>
      <c r="G198" s="21" t="str">
        <f>IFERROR(INDEX(صادر_وارد!$A$2:$G$1999,MATCH('كارت صنف'!$A198,صادر_وارد!$AH$2:$AH$500,0),6),"")</f>
        <v/>
      </c>
      <c r="H198" s="21" t="str">
        <f>IFERROR(INDEX(صادر_وارد!$A$2:$G$1999,MATCH('كارت صنف'!$A198,صادر_وارد!$AH$2:$AH$500,0),7),"")</f>
        <v/>
      </c>
    </row>
    <row r="199" spans="1:8" x14ac:dyDescent="0.2">
      <c r="A199" s="13">
        <v>193</v>
      </c>
      <c r="B199" s="14" t="str">
        <f>IFERROR(INDEX(صادر_وارد!$A$2:$G$1999,MATCH('كارت صنف'!$A199,صادر_وارد!$AH$2:$AH$500,0),1),"")</f>
        <v/>
      </c>
      <c r="C199" s="14" t="str">
        <f>IFERROR(INDEX(صادر_وارد!$A$2:$G$1999,MATCH('كارت صنف'!$A199,صادر_وارد!$AH$2:$AH$500,0),2),"")</f>
        <v/>
      </c>
      <c r="D199" s="14" t="str">
        <f>IFERROR(INDEX(صادر_وارد!$A$2:$G$1999,MATCH('كارت صنف'!$A199,صادر_وارد!$AH$2:$AH$500,0),3),"")</f>
        <v/>
      </c>
      <c r="E199" s="14" t="str">
        <f>IFERROR(INDEX(صادر_وارد!$A$2:$G$1999,MATCH('كارت صنف'!$A199,صادر_وارد!$AH$2:$AH$500,0),4),"")</f>
        <v/>
      </c>
      <c r="F199" s="15" t="str">
        <f>IFERROR(INDEX(صادر_وارد!$A$2:$G$1999,MATCH('كارت صنف'!$A199,صادر_وارد!$AH$2:$AH$500,0),5),"")</f>
        <v/>
      </c>
      <c r="G199" s="21" t="str">
        <f>IFERROR(INDEX(صادر_وارد!$A$2:$G$1999,MATCH('كارت صنف'!$A199,صادر_وارد!$AH$2:$AH$500,0),6),"")</f>
        <v/>
      </c>
      <c r="H199" s="21" t="str">
        <f>IFERROR(INDEX(صادر_وارد!$A$2:$G$1999,MATCH('كارت صنف'!$A199,صادر_وارد!$AH$2:$AH$500,0),7),"")</f>
        <v/>
      </c>
    </row>
    <row r="200" spans="1:8" x14ac:dyDescent="0.2">
      <c r="A200" s="13">
        <v>194</v>
      </c>
      <c r="B200" s="14" t="str">
        <f>IFERROR(INDEX(صادر_وارد!$A$2:$G$1999,MATCH('كارت صنف'!$A200,صادر_وارد!$AH$2:$AH$500,0),1),"")</f>
        <v/>
      </c>
      <c r="C200" s="14" t="str">
        <f>IFERROR(INDEX(صادر_وارد!$A$2:$G$1999,MATCH('كارت صنف'!$A200,صادر_وارد!$AH$2:$AH$500,0),2),"")</f>
        <v/>
      </c>
      <c r="D200" s="14" t="str">
        <f>IFERROR(INDEX(صادر_وارد!$A$2:$G$1999,MATCH('كارت صنف'!$A200,صادر_وارد!$AH$2:$AH$500,0),3),"")</f>
        <v/>
      </c>
      <c r="E200" s="14" t="str">
        <f>IFERROR(INDEX(صادر_وارد!$A$2:$G$1999,MATCH('كارت صنف'!$A200,صادر_وارد!$AH$2:$AH$500,0),4),"")</f>
        <v/>
      </c>
      <c r="F200" s="15" t="str">
        <f>IFERROR(INDEX(صادر_وارد!$A$2:$G$1999,MATCH('كارت صنف'!$A200,صادر_وارد!$AH$2:$AH$500,0),5),"")</f>
        <v/>
      </c>
      <c r="G200" s="21" t="str">
        <f>IFERROR(INDEX(صادر_وارد!$A$2:$G$1999,MATCH('كارت صنف'!$A200,صادر_وارد!$AH$2:$AH$500,0),6),"")</f>
        <v/>
      </c>
      <c r="H200" s="21" t="str">
        <f>IFERROR(INDEX(صادر_وارد!$A$2:$G$1999,MATCH('كارت صنف'!$A200,صادر_وارد!$AH$2:$AH$500,0),7),"")</f>
        <v/>
      </c>
    </row>
    <row r="201" spans="1:8" x14ac:dyDescent="0.2">
      <c r="A201" s="13">
        <v>195</v>
      </c>
      <c r="B201" s="14" t="str">
        <f>IFERROR(INDEX(صادر_وارد!$A$2:$G$1999,MATCH('كارت صنف'!$A201,صادر_وارد!$AH$2:$AH$500,0),1),"")</f>
        <v/>
      </c>
      <c r="C201" s="14" t="str">
        <f>IFERROR(INDEX(صادر_وارد!$A$2:$G$1999,MATCH('كارت صنف'!$A201,صادر_وارد!$AH$2:$AH$500,0),2),"")</f>
        <v/>
      </c>
      <c r="D201" s="14" t="str">
        <f>IFERROR(INDEX(صادر_وارد!$A$2:$G$1999,MATCH('كارت صنف'!$A201,صادر_وارد!$AH$2:$AH$500,0),3),"")</f>
        <v/>
      </c>
      <c r="E201" s="14" t="str">
        <f>IFERROR(INDEX(صادر_وارد!$A$2:$G$1999,MATCH('كارت صنف'!$A201,صادر_وارد!$AH$2:$AH$500,0),4),"")</f>
        <v/>
      </c>
      <c r="F201" s="15" t="str">
        <f>IFERROR(INDEX(صادر_وارد!$A$2:$G$1999,MATCH('كارت صنف'!$A201,صادر_وارد!$AH$2:$AH$500,0),5),"")</f>
        <v/>
      </c>
      <c r="G201" s="21" t="str">
        <f>IFERROR(INDEX(صادر_وارد!$A$2:$G$1999,MATCH('كارت صنف'!$A201,صادر_وارد!$AH$2:$AH$500,0),6),"")</f>
        <v/>
      </c>
      <c r="H201" s="21" t="str">
        <f>IFERROR(INDEX(صادر_وارد!$A$2:$G$1999,MATCH('كارت صنف'!$A201,صادر_وارد!$AH$2:$AH$500,0),7),"")</f>
        <v/>
      </c>
    </row>
    <row r="202" spans="1:8" x14ac:dyDescent="0.2">
      <c r="A202" s="13">
        <v>196</v>
      </c>
      <c r="B202" s="14" t="str">
        <f>IFERROR(INDEX(صادر_وارد!$A$2:$G$1999,MATCH('كارت صنف'!$A202,صادر_وارد!$AH$2:$AH$500,0),1),"")</f>
        <v/>
      </c>
      <c r="C202" s="14" t="str">
        <f>IFERROR(INDEX(صادر_وارد!$A$2:$G$1999,MATCH('كارت صنف'!$A202,صادر_وارد!$AH$2:$AH$500,0),2),"")</f>
        <v/>
      </c>
      <c r="D202" s="14" t="str">
        <f>IFERROR(INDEX(صادر_وارد!$A$2:$G$1999,MATCH('كارت صنف'!$A202,صادر_وارد!$AH$2:$AH$500,0),3),"")</f>
        <v/>
      </c>
      <c r="E202" s="14" t="str">
        <f>IFERROR(INDEX(صادر_وارد!$A$2:$G$1999,MATCH('كارت صنف'!$A202,صادر_وارد!$AH$2:$AH$500,0),4),"")</f>
        <v/>
      </c>
      <c r="F202" s="15" t="str">
        <f>IFERROR(INDEX(صادر_وارد!$A$2:$G$1999,MATCH('كارت صنف'!$A202,صادر_وارد!$AH$2:$AH$500,0),5),"")</f>
        <v/>
      </c>
      <c r="G202" s="21" t="str">
        <f>IFERROR(INDEX(صادر_وارد!$A$2:$G$1999,MATCH('كارت صنف'!$A202,صادر_وارد!$AH$2:$AH$500,0),6),"")</f>
        <v/>
      </c>
      <c r="H202" s="21" t="str">
        <f>IFERROR(INDEX(صادر_وارد!$A$2:$G$1999,MATCH('كارت صنف'!$A202,صادر_وارد!$AH$2:$AH$500,0),7),"")</f>
        <v/>
      </c>
    </row>
    <row r="203" spans="1:8" x14ac:dyDescent="0.2">
      <c r="A203" s="13">
        <v>197</v>
      </c>
      <c r="B203" s="14" t="str">
        <f>IFERROR(INDEX(صادر_وارد!$A$2:$G$1999,MATCH('كارت صنف'!$A203,صادر_وارد!$AH$2:$AH$500,0),1),"")</f>
        <v/>
      </c>
      <c r="C203" s="14" t="str">
        <f>IFERROR(INDEX(صادر_وارد!$A$2:$G$1999,MATCH('كارت صنف'!$A203,صادر_وارد!$AH$2:$AH$500,0),2),"")</f>
        <v/>
      </c>
      <c r="D203" s="14" t="str">
        <f>IFERROR(INDEX(صادر_وارد!$A$2:$G$1999,MATCH('كارت صنف'!$A203,صادر_وارد!$AH$2:$AH$500,0),3),"")</f>
        <v/>
      </c>
      <c r="E203" s="14" t="str">
        <f>IFERROR(INDEX(صادر_وارد!$A$2:$G$1999,MATCH('كارت صنف'!$A203,صادر_وارد!$AH$2:$AH$500,0),4),"")</f>
        <v/>
      </c>
      <c r="F203" s="15" t="str">
        <f>IFERROR(INDEX(صادر_وارد!$A$2:$G$1999,MATCH('كارت صنف'!$A203,صادر_وارد!$AH$2:$AH$500,0),5),"")</f>
        <v/>
      </c>
      <c r="G203" s="21" t="str">
        <f>IFERROR(INDEX(صادر_وارد!$A$2:$G$1999,MATCH('كارت صنف'!$A203,صادر_وارد!$AH$2:$AH$500,0),6),"")</f>
        <v/>
      </c>
      <c r="H203" s="21" t="str">
        <f>IFERROR(INDEX(صادر_وارد!$A$2:$G$1999,MATCH('كارت صنف'!$A203,صادر_وارد!$AH$2:$AH$500,0),7),"")</f>
        <v/>
      </c>
    </row>
    <row r="204" spans="1:8" x14ac:dyDescent="0.2">
      <c r="A204" s="13">
        <v>198</v>
      </c>
      <c r="B204" s="14" t="str">
        <f>IFERROR(INDEX(صادر_وارد!$A$2:$G$1999,MATCH('كارت صنف'!$A204,صادر_وارد!$AH$2:$AH$500,0),1),"")</f>
        <v/>
      </c>
      <c r="C204" s="14" t="str">
        <f>IFERROR(INDEX(صادر_وارد!$A$2:$G$1999,MATCH('كارت صنف'!$A204,صادر_وارد!$AH$2:$AH$500,0),2),"")</f>
        <v/>
      </c>
      <c r="D204" s="14" t="str">
        <f>IFERROR(INDEX(صادر_وارد!$A$2:$G$1999,MATCH('كارت صنف'!$A204,صادر_وارد!$AH$2:$AH$500,0),3),"")</f>
        <v/>
      </c>
      <c r="E204" s="14" t="str">
        <f>IFERROR(INDEX(صادر_وارد!$A$2:$G$1999,MATCH('كارت صنف'!$A204,صادر_وارد!$AH$2:$AH$500,0),4),"")</f>
        <v/>
      </c>
      <c r="F204" s="15" t="str">
        <f>IFERROR(INDEX(صادر_وارد!$A$2:$G$1999,MATCH('كارت صنف'!$A204,صادر_وارد!$AH$2:$AH$500,0),5),"")</f>
        <v/>
      </c>
      <c r="G204" s="21" t="str">
        <f>IFERROR(INDEX(صادر_وارد!$A$2:$G$1999,MATCH('كارت صنف'!$A204,صادر_وارد!$AH$2:$AH$500,0),6),"")</f>
        <v/>
      </c>
      <c r="H204" s="21" t="str">
        <f>IFERROR(INDEX(صادر_وارد!$A$2:$G$1999,MATCH('كارت صنف'!$A204,صادر_وارد!$AH$2:$AH$500,0),7),"")</f>
        <v/>
      </c>
    </row>
    <row r="205" spans="1:8" x14ac:dyDescent="0.2">
      <c r="A205" s="13">
        <v>199</v>
      </c>
      <c r="B205" s="14" t="str">
        <f>IFERROR(INDEX(صادر_وارد!$A$2:$G$1999,MATCH('كارت صنف'!$A205,صادر_وارد!$AH$2:$AH$500,0),1),"")</f>
        <v/>
      </c>
      <c r="C205" s="14" t="str">
        <f>IFERROR(INDEX(صادر_وارد!$A$2:$G$1999,MATCH('كارت صنف'!$A205,صادر_وارد!$AH$2:$AH$500,0),2),"")</f>
        <v/>
      </c>
      <c r="D205" s="14" t="str">
        <f>IFERROR(INDEX(صادر_وارد!$A$2:$G$1999,MATCH('كارت صنف'!$A205,صادر_وارد!$AH$2:$AH$500,0),3),"")</f>
        <v/>
      </c>
      <c r="E205" s="14" t="str">
        <f>IFERROR(INDEX(صادر_وارد!$A$2:$G$1999,MATCH('كارت صنف'!$A205,صادر_وارد!$AH$2:$AH$500,0),4),"")</f>
        <v/>
      </c>
      <c r="F205" s="15" t="str">
        <f>IFERROR(INDEX(صادر_وارد!$A$2:$G$1999,MATCH('كارت صنف'!$A205,صادر_وارد!$AH$2:$AH$500,0),5),"")</f>
        <v/>
      </c>
      <c r="G205" s="21" t="str">
        <f>IFERROR(INDEX(صادر_وارد!$A$2:$G$1999,MATCH('كارت صنف'!$A205,صادر_وارد!$AH$2:$AH$500,0),6),"")</f>
        <v/>
      </c>
      <c r="H205" s="21" t="str">
        <f>IFERROR(INDEX(صادر_وارد!$A$2:$G$1999,MATCH('كارت صنف'!$A205,صادر_وارد!$AH$2:$AH$500,0),7),"")</f>
        <v/>
      </c>
    </row>
    <row r="206" spans="1:8" x14ac:dyDescent="0.2">
      <c r="A206" s="13">
        <v>200</v>
      </c>
      <c r="B206" s="14" t="str">
        <f>IFERROR(INDEX(صادر_وارد!$A$2:$G$1999,MATCH('كارت صنف'!$A206,صادر_وارد!$AH$2:$AH$500,0),1),"")</f>
        <v/>
      </c>
      <c r="C206" s="14" t="str">
        <f>IFERROR(INDEX(صادر_وارد!$A$2:$G$1999,MATCH('كارت صنف'!$A206,صادر_وارد!$AH$2:$AH$500,0),2),"")</f>
        <v/>
      </c>
      <c r="D206" s="14" t="str">
        <f>IFERROR(INDEX(صادر_وارد!$A$2:$G$1999,MATCH('كارت صنف'!$A206,صادر_وارد!$AH$2:$AH$500,0),3),"")</f>
        <v/>
      </c>
      <c r="E206" s="14" t="str">
        <f>IFERROR(INDEX(صادر_وارد!$A$2:$G$1999,MATCH('كارت صنف'!$A206,صادر_وارد!$AH$2:$AH$500,0),4),"")</f>
        <v/>
      </c>
      <c r="F206" s="15" t="str">
        <f>IFERROR(INDEX(صادر_وارد!$A$2:$G$1999,MATCH('كارت صنف'!$A206,صادر_وارد!$AH$2:$AH$500,0),5),"")</f>
        <v/>
      </c>
      <c r="G206" s="21" t="str">
        <f>IFERROR(INDEX(صادر_وارد!$A$2:$G$1999,MATCH('كارت صنف'!$A206,صادر_وارد!$AH$2:$AH$500,0),6),"")</f>
        <v/>
      </c>
      <c r="H206" s="21" t="str">
        <f>IFERROR(INDEX(صادر_وارد!$A$2:$G$1999,MATCH('كارت صنف'!$A206,صادر_وارد!$AH$2:$AH$500,0),7),"")</f>
        <v/>
      </c>
    </row>
    <row r="207" spans="1:8" x14ac:dyDescent="0.2">
      <c r="A207" s="13">
        <v>201</v>
      </c>
      <c r="B207" s="14" t="str">
        <f>IFERROR(INDEX(صادر_وارد!$A$2:$G$1999,MATCH('كارت صنف'!$A207,صادر_وارد!$AH$2:$AH$500,0),1),"")</f>
        <v/>
      </c>
      <c r="C207" s="14" t="str">
        <f>IFERROR(INDEX(صادر_وارد!$A$2:$G$1999,MATCH('كارت صنف'!$A207,صادر_وارد!$AH$2:$AH$500,0),2),"")</f>
        <v/>
      </c>
      <c r="D207" s="14" t="str">
        <f>IFERROR(INDEX(صادر_وارد!$A$2:$G$1999,MATCH('كارت صنف'!$A207,صادر_وارد!$AH$2:$AH$500,0),3),"")</f>
        <v/>
      </c>
      <c r="E207" s="14" t="str">
        <f>IFERROR(INDEX(صادر_وارد!$A$2:$G$1999,MATCH('كارت صنف'!$A207,صادر_وارد!$AH$2:$AH$500,0),4),"")</f>
        <v/>
      </c>
      <c r="F207" s="15" t="str">
        <f>IFERROR(INDEX(صادر_وارد!$A$2:$G$1999,MATCH('كارت صنف'!$A207,صادر_وارد!$AH$2:$AH$500,0),5),"")</f>
        <v/>
      </c>
      <c r="G207" s="21" t="str">
        <f>IFERROR(INDEX(صادر_وارد!$A$2:$G$1999,MATCH('كارت صنف'!$A207,صادر_وارد!$AH$2:$AH$500,0),6),"")</f>
        <v/>
      </c>
      <c r="H207" s="21" t="str">
        <f>IFERROR(INDEX(صادر_وارد!$A$2:$G$1999,MATCH('كارت صنف'!$A207,صادر_وارد!$AH$2:$AH$500,0),7),"")</f>
        <v/>
      </c>
    </row>
    <row r="208" spans="1:8" x14ac:dyDescent="0.2">
      <c r="A208" s="13">
        <v>202</v>
      </c>
      <c r="B208" s="14" t="str">
        <f>IFERROR(INDEX(صادر_وارد!$A$2:$G$1999,MATCH('كارت صنف'!$A208,صادر_وارد!$AH$2:$AH$500,0),1),"")</f>
        <v/>
      </c>
      <c r="C208" s="14" t="str">
        <f>IFERROR(INDEX(صادر_وارد!$A$2:$G$1999,MATCH('كارت صنف'!$A208,صادر_وارد!$AH$2:$AH$500,0),2),"")</f>
        <v/>
      </c>
      <c r="D208" s="14" t="str">
        <f>IFERROR(INDEX(صادر_وارد!$A$2:$G$1999,MATCH('كارت صنف'!$A208,صادر_وارد!$AH$2:$AH$500,0),3),"")</f>
        <v/>
      </c>
      <c r="E208" s="14" t="str">
        <f>IFERROR(INDEX(صادر_وارد!$A$2:$G$1999,MATCH('كارت صنف'!$A208,صادر_وارد!$AH$2:$AH$500,0),4),"")</f>
        <v/>
      </c>
      <c r="F208" s="15" t="str">
        <f>IFERROR(INDEX(صادر_وارد!$A$2:$G$1999,MATCH('كارت صنف'!$A208,صادر_وارد!$AH$2:$AH$500,0),5),"")</f>
        <v/>
      </c>
      <c r="G208" s="21" t="str">
        <f>IFERROR(INDEX(صادر_وارد!$A$2:$G$1999,MATCH('كارت صنف'!$A208,صادر_وارد!$AH$2:$AH$500,0),6),"")</f>
        <v/>
      </c>
      <c r="H208" s="21" t="str">
        <f>IFERROR(INDEX(صادر_وارد!$A$2:$G$1999,MATCH('كارت صنف'!$A208,صادر_وارد!$AH$2:$AH$500,0),7),"")</f>
        <v/>
      </c>
    </row>
    <row r="209" spans="1:8" x14ac:dyDescent="0.2">
      <c r="A209" s="13">
        <v>203</v>
      </c>
      <c r="B209" s="14" t="str">
        <f>IFERROR(INDEX(صادر_وارد!$A$2:$G$1999,MATCH('كارت صنف'!$A209,صادر_وارد!$AH$2:$AH$500,0),1),"")</f>
        <v/>
      </c>
      <c r="C209" s="14" t="str">
        <f>IFERROR(INDEX(صادر_وارد!$A$2:$G$1999,MATCH('كارت صنف'!$A209,صادر_وارد!$AH$2:$AH$500,0),2),"")</f>
        <v/>
      </c>
      <c r="D209" s="14" t="str">
        <f>IFERROR(INDEX(صادر_وارد!$A$2:$G$1999,MATCH('كارت صنف'!$A209,صادر_وارد!$AH$2:$AH$500,0),3),"")</f>
        <v/>
      </c>
      <c r="E209" s="14" t="str">
        <f>IFERROR(INDEX(صادر_وارد!$A$2:$G$1999,MATCH('كارت صنف'!$A209,صادر_وارد!$AH$2:$AH$500,0),4),"")</f>
        <v/>
      </c>
      <c r="F209" s="15" t="str">
        <f>IFERROR(INDEX(صادر_وارد!$A$2:$G$1999,MATCH('كارت صنف'!$A209,صادر_وارد!$AH$2:$AH$500,0),5),"")</f>
        <v/>
      </c>
      <c r="G209" s="21" t="str">
        <f>IFERROR(INDEX(صادر_وارد!$A$2:$G$1999,MATCH('كارت صنف'!$A209,صادر_وارد!$AH$2:$AH$500,0),6),"")</f>
        <v/>
      </c>
      <c r="H209" s="21" t="str">
        <f>IFERROR(INDEX(صادر_وارد!$A$2:$G$1999,MATCH('كارت صنف'!$A209,صادر_وارد!$AH$2:$AH$500,0),7),"")</f>
        <v/>
      </c>
    </row>
    <row r="210" spans="1:8" x14ac:dyDescent="0.2">
      <c r="A210" s="13">
        <v>204</v>
      </c>
      <c r="B210" s="14" t="str">
        <f>IFERROR(INDEX(صادر_وارد!$A$2:$G$1999,MATCH('كارت صنف'!$A210,صادر_وارد!$AH$2:$AH$500,0),1),"")</f>
        <v/>
      </c>
      <c r="C210" s="14" t="str">
        <f>IFERROR(INDEX(صادر_وارد!$A$2:$G$1999,MATCH('كارت صنف'!$A210,صادر_وارد!$AH$2:$AH$500,0),2),"")</f>
        <v/>
      </c>
      <c r="D210" s="14" t="str">
        <f>IFERROR(INDEX(صادر_وارد!$A$2:$G$1999,MATCH('كارت صنف'!$A210,صادر_وارد!$AH$2:$AH$500,0),3),"")</f>
        <v/>
      </c>
      <c r="E210" s="14" t="str">
        <f>IFERROR(INDEX(صادر_وارد!$A$2:$G$1999,MATCH('كارت صنف'!$A210,صادر_وارد!$AH$2:$AH$500,0),4),"")</f>
        <v/>
      </c>
      <c r="F210" s="15" t="str">
        <f>IFERROR(INDEX(صادر_وارد!$A$2:$G$1999,MATCH('كارت صنف'!$A210,صادر_وارد!$AH$2:$AH$500,0),5),"")</f>
        <v/>
      </c>
      <c r="G210" s="21" t="str">
        <f>IFERROR(INDEX(صادر_وارد!$A$2:$G$1999,MATCH('كارت صنف'!$A210,صادر_وارد!$AH$2:$AH$500,0),6),"")</f>
        <v/>
      </c>
      <c r="H210" s="21" t="str">
        <f>IFERROR(INDEX(صادر_وارد!$A$2:$G$1999,MATCH('كارت صنف'!$A210,صادر_وارد!$AH$2:$AH$500,0),7),"")</f>
        <v/>
      </c>
    </row>
    <row r="211" spans="1:8" x14ac:dyDescent="0.2">
      <c r="A211" s="13">
        <v>205</v>
      </c>
      <c r="B211" s="14" t="str">
        <f>IFERROR(INDEX(صادر_وارد!$A$2:$G$1999,MATCH('كارت صنف'!$A211,صادر_وارد!$AH$2:$AH$500,0),1),"")</f>
        <v/>
      </c>
      <c r="C211" s="14" t="str">
        <f>IFERROR(INDEX(صادر_وارد!$A$2:$G$1999,MATCH('كارت صنف'!$A211,صادر_وارد!$AH$2:$AH$500,0),2),"")</f>
        <v/>
      </c>
      <c r="D211" s="14" t="str">
        <f>IFERROR(INDEX(صادر_وارد!$A$2:$G$1999,MATCH('كارت صنف'!$A211,صادر_وارد!$AH$2:$AH$500,0),3),"")</f>
        <v/>
      </c>
      <c r="E211" s="14" t="str">
        <f>IFERROR(INDEX(صادر_وارد!$A$2:$G$1999,MATCH('كارت صنف'!$A211,صادر_وارد!$AH$2:$AH$500,0),4),"")</f>
        <v/>
      </c>
      <c r="F211" s="15" t="str">
        <f>IFERROR(INDEX(صادر_وارد!$A$2:$G$1999,MATCH('كارت صنف'!$A211,صادر_وارد!$AH$2:$AH$500,0),5),"")</f>
        <v/>
      </c>
      <c r="G211" s="21" t="str">
        <f>IFERROR(INDEX(صادر_وارد!$A$2:$G$1999,MATCH('كارت صنف'!$A211,صادر_وارد!$AH$2:$AH$500,0),6),"")</f>
        <v/>
      </c>
      <c r="H211" s="21" t="str">
        <f>IFERROR(INDEX(صادر_وارد!$A$2:$G$1999,MATCH('كارت صنف'!$A211,صادر_وارد!$AH$2:$AH$500,0),7),"")</f>
        <v/>
      </c>
    </row>
    <row r="212" spans="1:8" x14ac:dyDescent="0.2">
      <c r="A212" s="13">
        <v>206</v>
      </c>
      <c r="B212" s="14" t="str">
        <f>IFERROR(INDEX(صادر_وارد!$A$2:$G$1999,MATCH('كارت صنف'!$A212,صادر_وارد!$AH$2:$AH$500,0),1),"")</f>
        <v/>
      </c>
      <c r="C212" s="14" t="str">
        <f>IFERROR(INDEX(صادر_وارد!$A$2:$G$1999,MATCH('كارت صنف'!$A212,صادر_وارد!$AH$2:$AH$500,0),2),"")</f>
        <v/>
      </c>
      <c r="D212" s="14" t="str">
        <f>IFERROR(INDEX(صادر_وارد!$A$2:$G$1999,MATCH('كارت صنف'!$A212,صادر_وارد!$AH$2:$AH$500,0),3),"")</f>
        <v/>
      </c>
      <c r="E212" s="14" t="str">
        <f>IFERROR(INDEX(صادر_وارد!$A$2:$G$1999,MATCH('كارت صنف'!$A212,صادر_وارد!$AH$2:$AH$500,0),4),"")</f>
        <v/>
      </c>
      <c r="F212" s="15" t="str">
        <f>IFERROR(INDEX(صادر_وارد!$A$2:$G$1999,MATCH('كارت صنف'!$A212,صادر_وارد!$AH$2:$AH$500,0),5),"")</f>
        <v/>
      </c>
      <c r="G212" s="21" t="str">
        <f>IFERROR(INDEX(صادر_وارد!$A$2:$G$1999,MATCH('كارت صنف'!$A212,صادر_وارد!$AH$2:$AH$500,0),6),"")</f>
        <v/>
      </c>
      <c r="H212" s="21" t="str">
        <f>IFERROR(INDEX(صادر_وارد!$A$2:$G$1999,MATCH('كارت صنف'!$A212,صادر_وارد!$AH$2:$AH$500,0),7),"")</f>
        <v/>
      </c>
    </row>
    <row r="213" spans="1:8" x14ac:dyDescent="0.2">
      <c r="A213" s="13">
        <v>207</v>
      </c>
      <c r="B213" s="14" t="str">
        <f>IFERROR(INDEX(صادر_وارد!$A$2:$G$1999,MATCH('كارت صنف'!$A213,صادر_وارد!$AH$2:$AH$500,0),1),"")</f>
        <v/>
      </c>
      <c r="C213" s="14" t="str">
        <f>IFERROR(INDEX(صادر_وارد!$A$2:$G$1999,MATCH('كارت صنف'!$A213,صادر_وارد!$AH$2:$AH$500,0),2),"")</f>
        <v/>
      </c>
      <c r="D213" s="14" t="str">
        <f>IFERROR(INDEX(صادر_وارد!$A$2:$G$1999,MATCH('كارت صنف'!$A213,صادر_وارد!$AH$2:$AH$500,0),3),"")</f>
        <v/>
      </c>
      <c r="E213" s="14" t="str">
        <f>IFERROR(INDEX(صادر_وارد!$A$2:$G$1999,MATCH('كارت صنف'!$A213,صادر_وارد!$AH$2:$AH$500,0),4),"")</f>
        <v/>
      </c>
      <c r="F213" s="15" t="str">
        <f>IFERROR(INDEX(صادر_وارد!$A$2:$G$1999,MATCH('كارت صنف'!$A213,صادر_وارد!$AH$2:$AH$500,0),5),"")</f>
        <v/>
      </c>
      <c r="G213" s="21" t="str">
        <f>IFERROR(INDEX(صادر_وارد!$A$2:$G$1999,MATCH('كارت صنف'!$A213,صادر_وارد!$AH$2:$AH$500,0),6),"")</f>
        <v/>
      </c>
      <c r="H213" s="21" t="str">
        <f>IFERROR(INDEX(صادر_وارد!$A$2:$G$1999,MATCH('كارت صنف'!$A213,صادر_وارد!$AH$2:$AH$500,0),7),"")</f>
        <v/>
      </c>
    </row>
    <row r="214" spans="1:8" x14ac:dyDescent="0.2">
      <c r="A214" s="13">
        <v>208</v>
      </c>
      <c r="B214" s="14" t="str">
        <f>IFERROR(INDEX(صادر_وارد!$A$2:$G$1999,MATCH('كارت صنف'!$A214,صادر_وارد!$AH$2:$AH$500,0),1),"")</f>
        <v/>
      </c>
      <c r="C214" s="14" t="str">
        <f>IFERROR(INDEX(صادر_وارد!$A$2:$G$1999,MATCH('كارت صنف'!$A214,صادر_وارد!$AH$2:$AH$500,0),2),"")</f>
        <v/>
      </c>
      <c r="D214" s="14" t="str">
        <f>IFERROR(INDEX(صادر_وارد!$A$2:$G$1999,MATCH('كارت صنف'!$A214,صادر_وارد!$AH$2:$AH$500,0),3),"")</f>
        <v/>
      </c>
      <c r="E214" s="14" t="str">
        <f>IFERROR(INDEX(صادر_وارد!$A$2:$G$1999,MATCH('كارت صنف'!$A214,صادر_وارد!$AH$2:$AH$500,0),4),"")</f>
        <v/>
      </c>
      <c r="F214" s="15" t="str">
        <f>IFERROR(INDEX(صادر_وارد!$A$2:$G$1999,MATCH('كارت صنف'!$A214,صادر_وارد!$AH$2:$AH$500,0),5),"")</f>
        <v/>
      </c>
      <c r="G214" s="21" t="str">
        <f>IFERROR(INDEX(صادر_وارد!$A$2:$G$1999,MATCH('كارت صنف'!$A214,صادر_وارد!$AH$2:$AH$500,0),6),"")</f>
        <v/>
      </c>
      <c r="H214" s="21" t="str">
        <f>IFERROR(INDEX(صادر_وارد!$A$2:$G$1999,MATCH('كارت صنف'!$A214,صادر_وارد!$AH$2:$AH$500,0),7),"")</f>
        <v/>
      </c>
    </row>
    <row r="215" spans="1:8" x14ac:dyDescent="0.2">
      <c r="A215" s="13">
        <v>209</v>
      </c>
      <c r="B215" s="14" t="str">
        <f>IFERROR(INDEX(صادر_وارد!$A$2:$G$1999,MATCH('كارت صنف'!$A215,صادر_وارد!$AH$2:$AH$500,0),1),"")</f>
        <v/>
      </c>
      <c r="C215" s="14" t="str">
        <f>IFERROR(INDEX(صادر_وارد!$A$2:$G$1999,MATCH('كارت صنف'!$A215,صادر_وارد!$AH$2:$AH$500,0),2),"")</f>
        <v/>
      </c>
      <c r="D215" s="14" t="str">
        <f>IFERROR(INDEX(صادر_وارد!$A$2:$G$1999,MATCH('كارت صنف'!$A215,صادر_وارد!$AH$2:$AH$500,0),3),"")</f>
        <v/>
      </c>
      <c r="E215" s="14" t="str">
        <f>IFERROR(INDEX(صادر_وارد!$A$2:$G$1999,MATCH('كارت صنف'!$A215,صادر_وارد!$AH$2:$AH$500,0),4),"")</f>
        <v/>
      </c>
      <c r="F215" s="15" t="str">
        <f>IFERROR(INDEX(صادر_وارد!$A$2:$G$1999,MATCH('كارت صنف'!$A215,صادر_وارد!$AH$2:$AH$500,0),5),"")</f>
        <v/>
      </c>
      <c r="G215" s="21" t="str">
        <f>IFERROR(INDEX(صادر_وارد!$A$2:$G$1999,MATCH('كارت صنف'!$A215,صادر_وارد!$AH$2:$AH$500,0),6),"")</f>
        <v/>
      </c>
      <c r="H215" s="21" t="str">
        <f>IFERROR(INDEX(صادر_وارد!$A$2:$G$1999,MATCH('كارت صنف'!$A215,صادر_وارد!$AH$2:$AH$500,0),7),"")</f>
        <v/>
      </c>
    </row>
    <row r="216" spans="1:8" x14ac:dyDescent="0.2">
      <c r="A216" s="13">
        <v>210</v>
      </c>
      <c r="B216" s="14" t="str">
        <f>IFERROR(INDEX(صادر_وارد!$A$2:$G$1999,MATCH('كارت صنف'!$A216,صادر_وارد!$AH$2:$AH$500,0),1),"")</f>
        <v/>
      </c>
      <c r="C216" s="14" t="str">
        <f>IFERROR(INDEX(صادر_وارد!$A$2:$G$1999,MATCH('كارت صنف'!$A216,صادر_وارد!$AH$2:$AH$500,0),2),"")</f>
        <v/>
      </c>
      <c r="D216" s="14" t="str">
        <f>IFERROR(INDEX(صادر_وارد!$A$2:$G$1999,MATCH('كارت صنف'!$A216,صادر_وارد!$AH$2:$AH$500,0),3),"")</f>
        <v/>
      </c>
      <c r="E216" s="14" t="str">
        <f>IFERROR(INDEX(صادر_وارد!$A$2:$G$1999,MATCH('كارت صنف'!$A216,صادر_وارد!$AH$2:$AH$500,0),4),"")</f>
        <v/>
      </c>
      <c r="F216" s="15" t="str">
        <f>IFERROR(INDEX(صادر_وارد!$A$2:$G$1999,MATCH('كارت صنف'!$A216,صادر_وارد!$AH$2:$AH$500,0),5),"")</f>
        <v/>
      </c>
      <c r="G216" s="21" t="str">
        <f>IFERROR(INDEX(صادر_وارد!$A$2:$G$1999,MATCH('كارت صنف'!$A216,صادر_وارد!$AH$2:$AH$500,0),6),"")</f>
        <v/>
      </c>
      <c r="H216" s="21" t="str">
        <f>IFERROR(INDEX(صادر_وارد!$A$2:$G$1999,MATCH('كارت صنف'!$A216,صادر_وارد!$AH$2:$AH$500,0),7),"")</f>
        <v/>
      </c>
    </row>
    <row r="217" spans="1:8" x14ac:dyDescent="0.2">
      <c r="A217" s="13">
        <v>211</v>
      </c>
      <c r="B217" s="14" t="str">
        <f>IFERROR(INDEX(صادر_وارد!$A$2:$G$1999,MATCH('كارت صنف'!$A217,صادر_وارد!$AH$2:$AH$500,0),1),"")</f>
        <v/>
      </c>
      <c r="C217" s="14" t="str">
        <f>IFERROR(INDEX(صادر_وارد!$A$2:$G$1999,MATCH('كارت صنف'!$A217,صادر_وارد!$AH$2:$AH$500,0),2),"")</f>
        <v/>
      </c>
      <c r="D217" s="14" t="str">
        <f>IFERROR(INDEX(صادر_وارد!$A$2:$G$1999,MATCH('كارت صنف'!$A217,صادر_وارد!$AH$2:$AH$500,0),3),"")</f>
        <v/>
      </c>
      <c r="E217" s="14" t="str">
        <f>IFERROR(INDEX(صادر_وارد!$A$2:$G$1999,MATCH('كارت صنف'!$A217,صادر_وارد!$AH$2:$AH$500,0),4),"")</f>
        <v/>
      </c>
      <c r="F217" s="15" t="str">
        <f>IFERROR(INDEX(صادر_وارد!$A$2:$G$1999,MATCH('كارت صنف'!$A217,صادر_وارد!$AH$2:$AH$500,0),5),"")</f>
        <v/>
      </c>
      <c r="G217" s="21" t="str">
        <f>IFERROR(INDEX(صادر_وارد!$A$2:$G$1999,MATCH('كارت صنف'!$A217,صادر_وارد!$AH$2:$AH$500,0),6),"")</f>
        <v/>
      </c>
      <c r="H217" s="21" t="str">
        <f>IFERROR(INDEX(صادر_وارد!$A$2:$G$1999,MATCH('كارت صنف'!$A217,صادر_وارد!$AH$2:$AH$500,0),7),"")</f>
        <v/>
      </c>
    </row>
    <row r="218" spans="1:8" x14ac:dyDescent="0.2">
      <c r="A218" s="13">
        <v>212</v>
      </c>
      <c r="B218" s="14" t="str">
        <f>IFERROR(INDEX(صادر_وارد!$A$2:$G$1999,MATCH('كارت صنف'!$A218,صادر_وارد!$AH$2:$AH$500,0),1),"")</f>
        <v/>
      </c>
      <c r="C218" s="14" t="str">
        <f>IFERROR(INDEX(صادر_وارد!$A$2:$G$1999,MATCH('كارت صنف'!$A218,صادر_وارد!$AH$2:$AH$500,0),2),"")</f>
        <v/>
      </c>
      <c r="D218" s="14" t="str">
        <f>IFERROR(INDEX(صادر_وارد!$A$2:$G$1999,MATCH('كارت صنف'!$A218,صادر_وارد!$AH$2:$AH$500,0),3),"")</f>
        <v/>
      </c>
      <c r="E218" s="14" t="str">
        <f>IFERROR(INDEX(صادر_وارد!$A$2:$G$1999,MATCH('كارت صنف'!$A218,صادر_وارد!$AH$2:$AH$500,0),4),"")</f>
        <v/>
      </c>
      <c r="F218" s="15" t="str">
        <f>IFERROR(INDEX(صادر_وارد!$A$2:$G$1999,MATCH('كارت صنف'!$A218,صادر_وارد!$AH$2:$AH$500,0),5),"")</f>
        <v/>
      </c>
      <c r="G218" s="21" t="str">
        <f>IFERROR(INDEX(صادر_وارد!$A$2:$G$1999,MATCH('كارت صنف'!$A218,صادر_وارد!$AH$2:$AH$500,0),6),"")</f>
        <v/>
      </c>
      <c r="H218" s="21" t="str">
        <f>IFERROR(INDEX(صادر_وارد!$A$2:$G$1999,MATCH('كارت صنف'!$A218,صادر_وارد!$AH$2:$AH$500,0),7),"")</f>
        <v/>
      </c>
    </row>
    <row r="219" spans="1:8" x14ac:dyDescent="0.2">
      <c r="A219" s="13">
        <v>213</v>
      </c>
      <c r="B219" s="14" t="str">
        <f>IFERROR(INDEX(صادر_وارد!$A$2:$G$1999,MATCH('كارت صنف'!$A219,صادر_وارد!$AH$2:$AH$500,0),1),"")</f>
        <v/>
      </c>
      <c r="C219" s="14" t="str">
        <f>IFERROR(INDEX(صادر_وارد!$A$2:$G$1999,MATCH('كارت صنف'!$A219,صادر_وارد!$AH$2:$AH$500,0),2),"")</f>
        <v/>
      </c>
      <c r="D219" s="14" t="str">
        <f>IFERROR(INDEX(صادر_وارد!$A$2:$G$1999,MATCH('كارت صنف'!$A219,صادر_وارد!$AH$2:$AH$500,0),3),"")</f>
        <v/>
      </c>
      <c r="E219" s="14" t="str">
        <f>IFERROR(INDEX(صادر_وارد!$A$2:$G$1999,MATCH('كارت صنف'!$A219,صادر_وارد!$AH$2:$AH$500,0),4),"")</f>
        <v/>
      </c>
      <c r="F219" s="15" t="str">
        <f>IFERROR(INDEX(صادر_وارد!$A$2:$G$1999,MATCH('كارت صنف'!$A219,صادر_وارد!$AH$2:$AH$500,0),5),"")</f>
        <v/>
      </c>
      <c r="G219" s="21" t="str">
        <f>IFERROR(INDEX(صادر_وارد!$A$2:$G$1999,MATCH('كارت صنف'!$A219,صادر_وارد!$AH$2:$AH$500,0),6),"")</f>
        <v/>
      </c>
      <c r="H219" s="21" t="str">
        <f>IFERROR(INDEX(صادر_وارد!$A$2:$G$1999,MATCH('كارت صنف'!$A219,صادر_وارد!$AH$2:$AH$500,0),7),"")</f>
        <v/>
      </c>
    </row>
    <row r="220" spans="1:8" x14ac:dyDescent="0.2">
      <c r="A220" s="13">
        <v>214</v>
      </c>
      <c r="B220" s="14" t="str">
        <f>IFERROR(INDEX(صادر_وارد!$A$2:$G$1999,MATCH('كارت صنف'!$A220,صادر_وارد!$AH$2:$AH$500,0),1),"")</f>
        <v/>
      </c>
      <c r="C220" s="14" t="str">
        <f>IFERROR(INDEX(صادر_وارد!$A$2:$G$1999,MATCH('كارت صنف'!$A220,صادر_وارد!$AH$2:$AH$500,0),2),"")</f>
        <v/>
      </c>
      <c r="D220" s="14" t="str">
        <f>IFERROR(INDEX(صادر_وارد!$A$2:$G$1999,MATCH('كارت صنف'!$A220,صادر_وارد!$AH$2:$AH$500,0),3),"")</f>
        <v/>
      </c>
      <c r="E220" s="14" t="str">
        <f>IFERROR(INDEX(صادر_وارد!$A$2:$G$1999,MATCH('كارت صنف'!$A220,صادر_وارد!$AH$2:$AH$500,0),4),"")</f>
        <v/>
      </c>
      <c r="F220" s="15" t="str">
        <f>IFERROR(INDEX(صادر_وارد!$A$2:$G$1999,MATCH('كارت صنف'!$A220,صادر_وارد!$AH$2:$AH$500,0),5),"")</f>
        <v/>
      </c>
      <c r="G220" s="21" t="str">
        <f>IFERROR(INDEX(صادر_وارد!$A$2:$G$1999,MATCH('كارت صنف'!$A220,صادر_وارد!$AH$2:$AH$500,0),6),"")</f>
        <v/>
      </c>
      <c r="H220" s="21" t="str">
        <f>IFERROR(INDEX(صادر_وارد!$A$2:$G$1999,MATCH('كارت صنف'!$A220,صادر_وارد!$AH$2:$AH$500,0),7),"")</f>
        <v/>
      </c>
    </row>
    <row r="221" spans="1:8" x14ac:dyDescent="0.2">
      <c r="A221" s="13">
        <v>215</v>
      </c>
      <c r="B221" s="14" t="str">
        <f>IFERROR(INDEX(صادر_وارد!$A$2:$G$1999,MATCH('كارت صنف'!$A221,صادر_وارد!$AH$2:$AH$500,0),1),"")</f>
        <v/>
      </c>
      <c r="C221" s="14" t="str">
        <f>IFERROR(INDEX(صادر_وارد!$A$2:$G$1999,MATCH('كارت صنف'!$A221,صادر_وارد!$AH$2:$AH$500,0),2),"")</f>
        <v/>
      </c>
      <c r="D221" s="14" t="str">
        <f>IFERROR(INDEX(صادر_وارد!$A$2:$G$1999,MATCH('كارت صنف'!$A221,صادر_وارد!$AH$2:$AH$500,0),3),"")</f>
        <v/>
      </c>
      <c r="E221" s="14" t="str">
        <f>IFERROR(INDEX(صادر_وارد!$A$2:$G$1999,MATCH('كارت صنف'!$A221,صادر_وارد!$AH$2:$AH$500,0),4),"")</f>
        <v/>
      </c>
      <c r="F221" s="15" t="str">
        <f>IFERROR(INDEX(صادر_وارد!$A$2:$G$1999,MATCH('كارت صنف'!$A221,صادر_وارد!$AH$2:$AH$500,0),5),"")</f>
        <v/>
      </c>
      <c r="G221" s="21" t="str">
        <f>IFERROR(INDEX(صادر_وارد!$A$2:$G$1999,MATCH('كارت صنف'!$A221,صادر_وارد!$AH$2:$AH$500,0),6),"")</f>
        <v/>
      </c>
      <c r="H221" s="21" t="str">
        <f>IFERROR(INDEX(صادر_وارد!$A$2:$G$1999,MATCH('كارت صنف'!$A221,صادر_وارد!$AH$2:$AH$500,0),7),"")</f>
        <v/>
      </c>
    </row>
    <row r="222" spans="1:8" x14ac:dyDescent="0.2">
      <c r="A222" s="13">
        <v>216</v>
      </c>
      <c r="B222" s="14" t="str">
        <f>IFERROR(INDEX(صادر_وارد!$A$2:$G$1999,MATCH('كارت صنف'!$A222,صادر_وارد!$AH$2:$AH$500,0),1),"")</f>
        <v/>
      </c>
      <c r="C222" s="14" t="str">
        <f>IFERROR(INDEX(صادر_وارد!$A$2:$G$1999,MATCH('كارت صنف'!$A222,صادر_وارد!$AH$2:$AH$500,0),2),"")</f>
        <v/>
      </c>
      <c r="D222" s="14" t="str">
        <f>IFERROR(INDEX(صادر_وارد!$A$2:$G$1999,MATCH('كارت صنف'!$A222,صادر_وارد!$AH$2:$AH$500,0),3),"")</f>
        <v/>
      </c>
      <c r="E222" s="14" t="str">
        <f>IFERROR(INDEX(صادر_وارد!$A$2:$G$1999,MATCH('كارت صنف'!$A222,صادر_وارد!$AH$2:$AH$500,0),4),"")</f>
        <v/>
      </c>
      <c r="F222" s="15" t="str">
        <f>IFERROR(INDEX(صادر_وارد!$A$2:$G$1999,MATCH('كارت صنف'!$A222,صادر_وارد!$AH$2:$AH$500,0),5),"")</f>
        <v/>
      </c>
      <c r="G222" s="21" t="str">
        <f>IFERROR(INDEX(صادر_وارد!$A$2:$G$1999,MATCH('كارت صنف'!$A222,صادر_وارد!$AH$2:$AH$500,0),6),"")</f>
        <v/>
      </c>
      <c r="H222" s="21" t="str">
        <f>IFERROR(INDEX(صادر_وارد!$A$2:$G$1999,MATCH('كارت صنف'!$A222,صادر_وارد!$AH$2:$AH$500,0),7),"")</f>
        <v/>
      </c>
    </row>
    <row r="223" spans="1:8" x14ac:dyDescent="0.2">
      <c r="A223" s="13">
        <v>217</v>
      </c>
      <c r="B223" s="14" t="str">
        <f>IFERROR(INDEX(صادر_وارد!$A$2:$G$1999,MATCH('كارت صنف'!$A223,صادر_وارد!$AH$2:$AH$500,0),1),"")</f>
        <v/>
      </c>
      <c r="C223" s="14" t="str">
        <f>IFERROR(INDEX(صادر_وارد!$A$2:$G$1999,MATCH('كارت صنف'!$A223,صادر_وارد!$AH$2:$AH$500,0),2),"")</f>
        <v/>
      </c>
      <c r="D223" s="14" t="str">
        <f>IFERROR(INDEX(صادر_وارد!$A$2:$G$1999,MATCH('كارت صنف'!$A223,صادر_وارد!$AH$2:$AH$500,0),3),"")</f>
        <v/>
      </c>
      <c r="E223" s="14" t="str">
        <f>IFERROR(INDEX(صادر_وارد!$A$2:$G$1999,MATCH('كارت صنف'!$A223,صادر_وارد!$AH$2:$AH$500,0),4),"")</f>
        <v/>
      </c>
      <c r="F223" s="15" t="str">
        <f>IFERROR(INDEX(صادر_وارد!$A$2:$G$1999,MATCH('كارت صنف'!$A223,صادر_وارد!$AH$2:$AH$500,0),5),"")</f>
        <v/>
      </c>
      <c r="G223" s="21" t="str">
        <f>IFERROR(INDEX(صادر_وارد!$A$2:$G$1999,MATCH('كارت صنف'!$A223,صادر_وارد!$AH$2:$AH$500,0),6),"")</f>
        <v/>
      </c>
      <c r="H223" s="21" t="str">
        <f>IFERROR(INDEX(صادر_وارد!$A$2:$G$1999,MATCH('كارت صنف'!$A223,صادر_وارد!$AH$2:$AH$500,0),7),"")</f>
        <v/>
      </c>
    </row>
    <row r="224" spans="1:8" x14ac:dyDescent="0.2">
      <c r="A224" s="13">
        <v>218</v>
      </c>
      <c r="B224" s="14" t="str">
        <f>IFERROR(INDEX(صادر_وارد!$A$2:$G$1999,MATCH('كارت صنف'!$A224,صادر_وارد!$AH$2:$AH$500,0),1),"")</f>
        <v/>
      </c>
      <c r="C224" s="14" t="str">
        <f>IFERROR(INDEX(صادر_وارد!$A$2:$G$1999,MATCH('كارت صنف'!$A224,صادر_وارد!$AH$2:$AH$500,0),2),"")</f>
        <v/>
      </c>
      <c r="D224" s="14" t="str">
        <f>IFERROR(INDEX(صادر_وارد!$A$2:$G$1999,MATCH('كارت صنف'!$A224,صادر_وارد!$AH$2:$AH$500,0),3),"")</f>
        <v/>
      </c>
      <c r="E224" s="14" t="str">
        <f>IFERROR(INDEX(صادر_وارد!$A$2:$G$1999,MATCH('كارت صنف'!$A224,صادر_وارد!$AH$2:$AH$500,0),4),"")</f>
        <v/>
      </c>
      <c r="F224" s="15" t="str">
        <f>IFERROR(INDEX(صادر_وارد!$A$2:$G$1999,MATCH('كارت صنف'!$A224,صادر_وارد!$AH$2:$AH$500,0),5),"")</f>
        <v/>
      </c>
      <c r="G224" s="21" t="str">
        <f>IFERROR(INDEX(صادر_وارد!$A$2:$G$1999,MATCH('كارت صنف'!$A224,صادر_وارد!$AH$2:$AH$500,0),6),"")</f>
        <v/>
      </c>
      <c r="H224" s="21" t="str">
        <f>IFERROR(INDEX(صادر_وارد!$A$2:$G$1999,MATCH('كارت صنف'!$A224,صادر_وارد!$AH$2:$AH$500,0),7),"")</f>
        <v/>
      </c>
    </row>
    <row r="225" spans="1:8" x14ac:dyDescent="0.2">
      <c r="A225" s="13">
        <v>219</v>
      </c>
      <c r="B225" s="14" t="str">
        <f>IFERROR(INDEX(صادر_وارد!$A$2:$G$1999,MATCH('كارت صنف'!$A225,صادر_وارد!$AH$2:$AH$500,0),1),"")</f>
        <v/>
      </c>
      <c r="C225" s="14" t="str">
        <f>IFERROR(INDEX(صادر_وارد!$A$2:$G$1999,MATCH('كارت صنف'!$A225,صادر_وارد!$AH$2:$AH$500,0),2),"")</f>
        <v/>
      </c>
      <c r="D225" s="14" t="str">
        <f>IFERROR(INDEX(صادر_وارد!$A$2:$G$1999,MATCH('كارت صنف'!$A225,صادر_وارد!$AH$2:$AH$500,0),3),"")</f>
        <v/>
      </c>
      <c r="E225" s="14" t="str">
        <f>IFERROR(INDEX(صادر_وارد!$A$2:$G$1999,MATCH('كارت صنف'!$A225,صادر_وارد!$AH$2:$AH$500,0),4),"")</f>
        <v/>
      </c>
      <c r="F225" s="15" t="str">
        <f>IFERROR(INDEX(صادر_وارد!$A$2:$G$1999,MATCH('كارت صنف'!$A225,صادر_وارد!$AH$2:$AH$500,0),5),"")</f>
        <v/>
      </c>
      <c r="G225" s="21" t="str">
        <f>IFERROR(INDEX(صادر_وارد!$A$2:$G$1999,MATCH('كارت صنف'!$A225,صادر_وارد!$AH$2:$AH$500,0),6),"")</f>
        <v/>
      </c>
      <c r="H225" s="21" t="str">
        <f>IFERROR(INDEX(صادر_وارد!$A$2:$G$1999,MATCH('كارت صنف'!$A225,صادر_وارد!$AH$2:$AH$500,0),7),"")</f>
        <v/>
      </c>
    </row>
    <row r="226" spans="1:8" x14ac:dyDescent="0.2">
      <c r="A226" s="13">
        <v>220</v>
      </c>
      <c r="B226" s="14" t="str">
        <f>IFERROR(INDEX(صادر_وارد!$A$2:$G$1999,MATCH('كارت صنف'!$A226,صادر_وارد!$AH$2:$AH$500,0),1),"")</f>
        <v/>
      </c>
      <c r="C226" s="14" t="str">
        <f>IFERROR(INDEX(صادر_وارد!$A$2:$G$1999,MATCH('كارت صنف'!$A226,صادر_وارد!$AH$2:$AH$500,0),2),"")</f>
        <v/>
      </c>
      <c r="D226" s="14" t="str">
        <f>IFERROR(INDEX(صادر_وارد!$A$2:$G$1999,MATCH('كارت صنف'!$A226,صادر_وارد!$AH$2:$AH$500,0),3),"")</f>
        <v/>
      </c>
      <c r="E226" s="14" t="str">
        <f>IFERROR(INDEX(صادر_وارد!$A$2:$G$1999,MATCH('كارت صنف'!$A226,صادر_وارد!$AH$2:$AH$500,0),4),"")</f>
        <v/>
      </c>
      <c r="F226" s="15" t="str">
        <f>IFERROR(INDEX(صادر_وارد!$A$2:$G$1999,MATCH('كارت صنف'!$A226,صادر_وارد!$AH$2:$AH$500,0),5),"")</f>
        <v/>
      </c>
      <c r="G226" s="21" t="str">
        <f>IFERROR(INDEX(صادر_وارد!$A$2:$G$1999,MATCH('كارت صنف'!$A226,صادر_وارد!$AH$2:$AH$500,0),6),"")</f>
        <v/>
      </c>
      <c r="H226" s="21" t="str">
        <f>IFERROR(INDEX(صادر_وارد!$A$2:$G$1999,MATCH('كارت صنف'!$A226,صادر_وارد!$AH$2:$AH$500,0),7),"")</f>
        <v/>
      </c>
    </row>
    <row r="227" spans="1:8" x14ac:dyDescent="0.2">
      <c r="A227" s="13">
        <v>221</v>
      </c>
      <c r="B227" s="14" t="str">
        <f>IFERROR(INDEX(صادر_وارد!$A$2:$G$1999,MATCH('كارت صنف'!$A227,صادر_وارد!$AH$2:$AH$500,0),1),"")</f>
        <v/>
      </c>
      <c r="C227" s="14" t="str">
        <f>IFERROR(INDEX(صادر_وارد!$A$2:$G$1999,MATCH('كارت صنف'!$A227,صادر_وارد!$AH$2:$AH$500,0),2),"")</f>
        <v/>
      </c>
      <c r="D227" s="14" t="str">
        <f>IFERROR(INDEX(صادر_وارد!$A$2:$G$1999,MATCH('كارت صنف'!$A227,صادر_وارد!$AH$2:$AH$500,0),3),"")</f>
        <v/>
      </c>
      <c r="E227" s="14" t="str">
        <f>IFERROR(INDEX(صادر_وارد!$A$2:$G$1999,MATCH('كارت صنف'!$A227,صادر_وارد!$AH$2:$AH$500,0),4),"")</f>
        <v/>
      </c>
      <c r="F227" s="15" t="str">
        <f>IFERROR(INDEX(صادر_وارد!$A$2:$G$1999,MATCH('كارت صنف'!$A227,صادر_وارد!$AH$2:$AH$500,0),5),"")</f>
        <v/>
      </c>
      <c r="G227" s="21" t="str">
        <f>IFERROR(INDEX(صادر_وارد!$A$2:$G$1999,MATCH('كارت صنف'!$A227,صادر_وارد!$AH$2:$AH$500,0),6),"")</f>
        <v/>
      </c>
      <c r="H227" s="21" t="str">
        <f>IFERROR(INDEX(صادر_وارد!$A$2:$G$1999,MATCH('كارت صنف'!$A227,صادر_وارد!$AH$2:$AH$500,0),7),"")</f>
        <v/>
      </c>
    </row>
    <row r="228" spans="1:8" x14ac:dyDescent="0.2">
      <c r="A228" s="13">
        <v>222</v>
      </c>
      <c r="B228" s="14" t="str">
        <f>IFERROR(INDEX(صادر_وارد!$A$2:$G$1999,MATCH('كارت صنف'!$A228,صادر_وارد!$AH$2:$AH$500,0),1),"")</f>
        <v/>
      </c>
      <c r="C228" s="14" t="str">
        <f>IFERROR(INDEX(صادر_وارد!$A$2:$G$1999,MATCH('كارت صنف'!$A228,صادر_وارد!$AH$2:$AH$500,0),2),"")</f>
        <v/>
      </c>
      <c r="D228" s="14" t="str">
        <f>IFERROR(INDEX(صادر_وارد!$A$2:$G$1999,MATCH('كارت صنف'!$A228,صادر_وارد!$AH$2:$AH$500,0),3),"")</f>
        <v/>
      </c>
      <c r="E228" s="14" t="str">
        <f>IFERROR(INDEX(صادر_وارد!$A$2:$G$1999,MATCH('كارت صنف'!$A228,صادر_وارد!$AH$2:$AH$500,0),4),"")</f>
        <v/>
      </c>
      <c r="F228" s="15" t="str">
        <f>IFERROR(INDEX(صادر_وارد!$A$2:$G$1999,MATCH('كارت صنف'!$A228,صادر_وارد!$AH$2:$AH$500,0),5),"")</f>
        <v/>
      </c>
      <c r="G228" s="21" t="str">
        <f>IFERROR(INDEX(صادر_وارد!$A$2:$G$1999,MATCH('كارت صنف'!$A228,صادر_وارد!$AH$2:$AH$500,0),6),"")</f>
        <v/>
      </c>
      <c r="H228" s="21" t="str">
        <f>IFERROR(INDEX(صادر_وارد!$A$2:$G$1999,MATCH('كارت صنف'!$A228,صادر_وارد!$AH$2:$AH$500,0),7),"")</f>
        <v/>
      </c>
    </row>
    <row r="229" spans="1:8" x14ac:dyDescent="0.2">
      <c r="A229" s="13">
        <v>223</v>
      </c>
      <c r="B229" s="14" t="str">
        <f>IFERROR(INDEX(صادر_وارد!$A$2:$G$1999,MATCH('كارت صنف'!$A229,صادر_وارد!$AH$2:$AH$500,0),1),"")</f>
        <v/>
      </c>
      <c r="C229" s="14" t="str">
        <f>IFERROR(INDEX(صادر_وارد!$A$2:$G$1999,MATCH('كارت صنف'!$A229,صادر_وارد!$AH$2:$AH$500,0),2),"")</f>
        <v/>
      </c>
      <c r="D229" s="14" t="str">
        <f>IFERROR(INDEX(صادر_وارد!$A$2:$G$1999,MATCH('كارت صنف'!$A229,صادر_وارد!$AH$2:$AH$500,0),3),"")</f>
        <v/>
      </c>
      <c r="E229" s="14" t="str">
        <f>IFERROR(INDEX(صادر_وارد!$A$2:$G$1999,MATCH('كارت صنف'!$A229,صادر_وارد!$AH$2:$AH$500,0),4),"")</f>
        <v/>
      </c>
      <c r="F229" s="15" t="str">
        <f>IFERROR(INDEX(صادر_وارد!$A$2:$G$1999,MATCH('كارت صنف'!$A229,صادر_وارد!$AH$2:$AH$500,0),5),"")</f>
        <v/>
      </c>
      <c r="G229" s="21" t="str">
        <f>IFERROR(INDEX(صادر_وارد!$A$2:$G$1999,MATCH('كارت صنف'!$A229,صادر_وارد!$AH$2:$AH$500,0),6),"")</f>
        <v/>
      </c>
      <c r="H229" s="21" t="str">
        <f>IFERROR(INDEX(صادر_وارد!$A$2:$G$1999,MATCH('كارت صنف'!$A229,صادر_وارد!$AH$2:$AH$500,0),7),"")</f>
        <v/>
      </c>
    </row>
    <row r="230" spans="1:8" x14ac:dyDescent="0.2">
      <c r="A230" s="13">
        <v>224</v>
      </c>
      <c r="B230" s="14" t="str">
        <f>IFERROR(INDEX(صادر_وارد!$A$2:$G$1999,MATCH('كارت صنف'!$A230,صادر_وارد!$AH$2:$AH$500,0),1),"")</f>
        <v/>
      </c>
      <c r="C230" s="14" t="str">
        <f>IFERROR(INDEX(صادر_وارد!$A$2:$G$1999,MATCH('كارت صنف'!$A230,صادر_وارد!$AH$2:$AH$500,0),2),"")</f>
        <v/>
      </c>
      <c r="D230" s="14" t="str">
        <f>IFERROR(INDEX(صادر_وارد!$A$2:$G$1999,MATCH('كارت صنف'!$A230,صادر_وارد!$AH$2:$AH$500,0),3),"")</f>
        <v/>
      </c>
      <c r="E230" s="14" t="str">
        <f>IFERROR(INDEX(صادر_وارد!$A$2:$G$1999,MATCH('كارت صنف'!$A230,صادر_وارد!$AH$2:$AH$500,0),4),"")</f>
        <v/>
      </c>
      <c r="F230" s="15" t="str">
        <f>IFERROR(INDEX(صادر_وارد!$A$2:$G$1999,MATCH('كارت صنف'!$A230,صادر_وارد!$AH$2:$AH$500,0),5),"")</f>
        <v/>
      </c>
      <c r="G230" s="21" t="str">
        <f>IFERROR(INDEX(صادر_وارد!$A$2:$G$1999,MATCH('كارت صنف'!$A230,صادر_وارد!$AH$2:$AH$500,0),6),"")</f>
        <v/>
      </c>
      <c r="H230" s="21" t="str">
        <f>IFERROR(INDEX(صادر_وارد!$A$2:$G$1999,MATCH('كارت صنف'!$A230,صادر_وارد!$AH$2:$AH$500,0),7),"")</f>
        <v/>
      </c>
    </row>
    <row r="231" spans="1:8" x14ac:dyDescent="0.2">
      <c r="A231" s="13">
        <v>225</v>
      </c>
      <c r="B231" s="14" t="str">
        <f>IFERROR(INDEX(صادر_وارد!$A$2:$G$1999,MATCH('كارت صنف'!$A231,صادر_وارد!$AH$2:$AH$500,0),1),"")</f>
        <v/>
      </c>
      <c r="C231" s="14" t="str">
        <f>IFERROR(INDEX(صادر_وارد!$A$2:$G$1999,MATCH('كارت صنف'!$A231,صادر_وارد!$AH$2:$AH$500,0),2),"")</f>
        <v/>
      </c>
      <c r="D231" s="14" t="str">
        <f>IFERROR(INDEX(صادر_وارد!$A$2:$G$1999,MATCH('كارت صنف'!$A231,صادر_وارد!$AH$2:$AH$500,0),3),"")</f>
        <v/>
      </c>
      <c r="E231" s="14" t="str">
        <f>IFERROR(INDEX(صادر_وارد!$A$2:$G$1999,MATCH('كارت صنف'!$A231,صادر_وارد!$AH$2:$AH$500,0),4),"")</f>
        <v/>
      </c>
      <c r="F231" s="15" t="str">
        <f>IFERROR(INDEX(صادر_وارد!$A$2:$G$1999,MATCH('كارت صنف'!$A231,صادر_وارد!$AH$2:$AH$500,0),5),"")</f>
        <v/>
      </c>
      <c r="G231" s="21" t="str">
        <f>IFERROR(INDEX(صادر_وارد!$A$2:$G$1999,MATCH('كارت صنف'!$A231,صادر_وارد!$AH$2:$AH$500,0),6),"")</f>
        <v/>
      </c>
      <c r="H231" s="21" t="str">
        <f>IFERROR(INDEX(صادر_وارد!$A$2:$G$1999,MATCH('كارت صنف'!$A231,صادر_وارد!$AH$2:$AH$500,0),7),"")</f>
        <v/>
      </c>
    </row>
    <row r="232" spans="1:8" x14ac:dyDescent="0.2">
      <c r="A232" s="13">
        <v>226</v>
      </c>
      <c r="B232" s="14" t="str">
        <f>IFERROR(INDEX(صادر_وارد!$A$2:$G$1999,MATCH('كارت صنف'!$A232,صادر_وارد!$AH$2:$AH$500,0),1),"")</f>
        <v/>
      </c>
      <c r="C232" s="14" t="str">
        <f>IFERROR(INDEX(صادر_وارد!$A$2:$G$1999,MATCH('كارت صنف'!$A232,صادر_وارد!$AH$2:$AH$500,0),2),"")</f>
        <v/>
      </c>
      <c r="D232" s="14" t="str">
        <f>IFERROR(INDEX(صادر_وارد!$A$2:$G$1999,MATCH('كارت صنف'!$A232,صادر_وارد!$AH$2:$AH$500,0),3),"")</f>
        <v/>
      </c>
      <c r="E232" s="14" t="str">
        <f>IFERROR(INDEX(صادر_وارد!$A$2:$G$1999,MATCH('كارت صنف'!$A232,صادر_وارد!$AH$2:$AH$500,0),4),"")</f>
        <v/>
      </c>
      <c r="F232" s="15" t="str">
        <f>IFERROR(INDEX(صادر_وارد!$A$2:$G$1999,MATCH('كارت صنف'!$A232,صادر_وارد!$AH$2:$AH$500,0),5),"")</f>
        <v/>
      </c>
      <c r="G232" s="21" t="str">
        <f>IFERROR(INDEX(صادر_وارد!$A$2:$G$1999,MATCH('كارت صنف'!$A232,صادر_وارد!$AH$2:$AH$500,0),6),"")</f>
        <v/>
      </c>
      <c r="H232" s="21" t="str">
        <f>IFERROR(INDEX(صادر_وارد!$A$2:$G$1999,MATCH('كارت صنف'!$A232,صادر_وارد!$AH$2:$AH$500,0),7),"")</f>
        <v/>
      </c>
    </row>
    <row r="233" spans="1:8" x14ac:dyDescent="0.2">
      <c r="A233" s="13">
        <v>227</v>
      </c>
      <c r="B233" s="14" t="str">
        <f>IFERROR(INDEX(صادر_وارد!$A$2:$G$1999,MATCH('كارت صنف'!$A233,صادر_وارد!$AH$2:$AH$500,0),1),"")</f>
        <v/>
      </c>
      <c r="C233" s="14" t="str">
        <f>IFERROR(INDEX(صادر_وارد!$A$2:$G$1999,MATCH('كارت صنف'!$A233,صادر_وارد!$AH$2:$AH$500,0),2),"")</f>
        <v/>
      </c>
      <c r="D233" s="14" t="str">
        <f>IFERROR(INDEX(صادر_وارد!$A$2:$G$1999,MATCH('كارت صنف'!$A233,صادر_وارد!$AH$2:$AH$500,0),3),"")</f>
        <v/>
      </c>
      <c r="E233" s="14" t="str">
        <f>IFERROR(INDEX(صادر_وارد!$A$2:$G$1999,MATCH('كارت صنف'!$A233,صادر_وارد!$AH$2:$AH$500,0),4),"")</f>
        <v/>
      </c>
      <c r="F233" s="15" t="str">
        <f>IFERROR(INDEX(صادر_وارد!$A$2:$G$1999,MATCH('كارت صنف'!$A233,صادر_وارد!$AH$2:$AH$500,0),5),"")</f>
        <v/>
      </c>
      <c r="G233" s="21" t="str">
        <f>IFERROR(INDEX(صادر_وارد!$A$2:$G$1999,MATCH('كارت صنف'!$A233,صادر_وارد!$AH$2:$AH$500,0),6),"")</f>
        <v/>
      </c>
      <c r="H233" s="21" t="str">
        <f>IFERROR(INDEX(صادر_وارد!$A$2:$G$1999,MATCH('كارت صنف'!$A233,صادر_وارد!$AH$2:$AH$500,0),7),"")</f>
        <v/>
      </c>
    </row>
    <row r="234" spans="1:8" x14ac:dyDescent="0.2">
      <c r="A234" s="13">
        <v>228</v>
      </c>
      <c r="B234" s="14" t="str">
        <f>IFERROR(INDEX(صادر_وارد!$A$2:$G$1999,MATCH('كارت صنف'!$A234,صادر_وارد!$AH$2:$AH$500,0),1),"")</f>
        <v/>
      </c>
      <c r="C234" s="14" t="str">
        <f>IFERROR(INDEX(صادر_وارد!$A$2:$G$1999,MATCH('كارت صنف'!$A234,صادر_وارد!$AH$2:$AH$500,0),2),"")</f>
        <v/>
      </c>
      <c r="D234" s="14" t="str">
        <f>IFERROR(INDEX(صادر_وارد!$A$2:$G$1999,MATCH('كارت صنف'!$A234,صادر_وارد!$AH$2:$AH$500,0),3),"")</f>
        <v/>
      </c>
      <c r="E234" s="14" t="str">
        <f>IFERROR(INDEX(صادر_وارد!$A$2:$G$1999,MATCH('كارت صنف'!$A234,صادر_وارد!$AH$2:$AH$500,0),4),"")</f>
        <v/>
      </c>
      <c r="F234" s="15" t="str">
        <f>IFERROR(INDEX(صادر_وارد!$A$2:$G$1999,MATCH('كارت صنف'!$A234,صادر_وارد!$AH$2:$AH$500,0),5),"")</f>
        <v/>
      </c>
      <c r="G234" s="21" t="str">
        <f>IFERROR(INDEX(صادر_وارد!$A$2:$G$1999,MATCH('كارت صنف'!$A234,صادر_وارد!$AH$2:$AH$500,0),6),"")</f>
        <v/>
      </c>
      <c r="H234" s="21" t="str">
        <f>IFERROR(INDEX(صادر_وارد!$A$2:$G$1999,MATCH('كارت صنف'!$A234,صادر_وارد!$AH$2:$AH$500,0),7),"")</f>
        <v/>
      </c>
    </row>
    <row r="235" spans="1:8" x14ac:dyDescent="0.2">
      <c r="A235" s="13">
        <v>229</v>
      </c>
      <c r="B235" s="14" t="str">
        <f>IFERROR(INDEX(صادر_وارد!$A$2:$G$1999,MATCH('كارت صنف'!$A235,صادر_وارد!$AH$2:$AH$500,0),1),"")</f>
        <v/>
      </c>
      <c r="C235" s="14" t="str">
        <f>IFERROR(INDEX(صادر_وارد!$A$2:$G$1999,MATCH('كارت صنف'!$A235,صادر_وارد!$AH$2:$AH$500,0),2),"")</f>
        <v/>
      </c>
      <c r="D235" s="14" t="str">
        <f>IFERROR(INDEX(صادر_وارد!$A$2:$G$1999,MATCH('كارت صنف'!$A235,صادر_وارد!$AH$2:$AH$500,0),3),"")</f>
        <v/>
      </c>
      <c r="E235" s="14" t="str">
        <f>IFERROR(INDEX(صادر_وارد!$A$2:$G$1999,MATCH('كارت صنف'!$A235,صادر_وارد!$AH$2:$AH$500,0),4),"")</f>
        <v/>
      </c>
      <c r="F235" s="15" t="str">
        <f>IFERROR(INDEX(صادر_وارد!$A$2:$G$1999,MATCH('كارت صنف'!$A235,صادر_وارد!$AH$2:$AH$500,0),5),"")</f>
        <v/>
      </c>
      <c r="G235" s="21" t="str">
        <f>IFERROR(INDEX(صادر_وارد!$A$2:$G$1999,MATCH('كارت صنف'!$A235,صادر_وارد!$AH$2:$AH$500,0),6),"")</f>
        <v/>
      </c>
      <c r="H235" s="21" t="str">
        <f>IFERROR(INDEX(صادر_وارد!$A$2:$G$1999,MATCH('كارت صنف'!$A235,صادر_وارد!$AH$2:$AH$500,0),7),"")</f>
        <v/>
      </c>
    </row>
    <row r="236" spans="1:8" x14ac:dyDescent="0.2">
      <c r="A236" s="13">
        <v>230</v>
      </c>
      <c r="B236" s="14" t="str">
        <f>IFERROR(INDEX(صادر_وارد!$A$2:$G$1999,MATCH('كارت صنف'!$A236,صادر_وارد!$AH$2:$AH$500,0),1),"")</f>
        <v/>
      </c>
      <c r="C236" s="14" t="str">
        <f>IFERROR(INDEX(صادر_وارد!$A$2:$G$1999,MATCH('كارت صنف'!$A236,صادر_وارد!$AH$2:$AH$500,0),2),"")</f>
        <v/>
      </c>
      <c r="D236" s="14" t="str">
        <f>IFERROR(INDEX(صادر_وارد!$A$2:$G$1999,MATCH('كارت صنف'!$A236,صادر_وارد!$AH$2:$AH$500,0),3),"")</f>
        <v/>
      </c>
      <c r="E236" s="14" t="str">
        <f>IFERROR(INDEX(صادر_وارد!$A$2:$G$1999,MATCH('كارت صنف'!$A236,صادر_وارد!$AH$2:$AH$500,0),4),"")</f>
        <v/>
      </c>
      <c r="F236" s="15" t="str">
        <f>IFERROR(INDEX(صادر_وارد!$A$2:$G$1999,MATCH('كارت صنف'!$A236,صادر_وارد!$AH$2:$AH$500,0),5),"")</f>
        <v/>
      </c>
      <c r="G236" s="21" t="str">
        <f>IFERROR(INDEX(صادر_وارد!$A$2:$G$1999,MATCH('كارت صنف'!$A236,صادر_وارد!$AH$2:$AH$500,0),6),"")</f>
        <v/>
      </c>
      <c r="H236" s="21" t="str">
        <f>IFERROR(INDEX(صادر_وارد!$A$2:$G$1999,MATCH('كارت صنف'!$A236,صادر_وارد!$AH$2:$AH$500,0),7),"")</f>
        <v/>
      </c>
    </row>
    <row r="237" spans="1:8" x14ac:dyDescent="0.2">
      <c r="A237" s="13">
        <v>231</v>
      </c>
      <c r="B237" s="14" t="str">
        <f>IFERROR(INDEX(صادر_وارد!$A$2:$G$1999,MATCH('كارت صنف'!$A237,صادر_وارد!$AH$2:$AH$500,0),1),"")</f>
        <v/>
      </c>
      <c r="C237" s="14" t="str">
        <f>IFERROR(INDEX(صادر_وارد!$A$2:$G$1999,MATCH('كارت صنف'!$A237,صادر_وارد!$AH$2:$AH$500,0),2),"")</f>
        <v/>
      </c>
      <c r="D237" s="14" t="str">
        <f>IFERROR(INDEX(صادر_وارد!$A$2:$G$1999,MATCH('كارت صنف'!$A237,صادر_وارد!$AH$2:$AH$500,0),3),"")</f>
        <v/>
      </c>
      <c r="E237" s="14" t="str">
        <f>IFERROR(INDEX(صادر_وارد!$A$2:$G$1999,MATCH('كارت صنف'!$A237,صادر_وارد!$AH$2:$AH$500,0),4),"")</f>
        <v/>
      </c>
      <c r="F237" s="15" t="str">
        <f>IFERROR(INDEX(صادر_وارد!$A$2:$G$1999,MATCH('كارت صنف'!$A237,صادر_وارد!$AH$2:$AH$500,0),5),"")</f>
        <v/>
      </c>
      <c r="G237" s="21" t="str">
        <f>IFERROR(INDEX(صادر_وارد!$A$2:$G$1999,MATCH('كارت صنف'!$A237,صادر_وارد!$AH$2:$AH$500,0),6),"")</f>
        <v/>
      </c>
      <c r="H237" s="21" t="str">
        <f>IFERROR(INDEX(صادر_وارد!$A$2:$G$1999,MATCH('كارت صنف'!$A237,صادر_وارد!$AH$2:$AH$500,0),7),"")</f>
        <v/>
      </c>
    </row>
    <row r="238" spans="1:8" x14ac:dyDescent="0.2">
      <c r="A238" s="13">
        <v>232</v>
      </c>
      <c r="B238" s="14" t="str">
        <f>IFERROR(INDEX(صادر_وارد!$A$2:$G$1999,MATCH('كارت صنف'!$A238,صادر_وارد!$AH$2:$AH$500,0),1),"")</f>
        <v/>
      </c>
      <c r="C238" s="14" t="str">
        <f>IFERROR(INDEX(صادر_وارد!$A$2:$G$1999,MATCH('كارت صنف'!$A238,صادر_وارد!$AH$2:$AH$500,0),2),"")</f>
        <v/>
      </c>
      <c r="D238" s="14" t="str">
        <f>IFERROR(INDEX(صادر_وارد!$A$2:$G$1999,MATCH('كارت صنف'!$A238,صادر_وارد!$AH$2:$AH$500,0),3),"")</f>
        <v/>
      </c>
      <c r="E238" s="14" t="str">
        <f>IFERROR(INDEX(صادر_وارد!$A$2:$G$1999,MATCH('كارت صنف'!$A238,صادر_وارد!$AH$2:$AH$500,0),4),"")</f>
        <v/>
      </c>
      <c r="F238" s="15" t="str">
        <f>IFERROR(INDEX(صادر_وارد!$A$2:$G$1999,MATCH('كارت صنف'!$A238,صادر_وارد!$AH$2:$AH$500,0),5),"")</f>
        <v/>
      </c>
      <c r="G238" s="21" t="str">
        <f>IFERROR(INDEX(صادر_وارد!$A$2:$G$1999,MATCH('كارت صنف'!$A238,صادر_وارد!$AH$2:$AH$500,0),6),"")</f>
        <v/>
      </c>
      <c r="H238" s="21" t="str">
        <f>IFERROR(INDEX(صادر_وارد!$A$2:$G$1999,MATCH('كارت صنف'!$A238,صادر_وارد!$AH$2:$AH$500,0),7),"")</f>
        <v/>
      </c>
    </row>
    <row r="239" spans="1:8" x14ac:dyDescent="0.2">
      <c r="A239" s="13">
        <v>233</v>
      </c>
      <c r="B239" s="14" t="str">
        <f>IFERROR(INDEX(صادر_وارد!$A$2:$G$1999,MATCH('كارت صنف'!$A239,صادر_وارد!$AH$2:$AH$500,0),1),"")</f>
        <v/>
      </c>
      <c r="C239" s="14" t="str">
        <f>IFERROR(INDEX(صادر_وارد!$A$2:$G$1999,MATCH('كارت صنف'!$A239,صادر_وارد!$AH$2:$AH$500,0),2),"")</f>
        <v/>
      </c>
      <c r="D239" s="14" t="str">
        <f>IFERROR(INDEX(صادر_وارد!$A$2:$G$1999,MATCH('كارت صنف'!$A239,صادر_وارد!$AH$2:$AH$500,0),3),"")</f>
        <v/>
      </c>
      <c r="E239" s="14" t="str">
        <f>IFERROR(INDEX(صادر_وارد!$A$2:$G$1999,MATCH('كارت صنف'!$A239,صادر_وارد!$AH$2:$AH$500,0),4),"")</f>
        <v/>
      </c>
      <c r="F239" s="15" t="str">
        <f>IFERROR(INDEX(صادر_وارد!$A$2:$G$1999,MATCH('كارت صنف'!$A239,صادر_وارد!$AH$2:$AH$500,0),5),"")</f>
        <v/>
      </c>
      <c r="G239" s="21" t="str">
        <f>IFERROR(INDEX(صادر_وارد!$A$2:$G$1999,MATCH('كارت صنف'!$A239,صادر_وارد!$AH$2:$AH$500,0),6),"")</f>
        <v/>
      </c>
      <c r="H239" s="21" t="str">
        <f>IFERROR(INDEX(صادر_وارد!$A$2:$G$1999,MATCH('كارت صنف'!$A239,صادر_وارد!$AH$2:$AH$500,0),7),"")</f>
        <v/>
      </c>
    </row>
    <row r="240" spans="1:8" x14ac:dyDescent="0.2">
      <c r="A240" s="13">
        <v>234</v>
      </c>
      <c r="B240" s="14" t="str">
        <f>IFERROR(INDEX(صادر_وارد!$A$2:$G$1999,MATCH('كارت صنف'!$A240,صادر_وارد!$AH$2:$AH$500,0),1),"")</f>
        <v/>
      </c>
      <c r="C240" s="14" t="str">
        <f>IFERROR(INDEX(صادر_وارد!$A$2:$G$1999,MATCH('كارت صنف'!$A240,صادر_وارد!$AH$2:$AH$500,0),2),"")</f>
        <v/>
      </c>
      <c r="D240" s="14" t="str">
        <f>IFERROR(INDEX(صادر_وارد!$A$2:$G$1999,MATCH('كارت صنف'!$A240,صادر_وارد!$AH$2:$AH$500,0),3),"")</f>
        <v/>
      </c>
      <c r="E240" s="14" t="str">
        <f>IFERROR(INDEX(صادر_وارد!$A$2:$G$1999,MATCH('كارت صنف'!$A240,صادر_وارد!$AH$2:$AH$500,0),4),"")</f>
        <v/>
      </c>
      <c r="F240" s="15" t="str">
        <f>IFERROR(INDEX(صادر_وارد!$A$2:$G$1999,MATCH('كارت صنف'!$A240,صادر_وارد!$AH$2:$AH$500,0),5),"")</f>
        <v/>
      </c>
      <c r="G240" s="21" t="str">
        <f>IFERROR(INDEX(صادر_وارد!$A$2:$G$1999,MATCH('كارت صنف'!$A240,صادر_وارد!$AH$2:$AH$500,0),6),"")</f>
        <v/>
      </c>
      <c r="H240" s="21" t="str">
        <f>IFERROR(INDEX(صادر_وارد!$A$2:$G$1999,MATCH('كارت صنف'!$A240,صادر_وارد!$AH$2:$AH$500,0),7),"")</f>
        <v/>
      </c>
    </row>
    <row r="241" spans="1:8" x14ac:dyDescent="0.2">
      <c r="A241" s="13">
        <v>235</v>
      </c>
      <c r="B241" s="14" t="str">
        <f>IFERROR(INDEX(صادر_وارد!$A$2:$G$1999,MATCH('كارت صنف'!$A241,صادر_وارد!$AH$2:$AH$500,0),1),"")</f>
        <v/>
      </c>
      <c r="C241" s="14" t="str">
        <f>IFERROR(INDEX(صادر_وارد!$A$2:$G$1999,MATCH('كارت صنف'!$A241,صادر_وارد!$AH$2:$AH$500,0),2),"")</f>
        <v/>
      </c>
      <c r="D241" s="14" t="str">
        <f>IFERROR(INDEX(صادر_وارد!$A$2:$G$1999,MATCH('كارت صنف'!$A241,صادر_وارد!$AH$2:$AH$500,0),3),"")</f>
        <v/>
      </c>
      <c r="E241" s="14" t="str">
        <f>IFERROR(INDEX(صادر_وارد!$A$2:$G$1999,MATCH('كارت صنف'!$A241,صادر_وارد!$AH$2:$AH$500,0),4),"")</f>
        <v/>
      </c>
      <c r="F241" s="15" t="str">
        <f>IFERROR(INDEX(صادر_وارد!$A$2:$G$1999,MATCH('كارت صنف'!$A241,صادر_وارد!$AH$2:$AH$500,0),5),"")</f>
        <v/>
      </c>
      <c r="G241" s="21" t="str">
        <f>IFERROR(INDEX(صادر_وارد!$A$2:$G$1999,MATCH('كارت صنف'!$A241,صادر_وارد!$AH$2:$AH$500,0),6),"")</f>
        <v/>
      </c>
      <c r="H241" s="21" t="str">
        <f>IFERROR(INDEX(صادر_وارد!$A$2:$G$1999,MATCH('كارت صنف'!$A241,صادر_وارد!$AH$2:$AH$500,0),7),"")</f>
        <v/>
      </c>
    </row>
    <row r="242" spans="1:8" x14ac:dyDescent="0.2">
      <c r="A242" s="13">
        <v>236</v>
      </c>
      <c r="B242" s="14" t="str">
        <f>IFERROR(INDEX(صادر_وارد!$A$2:$G$1999,MATCH('كارت صنف'!$A242,صادر_وارد!$AH$2:$AH$500,0),1),"")</f>
        <v/>
      </c>
      <c r="C242" s="14" t="str">
        <f>IFERROR(INDEX(صادر_وارد!$A$2:$G$1999,MATCH('كارت صنف'!$A242,صادر_وارد!$AH$2:$AH$500,0),2),"")</f>
        <v/>
      </c>
      <c r="D242" s="14" t="str">
        <f>IFERROR(INDEX(صادر_وارد!$A$2:$G$1999,MATCH('كارت صنف'!$A242,صادر_وارد!$AH$2:$AH$500,0),3),"")</f>
        <v/>
      </c>
      <c r="E242" s="14" t="str">
        <f>IFERROR(INDEX(صادر_وارد!$A$2:$G$1999,MATCH('كارت صنف'!$A242,صادر_وارد!$AH$2:$AH$500,0),4),"")</f>
        <v/>
      </c>
      <c r="F242" s="15" t="str">
        <f>IFERROR(INDEX(صادر_وارد!$A$2:$G$1999,MATCH('كارت صنف'!$A242,صادر_وارد!$AH$2:$AH$500,0),5),"")</f>
        <v/>
      </c>
      <c r="G242" s="21" t="str">
        <f>IFERROR(INDEX(صادر_وارد!$A$2:$G$1999,MATCH('كارت صنف'!$A242,صادر_وارد!$AH$2:$AH$500,0),6),"")</f>
        <v/>
      </c>
      <c r="H242" s="21" t="str">
        <f>IFERROR(INDEX(صادر_وارد!$A$2:$G$1999,MATCH('كارت صنف'!$A242,صادر_وارد!$AH$2:$AH$500,0),7),"")</f>
        <v/>
      </c>
    </row>
    <row r="243" spans="1:8" x14ac:dyDescent="0.2">
      <c r="A243" s="13">
        <v>237</v>
      </c>
      <c r="B243" s="14" t="str">
        <f>IFERROR(INDEX(صادر_وارد!$A$2:$G$1999,MATCH('كارت صنف'!$A243,صادر_وارد!$AH$2:$AH$500,0),1),"")</f>
        <v/>
      </c>
      <c r="C243" s="14" t="str">
        <f>IFERROR(INDEX(صادر_وارد!$A$2:$G$1999,MATCH('كارت صنف'!$A243,صادر_وارد!$AH$2:$AH$500,0),2),"")</f>
        <v/>
      </c>
      <c r="D243" s="14" t="str">
        <f>IFERROR(INDEX(صادر_وارد!$A$2:$G$1999,MATCH('كارت صنف'!$A243,صادر_وارد!$AH$2:$AH$500,0),3),"")</f>
        <v/>
      </c>
      <c r="E243" s="14" t="str">
        <f>IFERROR(INDEX(صادر_وارد!$A$2:$G$1999,MATCH('كارت صنف'!$A243,صادر_وارد!$AH$2:$AH$500,0),4),"")</f>
        <v/>
      </c>
      <c r="F243" s="15" t="str">
        <f>IFERROR(INDEX(صادر_وارد!$A$2:$G$1999,MATCH('كارت صنف'!$A243,صادر_وارد!$AH$2:$AH$500,0),5),"")</f>
        <v/>
      </c>
      <c r="G243" s="21" t="str">
        <f>IFERROR(INDEX(صادر_وارد!$A$2:$G$1999,MATCH('كارت صنف'!$A243,صادر_وارد!$AH$2:$AH$500,0),6),"")</f>
        <v/>
      </c>
      <c r="H243" s="21" t="str">
        <f>IFERROR(INDEX(صادر_وارد!$A$2:$G$1999,MATCH('كارت صنف'!$A243,صادر_وارد!$AH$2:$AH$500,0),7),"")</f>
        <v/>
      </c>
    </row>
    <row r="244" spans="1:8" x14ac:dyDescent="0.2">
      <c r="A244" s="13">
        <v>238</v>
      </c>
      <c r="B244" s="14" t="str">
        <f>IFERROR(INDEX(صادر_وارد!$A$2:$G$1999,MATCH('كارت صنف'!$A244,صادر_وارد!$AH$2:$AH$500,0),1),"")</f>
        <v/>
      </c>
      <c r="C244" s="14" t="str">
        <f>IFERROR(INDEX(صادر_وارد!$A$2:$G$1999,MATCH('كارت صنف'!$A244,صادر_وارد!$AH$2:$AH$500,0),2),"")</f>
        <v/>
      </c>
      <c r="D244" s="14" t="str">
        <f>IFERROR(INDEX(صادر_وارد!$A$2:$G$1999,MATCH('كارت صنف'!$A244,صادر_وارد!$AH$2:$AH$500,0),3),"")</f>
        <v/>
      </c>
      <c r="E244" s="14" t="str">
        <f>IFERROR(INDEX(صادر_وارد!$A$2:$G$1999,MATCH('كارت صنف'!$A244,صادر_وارد!$AH$2:$AH$500,0),4),"")</f>
        <v/>
      </c>
      <c r="F244" s="15" t="str">
        <f>IFERROR(INDEX(صادر_وارد!$A$2:$G$1999,MATCH('كارت صنف'!$A244,صادر_وارد!$AH$2:$AH$500,0),5),"")</f>
        <v/>
      </c>
      <c r="G244" s="21" t="str">
        <f>IFERROR(INDEX(صادر_وارد!$A$2:$G$1999,MATCH('كارت صنف'!$A244,صادر_وارد!$AH$2:$AH$500,0),6),"")</f>
        <v/>
      </c>
      <c r="H244" s="21" t="str">
        <f>IFERROR(INDEX(صادر_وارد!$A$2:$G$1999,MATCH('كارت صنف'!$A244,صادر_وارد!$AH$2:$AH$500,0),7),"")</f>
        <v/>
      </c>
    </row>
    <row r="245" spans="1:8" x14ac:dyDescent="0.2">
      <c r="A245" s="13">
        <v>239</v>
      </c>
      <c r="B245" s="14" t="str">
        <f>IFERROR(INDEX(صادر_وارد!$A$2:$G$1999,MATCH('كارت صنف'!$A245,صادر_وارد!$AH$2:$AH$500,0),1),"")</f>
        <v/>
      </c>
      <c r="C245" s="14" t="str">
        <f>IFERROR(INDEX(صادر_وارد!$A$2:$G$1999,MATCH('كارت صنف'!$A245,صادر_وارد!$AH$2:$AH$500,0),2),"")</f>
        <v/>
      </c>
      <c r="D245" s="14" t="str">
        <f>IFERROR(INDEX(صادر_وارد!$A$2:$G$1999,MATCH('كارت صنف'!$A245,صادر_وارد!$AH$2:$AH$500,0),3),"")</f>
        <v/>
      </c>
      <c r="E245" s="14" t="str">
        <f>IFERROR(INDEX(صادر_وارد!$A$2:$G$1999,MATCH('كارت صنف'!$A245,صادر_وارد!$AH$2:$AH$500,0),4),"")</f>
        <v/>
      </c>
      <c r="F245" s="15" t="str">
        <f>IFERROR(INDEX(صادر_وارد!$A$2:$G$1999,MATCH('كارت صنف'!$A245,صادر_وارد!$AH$2:$AH$500,0),5),"")</f>
        <v/>
      </c>
      <c r="G245" s="21" t="str">
        <f>IFERROR(INDEX(صادر_وارد!$A$2:$G$1999,MATCH('كارت صنف'!$A245,صادر_وارد!$AH$2:$AH$500,0),6),"")</f>
        <v/>
      </c>
      <c r="H245" s="21" t="str">
        <f>IFERROR(INDEX(صادر_وارد!$A$2:$G$1999,MATCH('كارت صنف'!$A245,صادر_وارد!$AH$2:$AH$500,0),7),"")</f>
        <v/>
      </c>
    </row>
    <row r="246" spans="1:8" x14ac:dyDescent="0.2">
      <c r="A246" s="13">
        <v>240</v>
      </c>
      <c r="B246" s="14" t="str">
        <f>IFERROR(INDEX(صادر_وارد!$A$2:$G$1999,MATCH('كارت صنف'!$A246,صادر_وارد!$AH$2:$AH$500,0),1),"")</f>
        <v/>
      </c>
      <c r="C246" s="14" t="str">
        <f>IFERROR(INDEX(صادر_وارد!$A$2:$G$1999,MATCH('كارت صنف'!$A246,صادر_وارد!$AH$2:$AH$500,0),2),"")</f>
        <v/>
      </c>
      <c r="D246" s="14" t="str">
        <f>IFERROR(INDEX(صادر_وارد!$A$2:$G$1999,MATCH('كارت صنف'!$A246,صادر_وارد!$AH$2:$AH$500,0),3),"")</f>
        <v/>
      </c>
      <c r="E246" s="14" t="str">
        <f>IFERROR(INDEX(صادر_وارد!$A$2:$G$1999,MATCH('كارت صنف'!$A246,صادر_وارد!$AH$2:$AH$500,0),4),"")</f>
        <v/>
      </c>
      <c r="F246" s="15" t="str">
        <f>IFERROR(INDEX(صادر_وارد!$A$2:$G$1999,MATCH('كارت صنف'!$A246,صادر_وارد!$AH$2:$AH$500,0),5),"")</f>
        <v/>
      </c>
      <c r="G246" s="21" t="str">
        <f>IFERROR(INDEX(صادر_وارد!$A$2:$G$1999,MATCH('كارت صنف'!$A246,صادر_وارد!$AH$2:$AH$500,0),6),"")</f>
        <v/>
      </c>
      <c r="H246" s="21" t="str">
        <f>IFERROR(INDEX(صادر_وارد!$A$2:$G$1999,MATCH('كارت صنف'!$A246,صادر_وارد!$AH$2:$AH$500,0),7),"")</f>
        <v/>
      </c>
    </row>
    <row r="247" spans="1:8" x14ac:dyDescent="0.2">
      <c r="A247" s="13">
        <v>241</v>
      </c>
      <c r="B247" s="14" t="str">
        <f>IFERROR(INDEX(صادر_وارد!$A$2:$G$1999,MATCH('كارت صنف'!$A247,صادر_وارد!$AH$2:$AH$500,0),1),"")</f>
        <v/>
      </c>
      <c r="C247" s="14" t="str">
        <f>IFERROR(INDEX(صادر_وارد!$A$2:$G$1999,MATCH('كارت صنف'!$A247,صادر_وارد!$AH$2:$AH$500,0),2),"")</f>
        <v/>
      </c>
      <c r="D247" s="14" t="str">
        <f>IFERROR(INDEX(صادر_وارد!$A$2:$G$1999,MATCH('كارت صنف'!$A247,صادر_وارد!$AH$2:$AH$500,0),3),"")</f>
        <v/>
      </c>
      <c r="E247" s="14" t="str">
        <f>IFERROR(INDEX(صادر_وارد!$A$2:$G$1999,MATCH('كارت صنف'!$A247,صادر_وارد!$AH$2:$AH$500,0),4),"")</f>
        <v/>
      </c>
      <c r="F247" s="15" t="str">
        <f>IFERROR(INDEX(صادر_وارد!$A$2:$G$1999,MATCH('كارت صنف'!$A247,صادر_وارد!$AH$2:$AH$500,0),5),"")</f>
        <v/>
      </c>
      <c r="G247" s="21" t="str">
        <f>IFERROR(INDEX(صادر_وارد!$A$2:$G$1999,MATCH('كارت صنف'!$A247,صادر_وارد!$AH$2:$AH$500,0),6),"")</f>
        <v/>
      </c>
      <c r="H247" s="21" t="str">
        <f>IFERROR(INDEX(صادر_وارد!$A$2:$G$1999,MATCH('كارت صنف'!$A247,صادر_وارد!$AH$2:$AH$500,0),7),"")</f>
        <v/>
      </c>
    </row>
    <row r="248" spans="1:8" x14ac:dyDescent="0.2">
      <c r="A248" s="13">
        <v>242</v>
      </c>
      <c r="B248" s="14" t="str">
        <f>IFERROR(INDEX(صادر_وارد!$A$2:$G$1999,MATCH('كارت صنف'!$A248,صادر_وارد!$AH$2:$AH$500,0),1),"")</f>
        <v/>
      </c>
      <c r="C248" s="14" t="str">
        <f>IFERROR(INDEX(صادر_وارد!$A$2:$G$1999,MATCH('كارت صنف'!$A248,صادر_وارد!$AH$2:$AH$500,0),2),"")</f>
        <v/>
      </c>
      <c r="D248" s="14" t="str">
        <f>IFERROR(INDEX(صادر_وارد!$A$2:$G$1999,MATCH('كارت صنف'!$A248,صادر_وارد!$AH$2:$AH$500,0),3),"")</f>
        <v/>
      </c>
      <c r="E248" s="14" t="str">
        <f>IFERROR(INDEX(صادر_وارد!$A$2:$G$1999,MATCH('كارت صنف'!$A248,صادر_وارد!$AH$2:$AH$500,0),4),"")</f>
        <v/>
      </c>
      <c r="F248" s="15" t="str">
        <f>IFERROR(INDEX(صادر_وارد!$A$2:$G$1999,MATCH('كارت صنف'!$A248,صادر_وارد!$AH$2:$AH$500,0),5),"")</f>
        <v/>
      </c>
      <c r="G248" s="21" t="str">
        <f>IFERROR(INDEX(صادر_وارد!$A$2:$G$1999,MATCH('كارت صنف'!$A248,صادر_وارد!$AH$2:$AH$500,0),6),"")</f>
        <v/>
      </c>
      <c r="H248" s="21" t="str">
        <f>IFERROR(INDEX(صادر_وارد!$A$2:$G$1999,MATCH('كارت صنف'!$A248,صادر_وارد!$AH$2:$AH$500,0),7),"")</f>
        <v/>
      </c>
    </row>
    <row r="249" spans="1:8" x14ac:dyDescent="0.2">
      <c r="A249" s="13">
        <v>243</v>
      </c>
      <c r="B249" s="14" t="str">
        <f>IFERROR(INDEX(صادر_وارد!$A$2:$G$1999,MATCH('كارت صنف'!$A249,صادر_وارد!$AH$2:$AH$500,0),1),"")</f>
        <v/>
      </c>
      <c r="C249" s="14" t="str">
        <f>IFERROR(INDEX(صادر_وارد!$A$2:$G$1999,MATCH('كارت صنف'!$A249,صادر_وارد!$AH$2:$AH$500,0),2),"")</f>
        <v/>
      </c>
      <c r="D249" s="14" t="str">
        <f>IFERROR(INDEX(صادر_وارد!$A$2:$G$1999,MATCH('كارت صنف'!$A249,صادر_وارد!$AH$2:$AH$500,0),3),"")</f>
        <v/>
      </c>
      <c r="E249" s="14" t="str">
        <f>IFERROR(INDEX(صادر_وارد!$A$2:$G$1999,MATCH('كارت صنف'!$A249,صادر_وارد!$AH$2:$AH$500,0),4),"")</f>
        <v/>
      </c>
      <c r="F249" s="15" t="str">
        <f>IFERROR(INDEX(صادر_وارد!$A$2:$G$1999,MATCH('كارت صنف'!$A249,صادر_وارد!$AH$2:$AH$500,0),5),"")</f>
        <v/>
      </c>
      <c r="G249" s="21" t="str">
        <f>IFERROR(INDEX(صادر_وارد!$A$2:$G$1999,MATCH('كارت صنف'!$A249,صادر_وارد!$AH$2:$AH$500,0),6),"")</f>
        <v/>
      </c>
      <c r="H249" s="21" t="str">
        <f>IFERROR(INDEX(صادر_وارد!$A$2:$G$1999,MATCH('كارت صنف'!$A249,صادر_وارد!$AH$2:$AH$500,0),7),"")</f>
        <v/>
      </c>
    </row>
    <row r="250" spans="1:8" x14ac:dyDescent="0.2">
      <c r="A250" s="13">
        <v>244</v>
      </c>
      <c r="B250" s="14" t="str">
        <f>IFERROR(INDEX(صادر_وارد!$A$2:$G$1999,MATCH('كارت صنف'!$A250,صادر_وارد!$AH$2:$AH$500,0),1),"")</f>
        <v/>
      </c>
      <c r="C250" s="14" t="str">
        <f>IFERROR(INDEX(صادر_وارد!$A$2:$G$1999,MATCH('كارت صنف'!$A250,صادر_وارد!$AH$2:$AH$500,0),2),"")</f>
        <v/>
      </c>
      <c r="D250" s="14" t="str">
        <f>IFERROR(INDEX(صادر_وارد!$A$2:$G$1999,MATCH('كارت صنف'!$A250,صادر_وارد!$AH$2:$AH$500,0),3),"")</f>
        <v/>
      </c>
      <c r="E250" s="14" t="str">
        <f>IFERROR(INDEX(صادر_وارد!$A$2:$G$1999,MATCH('كارت صنف'!$A250,صادر_وارد!$AH$2:$AH$500,0),4),"")</f>
        <v/>
      </c>
      <c r="F250" s="15" t="str">
        <f>IFERROR(INDEX(صادر_وارد!$A$2:$G$1999,MATCH('كارت صنف'!$A250,صادر_وارد!$AH$2:$AH$500,0),5),"")</f>
        <v/>
      </c>
      <c r="G250" s="21" t="str">
        <f>IFERROR(INDEX(صادر_وارد!$A$2:$G$1999,MATCH('كارت صنف'!$A250,صادر_وارد!$AH$2:$AH$500,0),6),"")</f>
        <v/>
      </c>
      <c r="H250" s="21" t="str">
        <f>IFERROR(INDEX(صادر_وارد!$A$2:$G$1999,MATCH('كارت صنف'!$A250,صادر_وارد!$AH$2:$AH$500,0),7),"")</f>
        <v/>
      </c>
    </row>
    <row r="251" spans="1:8" x14ac:dyDescent="0.2">
      <c r="A251" s="13">
        <v>245</v>
      </c>
      <c r="B251" s="14" t="str">
        <f>IFERROR(INDEX(صادر_وارد!$A$2:$G$1999,MATCH('كارت صنف'!$A251,صادر_وارد!$AH$2:$AH$500,0),1),"")</f>
        <v/>
      </c>
      <c r="C251" s="14" t="str">
        <f>IFERROR(INDEX(صادر_وارد!$A$2:$G$1999,MATCH('كارت صنف'!$A251,صادر_وارد!$AH$2:$AH$500,0),2),"")</f>
        <v/>
      </c>
      <c r="D251" s="14" t="str">
        <f>IFERROR(INDEX(صادر_وارد!$A$2:$G$1999,MATCH('كارت صنف'!$A251,صادر_وارد!$AH$2:$AH$500,0),3),"")</f>
        <v/>
      </c>
      <c r="E251" s="14" t="str">
        <f>IFERROR(INDEX(صادر_وارد!$A$2:$G$1999,MATCH('كارت صنف'!$A251,صادر_وارد!$AH$2:$AH$500,0),4),"")</f>
        <v/>
      </c>
      <c r="F251" s="15" t="str">
        <f>IFERROR(INDEX(صادر_وارد!$A$2:$G$1999,MATCH('كارت صنف'!$A251,صادر_وارد!$AH$2:$AH$500,0),5),"")</f>
        <v/>
      </c>
      <c r="G251" s="21" t="str">
        <f>IFERROR(INDEX(صادر_وارد!$A$2:$G$1999,MATCH('كارت صنف'!$A251,صادر_وارد!$AH$2:$AH$500,0),6),"")</f>
        <v/>
      </c>
      <c r="H251" s="21" t="str">
        <f>IFERROR(INDEX(صادر_وارد!$A$2:$G$1999,MATCH('كارت صنف'!$A251,صادر_وارد!$AH$2:$AH$500,0),7),"")</f>
        <v/>
      </c>
    </row>
    <row r="252" spans="1:8" x14ac:dyDescent="0.2">
      <c r="A252" s="13">
        <v>246</v>
      </c>
      <c r="B252" s="14" t="str">
        <f>IFERROR(INDEX(صادر_وارد!$A$2:$G$1999,MATCH('كارت صنف'!$A252,صادر_وارد!$AH$2:$AH$500,0),1),"")</f>
        <v/>
      </c>
      <c r="C252" s="14" t="str">
        <f>IFERROR(INDEX(صادر_وارد!$A$2:$G$1999,MATCH('كارت صنف'!$A252,صادر_وارد!$AH$2:$AH$500,0),2),"")</f>
        <v/>
      </c>
      <c r="D252" s="14" t="str">
        <f>IFERROR(INDEX(صادر_وارد!$A$2:$G$1999,MATCH('كارت صنف'!$A252,صادر_وارد!$AH$2:$AH$500,0),3),"")</f>
        <v/>
      </c>
      <c r="E252" s="14" t="str">
        <f>IFERROR(INDEX(صادر_وارد!$A$2:$G$1999,MATCH('كارت صنف'!$A252,صادر_وارد!$AH$2:$AH$500,0),4),"")</f>
        <v/>
      </c>
      <c r="F252" s="15" t="str">
        <f>IFERROR(INDEX(صادر_وارد!$A$2:$G$1999,MATCH('كارت صنف'!$A252,صادر_وارد!$AH$2:$AH$500,0),5),"")</f>
        <v/>
      </c>
      <c r="G252" s="21" t="str">
        <f>IFERROR(INDEX(صادر_وارد!$A$2:$G$1999,MATCH('كارت صنف'!$A252,صادر_وارد!$AH$2:$AH$500,0),6),"")</f>
        <v/>
      </c>
      <c r="H252" s="21" t="str">
        <f>IFERROR(INDEX(صادر_وارد!$A$2:$G$1999,MATCH('كارت صنف'!$A252,صادر_وارد!$AH$2:$AH$500,0),7),"")</f>
        <v/>
      </c>
    </row>
    <row r="253" spans="1:8" x14ac:dyDescent="0.2">
      <c r="A253" s="13">
        <v>247</v>
      </c>
      <c r="B253" s="14" t="str">
        <f>IFERROR(INDEX(صادر_وارد!$A$2:$G$1999,MATCH('كارت صنف'!$A253,صادر_وارد!$AH$2:$AH$500,0),1),"")</f>
        <v/>
      </c>
      <c r="C253" s="14" t="str">
        <f>IFERROR(INDEX(صادر_وارد!$A$2:$G$1999,MATCH('كارت صنف'!$A253,صادر_وارد!$AH$2:$AH$500,0),2),"")</f>
        <v/>
      </c>
      <c r="D253" s="14" t="str">
        <f>IFERROR(INDEX(صادر_وارد!$A$2:$G$1999,MATCH('كارت صنف'!$A253,صادر_وارد!$AH$2:$AH$500,0),3),"")</f>
        <v/>
      </c>
      <c r="E253" s="14" t="str">
        <f>IFERROR(INDEX(صادر_وارد!$A$2:$G$1999,MATCH('كارت صنف'!$A253,صادر_وارد!$AH$2:$AH$500,0),4),"")</f>
        <v/>
      </c>
      <c r="F253" s="15" t="str">
        <f>IFERROR(INDEX(صادر_وارد!$A$2:$G$1999,MATCH('كارت صنف'!$A253,صادر_وارد!$AH$2:$AH$500,0),5),"")</f>
        <v/>
      </c>
      <c r="G253" s="21" t="str">
        <f>IFERROR(INDEX(صادر_وارد!$A$2:$G$1999,MATCH('كارت صنف'!$A253,صادر_وارد!$AH$2:$AH$500,0),6),"")</f>
        <v/>
      </c>
      <c r="H253" s="21" t="str">
        <f>IFERROR(INDEX(صادر_وارد!$A$2:$G$1999,MATCH('كارت صنف'!$A253,صادر_وارد!$AH$2:$AH$500,0),7),"")</f>
        <v/>
      </c>
    </row>
    <row r="254" spans="1:8" x14ac:dyDescent="0.2">
      <c r="A254" s="13">
        <v>248</v>
      </c>
      <c r="B254" s="14" t="str">
        <f>IFERROR(INDEX(صادر_وارد!$A$2:$G$1999,MATCH('كارت صنف'!$A254,صادر_وارد!$AH$2:$AH$500,0),1),"")</f>
        <v/>
      </c>
      <c r="C254" s="14" t="str">
        <f>IFERROR(INDEX(صادر_وارد!$A$2:$G$1999,MATCH('كارت صنف'!$A254,صادر_وارد!$AH$2:$AH$500,0),2),"")</f>
        <v/>
      </c>
      <c r="D254" s="14" t="str">
        <f>IFERROR(INDEX(صادر_وارد!$A$2:$G$1999,MATCH('كارت صنف'!$A254,صادر_وارد!$AH$2:$AH$500,0),3),"")</f>
        <v/>
      </c>
      <c r="E254" s="14" t="str">
        <f>IFERROR(INDEX(صادر_وارد!$A$2:$G$1999,MATCH('كارت صنف'!$A254,صادر_وارد!$AH$2:$AH$500,0),4),"")</f>
        <v/>
      </c>
      <c r="F254" s="15" t="str">
        <f>IFERROR(INDEX(صادر_وارد!$A$2:$G$1999,MATCH('كارت صنف'!$A254,صادر_وارد!$AH$2:$AH$500,0),5),"")</f>
        <v/>
      </c>
      <c r="G254" s="21" t="str">
        <f>IFERROR(INDEX(صادر_وارد!$A$2:$G$1999,MATCH('كارت صنف'!$A254,صادر_وارد!$AH$2:$AH$500,0),6),"")</f>
        <v/>
      </c>
      <c r="H254" s="21" t="str">
        <f>IFERROR(INDEX(صادر_وارد!$A$2:$G$1999,MATCH('كارت صنف'!$A254,صادر_وارد!$AH$2:$AH$500,0),7),"")</f>
        <v/>
      </c>
    </row>
    <row r="255" spans="1:8" x14ac:dyDescent="0.2">
      <c r="A255" s="13">
        <v>249</v>
      </c>
      <c r="B255" s="14" t="str">
        <f>IFERROR(INDEX(صادر_وارد!$A$2:$G$1999,MATCH('كارت صنف'!$A255,صادر_وارد!$AH$2:$AH$500,0),1),"")</f>
        <v/>
      </c>
      <c r="C255" s="14" t="str">
        <f>IFERROR(INDEX(صادر_وارد!$A$2:$G$1999,MATCH('كارت صنف'!$A255,صادر_وارد!$AH$2:$AH$500,0),2),"")</f>
        <v/>
      </c>
      <c r="D255" s="14" t="str">
        <f>IFERROR(INDEX(صادر_وارد!$A$2:$G$1999,MATCH('كارت صنف'!$A255,صادر_وارد!$AH$2:$AH$500,0),3),"")</f>
        <v/>
      </c>
      <c r="E255" s="14" t="str">
        <f>IFERROR(INDEX(صادر_وارد!$A$2:$G$1999,MATCH('كارت صنف'!$A255,صادر_وارد!$AH$2:$AH$500,0),4),"")</f>
        <v/>
      </c>
      <c r="F255" s="15" t="str">
        <f>IFERROR(INDEX(صادر_وارد!$A$2:$G$1999,MATCH('كارت صنف'!$A255,صادر_وارد!$AH$2:$AH$500,0),5),"")</f>
        <v/>
      </c>
      <c r="G255" s="21" t="str">
        <f>IFERROR(INDEX(صادر_وارد!$A$2:$G$1999,MATCH('كارت صنف'!$A255,صادر_وارد!$AH$2:$AH$500,0),6),"")</f>
        <v/>
      </c>
      <c r="H255" s="21" t="str">
        <f>IFERROR(INDEX(صادر_وارد!$A$2:$G$1999,MATCH('كارت صنف'!$A255,صادر_وارد!$AH$2:$AH$500,0),7),"")</f>
        <v/>
      </c>
    </row>
    <row r="256" spans="1:8" x14ac:dyDescent="0.2">
      <c r="A256" s="13">
        <v>250</v>
      </c>
      <c r="B256" s="14" t="str">
        <f>IFERROR(INDEX(صادر_وارد!$A$2:$G$1999,MATCH('كارت صنف'!$A256,صادر_وارد!$AH$2:$AH$500,0),1),"")</f>
        <v/>
      </c>
      <c r="C256" s="14" t="str">
        <f>IFERROR(INDEX(صادر_وارد!$A$2:$G$1999,MATCH('كارت صنف'!$A256,صادر_وارد!$AH$2:$AH$500,0),2),"")</f>
        <v/>
      </c>
      <c r="D256" s="14" t="str">
        <f>IFERROR(INDEX(صادر_وارد!$A$2:$G$1999,MATCH('كارت صنف'!$A256,صادر_وارد!$AH$2:$AH$500,0),3),"")</f>
        <v/>
      </c>
      <c r="E256" s="14" t="str">
        <f>IFERROR(INDEX(صادر_وارد!$A$2:$G$1999,MATCH('كارت صنف'!$A256,صادر_وارد!$AH$2:$AH$500,0),4),"")</f>
        <v/>
      </c>
      <c r="F256" s="15" t="str">
        <f>IFERROR(INDEX(صادر_وارد!$A$2:$G$1999,MATCH('كارت صنف'!$A256,صادر_وارد!$AH$2:$AH$500,0),5),"")</f>
        <v/>
      </c>
      <c r="G256" s="21" t="str">
        <f>IFERROR(INDEX(صادر_وارد!$A$2:$G$1999,MATCH('كارت صنف'!$A256,صادر_وارد!$AH$2:$AH$500,0),6),"")</f>
        <v/>
      </c>
      <c r="H256" s="21" t="str">
        <f>IFERROR(INDEX(صادر_وارد!$A$2:$G$1999,MATCH('كارت صنف'!$A256,صادر_وارد!$AH$2:$AH$500,0),7),"")</f>
        <v/>
      </c>
    </row>
    <row r="257" spans="1:8" x14ac:dyDescent="0.2">
      <c r="A257" s="13">
        <v>251</v>
      </c>
      <c r="B257" s="14" t="str">
        <f>IFERROR(INDEX(صادر_وارد!$A$2:$G$1999,MATCH('كارت صنف'!$A257,صادر_وارد!$AH$2:$AH$500,0),1),"")</f>
        <v/>
      </c>
      <c r="C257" s="14" t="str">
        <f>IFERROR(INDEX(صادر_وارد!$A$2:$G$1999,MATCH('كارت صنف'!$A257,صادر_وارد!$AH$2:$AH$500,0),2),"")</f>
        <v/>
      </c>
      <c r="D257" s="14" t="str">
        <f>IFERROR(INDEX(صادر_وارد!$A$2:$G$1999,MATCH('كارت صنف'!$A257,صادر_وارد!$AH$2:$AH$500,0),3),"")</f>
        <v/>
      </c>
      <c r="E257" s="14" t="str">
        <f>IFERROR(INDEX(صادر_وارد!$A$2:$G$1999,MATCH('كارت صنف'!$A257,صادر_وارد!$AH$2:$AH$500,0),4),"")</f>
        <v/>
      </c>
      <c r="F257" s="15" t="str">
        <f>IFERROR(INDEX(صادر_وارد!$A$2:$G$1999,MATCH('كارت صنف'!$A257,صادر_وارد!$AH$2:$AH$500,0),5),"")</f>
        <v/>
      </c>
      <c r="G257" s="21" t="str">
        <f>IFERROR(INDEX(صادر_وارد!$A$2:$G$1999,MATCH('كارت صنف'!$A257,صادر_وارد!$AH$2:$AH$500,0),6),"")</f>
        <v/>
      </c>
      <c r="H257" s="21" t="str">
        <f>IFERROR(INDEX(صادر_وارد!$A$2:$G$1999,MATCH('كارت صنف'!$A257,صادر_وارد!$AH$2:$AH$500,0),7),"")</f>
        <v/>
      </c>
    </row>
    <row r="258" spans="1:8" x14ac:dyDescent="0.2">
      <c r="A258" s="13">
        <v>252</v>
      </c>
      <c r="B258" s="14" t="str">
        <f>IFERROR(INDEX(صادر_وارد!$A$2:$G$1999,MATCH('كارت صنف'!$A258,صادر_وارد!$AH$2:$AH$500,0),1),"")</f>
        <v/>
      </c>
      <c r="C258" s="14" t="str">
        <f>IFERROR(INDEX(صادر_وارد!$A$2:$G$1999,MATCH('كارت صنف'!$A258,صادر_وارد!$AH$2:$AH$500,0),2),"")</f>
        <v/>
      </c>
      <c r="D258" s="14" t="str">
        <f>IFERROR(INDEX(صادر_وارد!$A$2:$G$1999,MATCH('كارت صنف'!$A258,صادر_وارد!$AH$2:$AH$500,0),3),"")</f>
        <v/>
      </c>
      <c r="E258" s="14" t="str">
        <f>IFERROR(INDEX(صادر_وارد!$A$2:$G$1999,MATCH('كارت صنف'!$A258,صادر_وارد!$AH$2:$AH$500,0),4),"")</f>
        <v/>
      </c>
      <c r="F258" s="15" t="str">
        <f>IFERROR(INDEX(صادر_وارد!$A$2:$G$1999,MATCH('كارت صنف'!$A258,صادر_وارد!$AH$2:$AH$500,0),5),"")</f>
        <v/>
      </c>
      <c r="G258" s="21" t="str">
        <f>IFERROR(INDEX(صادر_وارد!$A$2:$G$1999,MATCH('كارت صنف'!$A258,صادر_وارد!$AH$2:$AH$500,0),6),"")</f>
        <v/>
      </c>
      <c r="H258" s="21" t="str">
        <f>IFERROR(INDEX(صادر_وارد!$A$2:$G$1999,MATCH('كارت صنف'!$A258,صادر_وارد!$AH$2:$AH$500,0),7),"")</f>
        <v/>
      </c>
    </row>
    <row r="259" spans="1:8" x14ac:dyDescent="0.2">
      <c r="A259" s="13">
        <v>253</v>
      </c>
      <c r="B259" s="14" t="str">
        <f>IFERROR(INDEX(صادر_وارد!$A$2:$G$1999,MATCH('كارت صنف'!$A259,صادر_وارد!$AH$2:$AH$500,0),1),"")</f>
        <v/>
      </c>
      <c r="C259" s="14" t="str">
        <f>IFERROR(INDEX(صادر_وارد!$A$2:$G$1999,MATCH('كارت صنف'!$A259,صادر_وارد!$AH$2:$AH$500,0),2),"")</f>
        <v/>
      </c>
      <c r="D259" s="14" t="str">
        <f>IFERROR(INDEX(صادر_وارد!$A$2:$G$1999,MATCH('كارت صنف'!$A259,صادر_وارد!$AH$2:$AH$500,0),3),"")</f>
        <v/>
      </c>
      <c r="E259" s="14" t="str">
        <f>IFERROR(INDEX(صادر_وارد!$A$2:$G$1999,MATCH('كارت صنف'!$A259,صادر_وارد!$AH$2:$AH$500,0),4),"")</f>
        <v/>
      </c>
      <c r="F259" s="15" t="str">
        <f>IFERROR(INDEX(صادر_وارد!$A$2:$G$1999,MATCH('كارت صنف'!$A259,صادر_وارد!$AH$2:$AH$500,0),5),"")</f>
        <v/>
      </c>
      <c r="G259" s="21" t="str">
        <f>IFERROR(INDEX(صادر_وارد!$A$2:$G$1999,MATCH('كارت صنف'!$A259,صادر_وارد!$AH$2:$AH$500,0),6),"")</f>
        <v/>
      </c>
      <c r="H259" s="21" t="str">
        <f>IFERROR(INDEX(صادر_وارد!$A$2:$G$1999,MATCH('كارت صنف'!$A259,صادر_وارد!$AH$2:$AH$500,0),7),"")</f>
        <v/>
      </c>
    </row>
    <row r="260" spans="1:8" x14ac:dyDescent="0.2">
      <c r="A260" s="13">
        <v>254</v>
      </c>
      <c r="B260" s="14" t="str">
        <f>IFERROR(INDEX(صادر_وارد!$A$2:$G$1999,MATCH('كارت صنف'!$A260,صادر_وارد!$AH$2:$AH$500,0),1),"")</f>
        <v/>
      </c>
      <c r="C260" s="14" t="str">
        <f>IFERROR(INDEX(صادر_وارد!$A$2:$G$1999,MATCH('كارت صنف'!$A260,صادر_وارد!$AH$2:$AH$500,0),2),"")</f>
        <v/>
      </c>
      <c r="D260" s="14" t="str">
        <f>IFERROR(INDEX(صادر_وارد!$A$2:$G$1999,MATCH('كارت صنف'!$A260,صادر_وارد!$AH$2:$AH$500,0),3),"")</f>
        <v/>
      </c>
      <c r="E260" s="14" t="str">
        <f>IFERROR(INDEX(صادر_وارد!$A$2:$G$1999,MATCH('كارت صنف'!$A260,صادر_وارد!$AH$2:$AH$500,0),4),"")</f>
        <v/>
      </c>
      <c r="F260" s="15" t="str">
        <f>IFERROR(INDEX(صادر_وارد!$A$2:$G$1999,MATCH('كارت صنف'!$A260,صادر_وارد!$AH$2:$AH$500,0),5),"")</f>
        <v/>
      </c>
      <c r="G260" s="21" t="str">
        <f>IFERROR(INDEX(صادر_وارد!$A$2:$G$1999,MATCH('كارت صنف'!$A260,صادر_وارد!$AH$2:$AH$500,0),6),"")</f>
        <v/>
      </c>
      <c r="H260" s="21" t="str">
        <f>IFERROR(INDEX(صادر_وارد!$A$2:$G$1999,MATCH('كارت صنف'!$A260,صادر_وارد!$AH$2:$AH$500,0),7),"")</f>
        <v/>
      </c>
    </row>
    <row r="261" spans="1:8" x14ac:dyDescent="0.2">
      <c r="A261" s="13">
        <v>255</v>
      </c>
      <c r="B261" s="14" t="str">
        <f>IFERROR(INDEX(صادر_وارد!$A$2:$G$1999,MATCH('كارت صنف'!$A261,صادر_وارد!$AH$2:$AH$500,0),1),"")</f>
        <v/>
      </c>
      <c r="C261" s="14" t="str">
        <f>IFERROR(INDEX(صادر_وارد!$A$2:$G$1999,MATCH('كارت صنف'!$A261,صادر_وارد!$AH$2:$AH$500,0),2),"")</f>
        <v/>
      </c>
      <c r="D261" s="14" t="str">
        <f>IFERROR(INDEX(صادر_وارد!$A$2:$G$1999,MATCH('كارت صنف'!$A261,صادر_وارد!$AH$2:$AH$500,0),3),"")</f>
        <v/>
      </c>
      <c r="E261" s="14" t="str">
        <f>IFERROR(INDEX(صادر_وارد!$A$2:$G$1999,MATCH('كارت صنف'!$A261,صادر_وارد!$AH$2:$AH$500,0),4),"")</f>
        <v/>
      </c>
      <c r="F261" s="15" t="str">
        <f>IFERROR(INDEX(صادر_وارد!$A$2:$G$1999,MATCH('كارت صنف'!$A261,صادر_وارد!$AH$2:$AH$500,0),5),"")</f>
        <v/>
      </c>
      <c r="G261" s="21" t="str">
        <f>IFERROR(INDEX(صادر_وارد!$A$2:$G$1999,MATCH('كارت صنف'!$A261,صادر_وارد!$AH$2:$AH$500,0),6),"")</f>
        <v/>
      </c>
      <c r="H261" s="21" t="str">
        <f>IFERROR(INDEX(صادر_وارد!$A$2:$G$1999,MATCH('كارت صنف'!$A261,صادر_وارد!$AH$2:$AH$500,0),7),"")</f>
        <v/>
      </c>
    </row>
    <row r="262" spans="1:8" x14ac:dyDescent="0.2">
      <c r="A262" s="13">
        <v>256</v>
      </c>
      <c r="B262" s="14" t="str">
        <f>IFERROR(INDEX(صادر_وارد!$A$2:$G$1999,MATCH('كارت صنف'!$A262,صادر_وارد!$AH$2:$AH$500,0),1),"")</f>
        <v/>
      </c>
      <c r="C262" s="14" t="str">
        <f>IFERROR(INDEX(صادر_وارد!$A$2:$G$1999,MATCH('كارت صنف'!$A262,صادر_وارد!$AH$2:$AH$500,0),2),"")</f>
        <v/>
      </c>
      <c r="D262" s="14" t="str">
        <f>IFERROR(INDEX(صادر_وارد!$A$2:$G$1999,MATCH('كارت صنف'!$A262,صادر_وارد!$AH$2:$AH$500,0),3),"")</f>
        <v/>
      </c>
      <c r="E262" s="14" t="str">
        <f>IFERROR(INDEX(صادر_وارد!$A$2:$G$1999,MATCH('كارت صنف'!$A262,صادر_وارد!$AH$2:$AH$500,0),4),"")</f>
        <v/>
      </c>
      <c r="F262" s="15" t="str">
        <f>IFERROR(INDEX(صادر_وارد!$A$2:$G$1999,MATCH('كارت صنف'!$A262,صادر_وارد!$AH$2:$AH$500,0),5),"")</f>
        <v/>
      </c>
      <c r="G262" s="21" t="str">
        <f>IFERROR(INDEX(صادر_وارد!$A$2:$G$1999,MATCH('كارت صنف'!$A262,صادر_وارد!$AH$2:$AH$500,0),6),"")</f>
        <v/>
      </c>
      <c r="H262" s="21" t="str">
        <f>IFERROR(INDEX(صادر_وارد!$A$2:$G$1999,MATCH('كارت صنف'!$A262,صادر_وارد!$AH$2:$AH$500,0),7),"")</f>
        <v/>
      </c>
    </row>
    <row r="263" spans="1:8" x14ac:dyDescent="0.2">
      <c r="A263" s="13">
        <v>257</v>
      </c>
      <c r="B263" s="14" t="str">
        <f>IFERROR(INDEX(صادر_وارد!$A$2:$G$1999,MATCH('كارت صنف'!$A263,صادر_وارد!$AH$2:$AH$500,0),1),"")</f>
        <v/>
      </c>
      <c r="C263" s="14" t="str">
        <f>IFERROR(INDEX(صادر_وارد!$A$2:$G$1999,MATCH('كارت صنف'!$A263,صادر_وارد!$AH$2:$AH$500,0),2),"")</f>
        <v/>
      </c>
      <c r="D263" s="14" t="str">
        <f>IFERROR(INDEX(صادر_وارد!$A$2:$G$1999,MATCH('كارت صنف'!$A263,صادر_وارد!$AH$2:$AH$500,0),3),"")</f>
        <v/>
      </c>
      <c r="E263" s="14" t="str">
        <f>IFERROR(INDEX(صادر_وارد!$A$2:$G$1999,MATCH('كارت صنف'!$A263,صادر_وارد!$AH$2:$AH$500,0),4),"")</f>
        <v/>
      </c>
      <c r="F263" s="15" t="str">
        <f>IFERROR(INDEX(صادر_وارد!$A$2:$G$1999,MATCH('كارت صنف'!$A263,صادر_وارد!$AH$2:$AH$500,0),5),"")</f>
        <v/>
      </c>
      <c r="G263" s="21" t="str">
        <f>IFERROR(INDEX(صادر_وارد!$A$2:$G$1999,MATCH('كارت صنف'!$A263,صادر_وارد!$AH$2:$AH$500,0),6),"")</f>
        <v/>
      </c>
      <c r="H263" s="21" t="str">
        <f>IFERROR(INDEX(صادر_وارد!$A$2:$G$1999,MATCH('كارت صنف'!$A263,صادر_وارد!$AH$2:$AH$500,0),7),"")</f>
        <v/>
      </c>
    </row>
    <row r="264" spans="1:8" x14ac:dyDescent="0.2">
      <c r="A264" s="13">
        <v>258</v>
      </c>
      <c r="B264" s="14" t="str">
        <f>IFERROR(INDEX(صادر_وارد!$A$2:$G$1999,MATCH('كارت صنف'!$A264,صادر_وارد!$AH$2:$AH$500,0),1),"")</f>
        <v/>
      </c>
      <c r="C264" s="14" t="str">
        <f>IFERROR(INDEX(صادر_وارد!$A$2:$G$1999,MATCH('كارت صنف'!$A264,صادر_وارد!$AH$2:$AH$500,0),2),"")</f>
        <v/>
      </c>
      <c r="D264" s="14" t="str">
        <f>IFERROR(INDEX(صادر_وارد!$A$2:$G$1999,MATCH('كارت صنف'!$A264,صادر_وارد!$AH$2:$AH$500,0),3),"")</f>
        <v/>
      </c>
      <c r="E264" s="14" t="str">
        <f>IFERROR(INDEX(صادر_وارد!$A$2:$G$1999,MATCH('كارت صنف'!$A264,صادر_وارد!$AH$2:$AH$500,0),4),"")</f>
        <v/>
      </c>
      <c r="F264" s="15" t="str">
        <f>IFERROR(INDEX(صادر_وارد!$A$2:$G$1999,MATCH('كارت صنف'!$A264,صادر_وارد!$AH$2:$AH$500,0),5),"")</f>
        <v/>
      </c>
      <c r="G264" s="21" t="str">
        <f>IFERROR(INDEX(صادر_وارد!$A$2:$G$1999,MATCH('كارت صنف'!$A264,صادر_وارد!$AH$2:$AH$500,0),6),"")</f>
        <v/>
      </c>
      <c r="H264" s="21" t="str">
        <f>IFERROR(INDEX(صادر_وارد!$A$2:$G$1999,MATCH('كارت صنف'!$A264,صادر_وارد!$AH$2:$AH$500,0),7),"")</f>
        <v/>
      </c>
    </row>
    <row r="265" spans="1:8" x14ac:dyDescent="0.2">
      <c r="A265" s="13">
        <v>259</v>
      </c>
      <c r="B265" s="14" t="str">
        <f>IFERROR(INDEX(صادر_وارد!$A$2:$G$1999,MATCH('كارت صنف'!$A265,صادر_وارد!$AH$2:$AH$500,0),1),"")</f>
        <v/>
      </c>
      <c r="C265" s="14" t="str">
        <f>IFERROR(INDEX(صادر_وارد!$A$2:$G$1999,MATCH('كارت صنف'!$A265,صادر_وارد!$AH$2:$AH$500,0),2),"")</f>
        <v/>
      </c>
      <c r="D265" s="14" t="str">
        <f>IFERROR(INDEX(صادر_وارد!$A$2:$G$1999,MATCH('كارت صنف'!$A265,صادر_وارد!$AH$2:$AH$500,0),3),"")</f>
        <v/>
      </c>
      <c r="E265" s="14" t="str">
        <f>IFERROR(INDEX(صادر_وارد!$A$2:$G$1999,MATCH('كارت صنف'!$A265,صادر_وارد!$AH$2:$AH$500,0),4),"")</f>
        <v/>
      </c>
      <c r="F265" s="15" t="str">
        <f>IFERROR(INDEX(صادر_وارد!$A$2:$G$1999,MATCH('كارت صنف'!$A265,صادر_وارد!$AH$2:$AH$500,0),5),"")</f>
        <v/>
      </c>
      <c r="G265" s="21" t="str">
        <f>IFERROR(INDEX(صادر_وارد!$A$2:$G$1999,MATCH('كارت صنف'!$A265,صادر_وارد!$AH$2:$AH$500,0),6),"")</f>
        <v/>
      </c>
      <c r="H265" s="21" t="str">
        <f>IFERROR(INDEX(صادر_وارد!$A$2:$G$1999,MATCH('كارت صنف'!$A265,صادر_وارد!$AH$2:$AH$500,0),7),"")</f>
        <v/>
      </c>
    </row>
    <row r="266" spans="1:8" x14ac:dyDescent="0.2">
      <c r="A266" s="13">
        <v>260</v>
      </c>
      <c r="B266" s="14" t="str">
        <f>IFERROR(INDEX(صادر_وارد!$A$2:$G$1999,MATCH('كارت صنف'!$A266,صادر_وارد!$AH$2:$AH$500,0),1),"")</f>
        <v/>
      </c>
      <c r="C266" s="14" t="str">
        <f>IFERROR(INDEX(صادر_وارد!$A$2:$G$1999,MATCH('كارت صنف'!$A266,صادر_وارد!$AH$2:$AH$500,0),2),"")</f>
        <v/>
      </c>
      <c r="D266" s="14" t="str">
        <f>IFERROR(INDEX(صادر_وارد!$A$2:$G$1999,MATCH('كارت صنف'!$A266,صادر_وارد!$AH$2:$AH$500,0),3),"")</f>
        <v/>
      </c>
      <c r="E266" s="14" t="str">
        <f>IFERROR(INDEX(صادر_وارد!$A$2:$G$1999,MATCH('كارت صنف'!$A266,صادر_وارد!$AH$2:$AH$500,0),4),"")</f>
        <v/>
      </c>
      <c r="F266" s="15" t="str">
        <f>IFERROR(INDEX(صادر_وارد!$A$2:$G$1999,MATCH('كارت صنف'!$A266,صادر_وارد!$AH$2:$AH$500,0),5),"")</f>
        <v/>
      </c>
      <c r="G266" s="21" t="str">
        <f>IFERROR(INDEX(صادر_وارد!$A$2:$G$1999,MATCH('كارت صنف'!$A266,صادر_وارد!$AH$2:$AH$500,0),6),"")</f>
        <v/>
      </c>
      <c r="H266" s="21" t="str">
        <f>IFERROR(INDEX(صادر_وارد!$A$2:$G$1999,MATCH('كارت صنف'!$A266,صادر_وارد!$AH$2:$AH$500,0),7),"")</f>
        <v/>
      </c>
    </row>
    <row r="267" spans="1:8" x14ac:dyDescent="0.2">
      <c r="A267" s="13">
        <v>261</v>
      </c>
      <c r="B267" s="14" t="str">
        <f>IFERROR(INDEX(صادر_وارد!$A$2:$G$1999,MATCH('كارت صنف'!$A267,صادر_وارد!$AH$2:$AH$500,0),1),"")</f>
        <v/>
      </c>
      <c r="C267" s="14" t="str">
        <f>IFERROR(INDEX(صادر_وارد!$A$2:$G$1999,MATCH('كارت صنف'!$A267,صادر_وارد!$AH$2:$AH$500,0),2),"")</f>
        <v/>
      </c>
      <c r="D267" s="14" t="str">
        <f>IFERROR(INDEX(صادر_وارد!$A$2:$G$1999,MATCH('كارت صنف'!$A267,صادر_وارد!$AH$2:$AH$500,0),3),"")</f>
        <v/>
      </c>
      <c r="E267" s="14" t="str">
        <f>IFERROR(INDEX(صادر_وارد!$A$2:$G$1999,MATCH('كارت صنف'!$A267,صادر_وارد!$AH$2:$AH$500,0),4),"")</f>
        <v/>
      </c>
      <c r="F267" s="15" t="str">
        <f>IFERROR(INDEX(صادر_وارد!$A$2:$G$1999,MATCH('كارت صنف'!$A267,صادر_وارد!$AH$2:$AH$500,0),5),"")</f>
        <v/>
      </c>
      <c r="G267" s="21" t="str">
        <f>IFERROR(INDEX(صادر_وارد!$A$2:$G$1999,MATCH('كارت صنف'!$A267,صادر_وارد!$AH$2:$AH$500,0),6),"")</f>
        <v/>
      </c>
      <c r="H267" s="21" t="str">
        <f>IFERROR(INDEX(صادر_وارد!$A$2:$G$1999,MATCH('كارت صنف'!$A267,صادر_وارد!$AH$2:$AH$500,0),7),"")</f>
        <v/>
      </c>
    </row>
    <row r="268" spans="1:8" x14ac:dyDescent="0.2">
      <c r="A268" s="13">
        <v>262</v>
      </c>
      <c r="B268" s="14" t="str">
        <f>IFERROR(INDEX(صادر_وارد!$A$2:$G$1999,MATCH('كارت صنف'!$A268,صادر_وارد!$AH$2:$AH$500,0),1),"")</f>
        <v/>
      </c>
      <c r="C268" s="14" t="str">
        <f>IFERROR(INDEX(صادر_وارد!$A$2:$G$1999,MATCH('كارت صنف'!$A268,صادر_وارد!$AH$2:$AH$500,0),2),"")</f>
        <v/>
      </c>
      <c r="D268" s="14" t="str">
        <f>IFERROR(INDEX(صادر_وارد!$A$2:$G$1999,MATCH('كارت صنف'!$A268,صادر_وارد!$AH$2:$AH$500,0),3),"")</f>
        <v/>
      </c>
      <c r="E268" s="14" t="str">
        <f>IFERROR(INDEX(صادر_وارد!$A$2:$G$1999,MATCH('كارت صنف'!$A268,صادر_وارد!$AH$2:$AH$500,0),4),"")</f>
        <v/>
      </c>
      <c r="F268" s="15" t="str">
        <f>IFERROR(INDEX(صادر_وارد!$A$2:$G$1999,MATCH('كارت صنف'!$A268,صادر_وارد!$AH$2:$AH$500,0),5),"")</f>
        <v/>
      </c>
      <c r="G268" s="21" t="str">
        <f>IFERROR(INDEX(صادر_وارد!$A$2:$G$1999,MATCH('كارت صنف'!$A268,صادر_وارد!$AH$2:$AH$500,0),6),"")</f>
        <v/>
      </c>
      <c r="H268" s="21" t="str">
        <f>IFERROR(INDEX(صادر_وارد!$A$2:$G$1999,MATCH('كارت صنف'!$A268,صادر_وارد!$AH$2:$AH$500,0),7),"")</f>
        <v/>
      </c>
    </row>
    <row r="269" spans="1:8" x14ac:dyDescent="0.2">
      <c r="A269" s="13">
        <v>263</v>
      </c>
      <c r="B269" s="14" t="str">
        <f>IFERROR(INDEX(صادر_وارد!$A$2:$G$1999,MATCH('كارت صنف'!$A269,صادر_وارد!$AH$2:$AH$500,0),1),"")</f>
        <v/>
      </c>
      <c r="C269" s="14" t="str">
        <f>IFERROR(INDEX(صادر_وارد!$A$2:$G$1999,MATCH('كارت صنف'!$A269,صادر_وارد!$AH$2:$AH$500,0),2),"")</f>
        <v/>
      </c>
      <c r="D269" s="14" t="str">
        <f>IFERROR(INDEX(صادر_وارد!$A$2:$G$1999,MATCH('كارت صنف'!$A269,صادر_وارد!$AH$2:$AH$500,0),3),"")</f>
        <v/>
      </c>
      <c r="E269" s="14" t="str">
        <f>IFERROR(INDEX(صادر_وارد!$A$2:$G$1999,MATCH('كارت صنف'!$A269,صادر_وارد!$AH$2:$AH$500,0),4),"")</f>
        <v/>
      </c>
      <c r="F269" s="15" t="str">
        <f>IFERROR(INDEX(صادر_وارد!$A$2:$G$1999,MATCH('كارت صنف'!$A269,صادر_وارد!$AH$2:$AH$500,0),5),"")</f>
        <v/>
      </c>
      <c r="G269" s="21" t="str">
        <f>IFERROR(INDEX(صادر_وارد!$A$2:$G$1999,MATCH('كارت صنف'!$A269,صادر_وارد!$AH$2:$AH$500,0),6),"")</f>
        <v/>
      </c>
      <c r="H269" s="21" t="str">
        <f>IFERROR(INDEX(صادر_وارد!$A$2:$G$1999,MATCH('كارت صنف'!$A269,صادر_وارد!$AH$2:$AH$500,0),7),"")</f>
        <v/>
      </c>
    </row>
    <row r="270" spans="1:8" x14ac:dyDescent="0.2">
      <c r="A270" s="13">
        <v>264</v>
      </c>
      <c r="B270" s="14" t="str">
        <f>IFERROR(INDEX(صادر_وارد!$A$2:$G$1999,MATCH('كارت صنف'!$A270,صادر_وارد!$AH$2:$AH$500,0),1),"")</f>
        <v/>
      </c>
      <c r="C270" s="14" t="str">
        <f>IFERROR(INDEX(صادر_وارد!$A$2:$G$1999,MATCH('كارت صنف'!$A270,صادر_وارد!$AH$2:$AH$500,0),2),"")</f>
        <v/>
      </c>
      <c r="D270" s="14" t="str">
        <f>IFERROR(INDEX(صادر_وارد!$A$2:$G$1999,MATCH('كارت صنف'!$A270,صادر_وارد!$AH$2:$AH$500,0),3),"")</f>
        <v/>
      </c>
      <c r="E270" s="14" t="str">
        <f>IFERROR(INDEX(صادر_وارد!$A$2:$G$1999,MATCH('كارت صنف'!$A270,صادر_وارد!$AH$2:$AH$500,0),4),"")</f>
        <v/>
      </c>
      <c r="F270" s="15" t="str">
        <f>IFERROR(INDEX(صادر_وارد!$A$2:$G$1999,MATCH('كارت صنف'!$A270,صادر_وارد!$AH$2:$AH$500,0),5),"")</f>
        <v/>
      </c>
      <c r="G270" s="21" t="str">
        <f>IFERROR(INDEX(صادر_وارد!$A$2:$G$1999,MATCH('كارت صنف'!$A270,صادر_وارد!$AH$2:$AH$500,0),6),"")</f>
        <v/>
      </c>
      <c r="H270" s="21" t="str">
        <f>IFERROR(INDEX(صادر_وارد!$A$2:$G$1999,MATCH('كارت صنف'!$A270,صادر_وارد!$AH$2:$AH$500,0),7),"")</f>
        <v/>
      </c>
    </row>
    <row r="271" spans="1:8" x14ac:dyDescent="0.2">
      <c r="A271" s="13">
        <v>265</v>
      </c>
      <c r="B271" s="14" t="str">
        <f>IFERROR(INDEX(صادر_وارد!$A$2:$G$1999,MATCH('كارت صنف'!$A271,صادر_وارد!$AH$2:$AH$500,0),1),"")</f>
        <v/>
      </c>
      <c r="C271" s="14" t="str">
        <f>IFERROR(INDEX(صادر_وارد!$A$2:$G$1999,MATCH('كارت صنف'!$A271,صادر_وارد!$AH$2:$AH$500,0),2),"")</f>
        <v/>
      </c>
      <c r="D271" s="14" t="str">
        <f>IFERROR(INDEX(صادر_وارد!$A$2:$G$1999,MATCH('كارت صنف'!$A271,صادر_وارد!$AH$2:$AH$500,0),3),"")</f>
        <v/>
      </c>
      <c r="E271" s="14" t="str">
        <f>IFERROR(INDEX(صادر_وارد!$A$2:$G$1999,MATCH('كارت صنف'!$A271,صادر_وارد!$AH$2:$AH$500,0),4),"")</f>
        <v/>
      </c>
      <c r="F271" s="15" t="str">
        <f>IFERROR(INDEX(صادر_وارد!$A$2:$G$1999,MATCH('كارت صنف'!$A271,صادر_وارد!$AH$2:$AH$500,0),5),"")</f>
        <v/>
      </c>
      <c r="G271" s="21" t="str">
        <f>IFERROR(INDEX(صادر_وارد!$A$2:$G$1999,MATCH('كارت صنف'!$A271,صادر_وارد!$AH$2:$AH$500,0),6),"")</f>
        <v/>
      </c>
      <c r="H271" s="21" t="str">
        <f>IFERROR(INDEX(صادر_وارد!$A$2:$G$1999,MATCH('كارت صنف'!$A271,صادر_وارد!$AH$2:$AH$500,0),7),"")</f>
        <v/>
      </c>
    </row>
    <row r="272" spans="1:8" x14ac:dyDescent="0.2">
      <c r="A272" s="13">
        <v>266</v>
      </c>
      <c r="B272" s="14" t="str">
        <f>IFERROR(INDEX(صادر_وارد!$A$2:$G$1999,MATCH('كارت صنف'!$A272,صادر_وارد!$AH$2:$AH$500,0),1),"")</f>
        <v/>
      </c>
      <c r="C272" s="14" t="str">
        <f>IFERROR(INDEX(صادر_وارد!$A$2:$G$1999,MATCH('كارت صنف'!$A272,صادر_وارد!$AH$2:$AH$500,0),2),"")</f>
        <v/>
      </c>
      <c r="D272" s="14" t="str">
        <f>IFERROR(INDEX(صادر_وارد!$A$2:$G$1999,MATCH('كارت صنف'!$A272,صادر_وارد!$AH$2:$AH$500,0),3),"")</f>
        <v/>
      </c>
      <c r="E272" s="14" t="str">
        <f>IFERROR(INDEX(صادر_وارد!$A$2:$G$1999,MATCH('كارت صنف'!$A272,صادر_وارد!$AH$2:$AH$500,0),4),"")</f>
        <v/>
      </c>
      <c r="F272" s="15" t="str">
        <f>IFERROR(INDEX(صادر_وارد!$A$2:$G$1999,MATCH('كارت صنف'!$A272,صادر_وارد!$AH$2:$AH$500,0),5),"")</f>
        <v/>
      </c>
      <c r="G272" s="21" t="str">
        <f>IFERROR(INDEX(صادر_وارد!$A$2:$G$1999,MATCH('كارت صنف'!$A272,صادر_وارد!$AH$2:$AH$500,0),6),"")</f>
        <v/>
      </c>
      <c r="H272" s="21" t="str">
        <f>IFERROR(INDEX(صادر_وارد!$A$2:$G$1999,MATCH('كارت صنف'!$A272,صادر_وارد!$AH$2:$AH$500,0),7),"")</f>
        <v/>
      </c>
    </row>
    <row r="273" spans="1:8" x14ac:dyDescent="0.2">
      <c r="A273" s="13">
        <v>267</v>
      </c>
      <c r="B273" s="14" t="str">
        <f>IFERROR(INDEX(صادر_وارد!$A$2:$G$1999,MATCH('كارت صنف'!$A273,صادر_وارد!$AH$2:$AH$500,0),1),"")</f>
        <v/>
      </c>
      <c r="C273" s="14" t="str">
        <f>IFERROR(INDEX(صادر_وارد!$A$2:$G$1999,MATCH('كارت صنف'!$A273,صادر_وارد!$AH$2:$AH$500,0),2),"")</f>
        <v/>
      </c>
      <c r="D273" s="14" t="str">
        <f>IFERROR(INDEX(صادر_وارد!$A$2:$G$1999,MATCH('كارت صنف'!$A273,صادر_وارد!$AH$2:$AH$500,0),3),"")</f>
        <v/>
      </c>
      <c r="E273" s="14" t="str">
        <f>IFERROR(INDEX(صادر_وارد!$A$2:$G$1999,MATCH('كارت صنف'!$A273,صادر_وارد!$AH$2:$AH$500,0),4),"")</f>
        <v/>
      </c>
      <c r="F273" s="15" t="str">
        <f>IFERROR(INDEX(صادر_وارد!$A$2:$G$1999,MATCH('كارت صنف'!$A273,صادر_وارد!$AH$2:$AH$500,0),5),"")</f>
        <v/>
      </c>
      <c r="G273" s="21" t="str">
        <f>IFERROR(INDEX(صادر_وارد!$A$2:$G$1999,MATCH('كارت صنف'!$A273,صادر_وارد!$AH$2:$AH$500,0),6),"")</f>
        <v/>
      </c>
      <c r="H273" s="21" t="str">
        <f>IFERROR(INDEX(صادر_وارد!$A$2:$G$1999,MATCH('كارت صنف'!$A273,صادر_وارد!$AH$2:$AH$500,0),7),"")</f>
        <v/>
      </c>
    </row>
    <row r="274" spans="1:8" x14ac:dyDescent="0.2">
      <c r="A274" s="13">
        <v>268</v>
      </c>
      <c r="B274" s="14" t="str">
        <f>IFERROR(INDEX(صادر_وارد!$A$2:$G$1999,MATCH('كارت صنف'!$A274,صادر_وارد!$AH$2:$AH$500,0),1),"")</f>
        <v/>
      </c>
      <c r="C274" s="14" t="str">
        <f>IFERROR(INDEX(صادر_وارد!$A$2:$G$1999,MATCH('كارت صنف'!$A274,صادر_وارد!$AH$2:$AH$500,0),2),"")</f>
        <v/>
      </c>
      <c r="D274" s="14" t="str">
        <f>IFERROR(INDEX(صادر_وارد!$A$2:$G$1999,MATCH('كارت صنف'!$A274,صادر_وارد!$AH$2:$AH$500,0),3),"")</f>
        <v/>
      </c>
      <c r="E274" s="14" t="str">
        <f>IFERROR(INDEX(صادر_وارد!$A$2:$G$1999,MATCH('كارت صنف'!$A274,صادر_وارد!$AH$2:$AH$500,0),4),"")</f>
        <v/>
      </c>
      <c r="F274" s="15" t="str">
        <f>IFERROR(INDEX(صادر_وارد!$A$2:$G$1999,MATCH('كارت صنف'!$A274,صادر_وارد!$AH$2:$AH$500,0),5),"")</f>
        <v/>
      </c>
      <c r="G274" s="21" t="str">
        <f>IFERROR(INDEX(صادر_وارد!$A$2:$G$1999,MATCH('كارت صنف'!$A274,صادر_وارد!$AH$2:$AH$500,0),6),"")</f>
        <v/>
      </c>
      <c r="H274" s="21" t="str">
        <f>IFERROR(INDEX(صادر_وارد!$A$2:$G$1999,MATCH('كارت صنف'!$A274,صادر_وارد!$AH$2:$AH$500,0),7),"")</f>
        <v/>
      </c>
    </row>
    <row r="275" spans="1:8" x14ac:dyDescent="0.2">
      <c r="A275" s="13">
        <v>269</v>
      </c>
      <c r="B275" s="14" t="str">
        <f>IFERROR(INDEX(صادر_وارد!$A$2:$G$1999,MATCH('كارت صنف'!$A275,صادر_وارد!$AH$2:$AH$500,0),1),"")</f>
        <v/>
      </c>
      <c r="C275" s="14" t="str">
        <f>IFERROR(INDEX(صادر_وارد!$A$2:$G$1999,MATCH('كارت صنف'!$A275,صادر_وارد!$AH$2:$AH$500,0),2),"")</f>
        <v/>
      </c>
      <c r="D275" s="14" t="str">
        <f>IFERROR(INDEX(صادر_وارد!$A$2:$G$1999,MATCH('كارت صنف'!$A275,صادر_وارد!$AH$2:$AH$500,0),3),"")</f>
        <v/>
      </c>
      <c r="E275" s="14" t="str">
        <f>IFERROR(INDEX(صادر_وارد!$A$2:$G$1999,MATCH('كارت صنف'!$A275,صادر_وارد!$AH$2:$AH$500,0),4),"")</f>
        <v/>
      </c>
      <c r="F275" s="15" t="str">
        <f>IFERROR(INDEX(صادر_وارد!$A$2:$G$1999,MATCH('كارت صنف'!$A275,صادر_وارد!$AH$2:$AH$500,0),5),"")</f>
        <v/>
      </c>
      <c r="G275" s="21" t="str">
        <f>IFERROR(INDEX(صادر_وارد!$A$2:$G$1999,MATCH('كارت صنف'!$A275,صادر_وارد!$AH$2:$AH$500,0),6),"")</f>
        <v/>
      </c>
      <c r="H275" s="21" t="str">
        <f>IFERROR(INDEX(صادر_وارد!$A$2:$G$1999,MATCH('كارت صنف'!$A275,صادر_وارد!$AH$2:$AH$500,0),7),"")</f>
        <v/>
      </c>
    </row>
    <row r="276" spans="1:8" x14ac:dyDescent="0.2">
      <c r="A276" s="13">
        <v>270</v>
      </c>
      <c r="B276" s="14" t="str">
        <f>IFERROR(INDEX(صادر_وارد!$A$2:$G$1999,MATCH('كارت صنف'!$A276,صادر_وارد!$AH$2:$AH$500,0),1),"")</f>
        <v/>
      </c>
      <c r="C276" s="14" t="str">
        <f>IFERROR(INDEX(صادر_وارد!$A$2:$G$1999,MATCH('كارت صنف'!$A276,صادر_وارد!$AH$2:$AH$500,0),2),"")</f>
        <v/>
      </c>
      <c r="D276" s="14" t="str">
        <f>IFERROR(INDEX(صادر_وارد!$A$2:$G$1999,MATCH('كارت صنف'!$A276,صادر_وارد!$AH$2:$AH$500,0),3),"")</f>
        <v/>
      </c>
      <c r="E276" s="14" t="str">
        <f>IFERROR(INDEX(صادر_وارد!$A$2:$G$1999,MATCH('كارت صنف'!$A276,صادر_وارد!$AH$2:$AH$500,0),4),"")</f>
        <v/>
      </c>
      <c r="F276" s="15" t="str">
        <f>IFERROR(INDEX(صادر_وارد!$A$2:$G$1999,MATCH('كارت صنف'!$A276,صادر_وارد!$AH$2:$AH$500,0),5),"")</f>
        <v/>
      </c>
      <c r="G276" s="21" t="str">
        <f>IFERROR(INDEX(صادر_وارد!$A$2:$G$1999,MATCH('كارت صنف'!$A276,صادر_وارد!$AH$2:$AH$500,0),6),"")</f>
        <v/>
      </c>
      <c r="H276" s="21" t="str">
        <f>IFERROR(INDEX(صادر_وارد!$A$2:$G$1999,MATCH('كارت صنف'!$A276,صادر_وارد!$AH$2:$AH$500,0),7),"")</f>
        <v/>
      </c>
    </row>
    <row r="277" spans="1:8" x14ac:dyDescent="0.2">
      <c r="A277" s="13">
        <v>271</v>
      </c>
      <c r="B277" s="14" t="str">
        <f>IFERROR(INDEX(صادر_وارد!$A$2:$G$1999,MATCH('كارت صنف'!$A277,صادر_وارد!$AH$2:$AH$500,0),1),"")</f>
        <v/>
      </c>
      <c r="C277" s="14" t="str">
        <f>IFERROR(INDEX(صادر_وارد!$A$2:$G$1999,MATCH('كارت صنف'!$A277,صادر_وارد!$AH$2:$AH$500,0),2),"")</f>
        <v/>
      </c>
      <c r="D277" s="14" t="str">
        <f>IFERROR(INDEX(صادر_وارد!$A$2:$G$1999,MATCH('كارت صنف'!$A277,صادر_وارد!$AH$2:$AH$500,0),3),"")</f>
        <v/>
      </c>
      <c r="E277" s="14" t="str">
        <f>IFERROR(INDEX(صادر_وارد!$A$2:$G$1999,MATCH('كارت صنف'!$A277,صادر_وارد!$AH$2:$AH$500,0),4),"")</f>
        <v/>
      </c>
      <c r="F277" s="15" t="str">
        <f>IFERROR(INDEX(صادر_وارد!$A$2:$G$1999,MATCH('كارت صنف'!$A277,صادر_وارد!$AH$2:$AH$500,0),5),"")</f>
        <v/>
      </c>
      <c r="G277" s="21" t="str">
        <f>IFERROR(INDEX(صادر_وارد!$A$2:$G$1999,MATCH('كارت صنف'!$A277,صادر_وارد!$AH$2:$AH$500,0),6),"")</f>
        <v/>
      </c>
      <c r="H277" s="21" t="str">
        <f>IFERROR(INDEX(صادر_وارد!$A$2:$G$1999,MATCH('كارت صنف'!$A277,صادر_وارد!$AH$2:$AH$500,0),7),"")</f>
        <v/>
      </c>
    </row>
    <row r="278" spans="1:8" x14ac:dyDescent="0.2">
      <c r="A278" s="13">
        <v>272</v>
      </c>
      <c r="B278" s="14" t="str">
        <f>IFERROR(INDEX(صادر_وارد!$A$2:$G$1999,MATCH('كارت صنف'!$A278,صادر_وارد!$AH$2:$AH$500,0),1),"")</f>
        <v/>
      </c>
      <c r="C278" s="14" t="str">
        <f>IFERROR(INDEX(صادر_وارد!$A$2:$G$1999,MATCH('كارت صنف'!$A278,صادر_وارد!$AH$2:$AH$500,0),2),"")</f>
        <v/>
      </c>
      <c r="D278" s="14" t="str">
        <f>IFERROR(INDEX(صادر_وارد!$A$2:$G$1999,MATCH('كارت صنف'!$A278,صادر_وارد!$AH$2:$AH$500,0),3),"")</f>
        <v/>
      </c>
      <c r="E278" s="14" t="str">
        <f>IFERROR(INDEX(صادر_وارد!$A$2:$G$1999,MATCH('كارت صنف'!$A278,صادر_وارد!$AH$2:$AH$500,0),4),"")</f>
        <v/>
      </c>
      <c r="F278" s="15" t="str">
        <f>IFERROR(INDEX(صادر_وارد!$A$2:$G$1999,MATCH('كارت صنف'!$A278,صادر_وارد!$AH$2:$AH$500,0),5),"")</f>
        <v/>
      </c>
      <c r="G278" s="21" t="str">
        <f>IFERROR(INDEX(صادر_وارد!$A$2:$G$1999,MATCH('كارت صنف'!$A278,صادر_وارد!$AH$2:$AH$500,0),6),"")</f>
        <v/>
      </c>
      <c r="H278" s="21" t="str">
        <f>IFERROR(INDEX(صادر_وارد!$A$2:$G$1999,MATCH('كارت صنف'!$A278,صادر_وارد!$AH$2:$AH$500,0),7),"")</f>
        <v/>
      </c>
    </row>
    <row r="279" spans="1:8" x14ac:dyDescent="0.2">
      <c r="A279" s="13">
        <v>273</v>
      </c>
      <c r="B279" s="14" t="str">
        <f>IFERROR(INDEX(صادر_وارد!$A$2:$G$1999,MATCH('كارت صنف'!$A279,صادر_وارد!$AH$2:$AH$500,0),1),"")</f>
        <v/>
      </c>
      <c r="C279" s="14" t="str">
        <f>IFERROR(INDEX(صادر_وارد!$A$2:$G$1999,MATCH('كارت صنف'!$A279,صادر_وارد!$AH$2:$AH$500,0),2),"")</f>
        <v/>
      </c>
      <c r="D279" s="14" t="str">
        <f>IFERROR(INDEX(صادر_وارد!$A$2:$G$1999,MATCH('كارت صنف'!$A279,صادر_وارد!$AH$2:$AH$500,0),3),"")</f>
        <v/>
      </c>
      <c r="E279" s="14" t="str">
        <f>IFERROR(INDEX(صادر_وارد!$A$2:$G$1999,MATCH('كارت صنف'!$A279,صادر_وارد!$AH$2:$AH$500,0),4),"")</f>
        <v/>
      </c>
      <c r="F279" s="15" t="str">
        <f>IFERROR(INDEX(صادر_وارد!$A$2:$G$1999,MATCH('كارت صنف'!$A279,صادر_وارد!$AH$2:$AH$500,0),5),"")</f>
        <v/>
      </c>
      <c r="G279" s="21" t="str">
        <f>IFERROR(INDEX(صادر_وارد!$A$2:$G$1999,MATCH('كارت صنف'!$A279,صادر_وارد!$AH$2:$AH$500,0),6),"")</f>
        <v/>
      </c>
      <c r="H279" s="21" t="str">
        <f>IFERROR(INDEX(صادر_وارد!$A$2:$G$1999,MATCH('كارت صنف'!$A279,صادر_وارد!$AH$2:$AH$500,0),7),"")</f>
        <v/>
      </c>
    </row>
    <row r="280" spans="1:8" x14ac:dyDescent="0.2">
      <c r="A280" s="13">
        <v>274</v>
      </c>
      <c r="B280" s="14" t="str">
        <f>IFERROR(INDEX(صادر_وارد!$A$2:$G$1999,MATCH('كارت صنف'!$A280,صادر_وارد!$AH$2:$AH$500,0),1),"")</f>
        <v/>
      </c>
      <c r="C280" s="14" t="str">
        <f>IFERROR(INDEX(صادر_وارد!$A$2:$G$1999,MATCH('كارت صنف'!$A280,صادر_وارد!$AH$2:$AH$500,0),2),"")</f>
        <v/>
      </c>
      <c r="D280" s="14" t="str">
        <f>IFERROR(INDEX(صادر_وارد!$A$2:$G$1999,MATCH('كارت صنف'!$A280,صادر_وارد!$AH$2:$AH$500,0),3),"")</f>
        <v/>
      </c>
      <c r="E280" s="14" t="str">
        <f>IFERROR(INDEX(صادر_وارد!$A$2:$G$1999,MATCH('كارت صنف'!$A280,صادر_وارد!$AH$2:$AH$500,0),4),"")</f>
        <v/>
      </c>
      <c r="F280" s="15" t="str">
        <f>IFERROR(INDEX(صادر_وارد!$A$2:$G$1999,MATCH('كارت صنف'!$A280,صادر_وارد!$AH$2:$AH$500,0),5),"")</f>
        <v/>
      </c>
      <c r="G280" s="21" t="str">
        <f>IFERROR(INDEX(صادر_وارد!$A$2:$G$1999,MATCH('كارت صنف'!$A280,صادر_وارد!$AH$2:$AH$500,0),6),"")</f>
        <v/>
      </c>
      <c r="H280" s="21" t="str">
        <f>IFERROR(INDEX(صادر_وارد!$A$2:$G$1999,MATCH('كارت صنف'!$A280,صادر_وارد!$AH$2:$AH$500,0),7),"")</f>
        <v/>
      </c>
    </row>
    <row r="281" spans="1:8" x14ac:dyDescent="0.2">
      <c r="A281" s="13">
        <v>275</v>
      </c>
      <c r="B281" s="14" t="str">
        <f>IFERROR(INDEX(صادر_وارد!$A$2:$G$1999,MATCH('كارت صنف'!$A281,صادر_وارد!$AH$2:$AH$500,0),1),"")</f>
        <v/>
      </c>
      <c r="C281" s="14" t="str">
        <f>IFERROR(INDEX(صادر_وارد!$A$2:$G$1999,MATCH('كارت صنف'!$A281,صادر_وارد!$AH$2:$AH$500,0),2),"")</f>
        <v/>
      </c>
      <c r="D281" s="14" t="str">
        <f>IFERROR(INDEX(صادر_وارد!$A$2:$G$1999,MATCH('كارت صنف'!$A281,صادر_وارد!$AH$2:$AH$500,0),3),"")</f>
        <v/>
      </c>
      <c r="E281" s="14" t="str">
        <f>IFERROR(INDEX(صادر_وارد!$A$2:$G$1999,MATCH('كارت صنف'!$A281,صادر_وارد!$AH$2:$AH$500,0),4),"")</f>
        <v/>
      </c>
      <c r="F281" s="15" t="str">
        <f>IFERROR(INDEX(صادر_وارد!$A$2:$G$1999,MATCH('كارت صنف'!$A281,صادر_وارد!$AH$2:$AH$500,0),5),"")</f>
        <v/>
      </c>
      <c r="G281" s="21" t="str">
        <f>IFERROR(INDEX(صادر_وارد!$A$2:$G$1999,MATCH('كارت صنف'!$A281,صادر_وارد!$AH$2:$AH$500,0),6),"")</f>
        <v/>
      </c>
      <c r="H281" s="21" t="str">
        <f>IFERROR(INDEX(صادر_وارد!$A$2:$G$1999,MATCH('كارت صنف'!$A281,صادر_وارد!$AH$2:$AH$500,0),7),"")</f>
        <v/>
      </c>
    </row>
    <row r="282" spans="1:8" x14ac:dyDescent="0.2">
      <c r="A282" s="13">
        <v>276</v>
      </c>
      <c r="B282" s="14" t="str">
        <f>IFERROR(INDEX(صادر_وارد!$A$2:$G$1999,MATCH('كارت صنف'!$A282,صادر_وارد!$AH$2:$AH$500,0),1),"")</f>
        <v/>
      </c>
      <c r="C282" s="14" t="str">
        <f>IFERROR(INDEX(صادر_وارد!$A$2:$G$1999,MATCH('كارت صنف'!$A282,صادر_وارد!$AH$2:$AH$500,0),2),"")</f>
        <v/>
      </c>
      <c r="D282" s="14" t="str">
        <f>IFERROR(INDEX(صادر_وارد!$A$2:$G$1999,MATCH('كارت صنف'!$A282,صادر_وارد!$AH$2:$AH$500,0),3),"")</f>
        <v/>
      </c>
      <c r="E282" s="14" t="str">
        <f>IFERROR(INDEX(صادر_وارد!$A$2:$G$1999,MATCH('كارت صنف'!$A282,صادر_وارد!$AH$2:$AH$500,0),4),"")</f>
        <v/>
      </c>
      <c r="F282" s="15" t="str">
        <f>IFERROR(INDEX(صادر_وارد!$A$2:$G$1999,MATCH('كارت صنف'!$A282,صادر_وارد!$AH$2:$AH$500,0),5),"")</f>
        <v/>
      </c>
      <c r="G282" s="21" t="str">
        <f>IFERROR(INDEX(صادر_وارد!$A$2:$G$1999,MATCH('كارت صنف'!$A282,صادر_وارد!$AH$2:$AH$500,0),6),"")</f>
        <v/>
      </c>
      <c r="H282" s="21" t="str">
        <f>IFERROR(INDEX(صادر_وارد!$A$2:$G$1999,MATCH('كارت صنف'!$A282,صادر_وارد!$AH$2:$AH$500,0),7),"")</f>
        <v/>
      </c>
    </row>
    <row r="283" spans="1:8" x14ac:dyDescent="0.2">
      <c r="A283" s="13">
        <v>277</v>
      </c>
      <c r="B283" s="14" t="str">
        <f>IFERROR(INDEX(صادر_وارد!$A$2:$G$1999,MATCH('كارت صنف'!$A283,صادر_وارد!$AH$2:$AH$500,0),1),"")</f>
        <v/>
      </c>
      <c r="C283" s="14" t="str">
        <f>IFERROR(INDEX(صادر_وارد!$A$2:$G$1999,MATCH('كارت صنف'!$A283,صادر_وارد!$AH$2:$AH$500,0),2),"")</f>
        <v/>
      </c>
      <c r="D283" s="14" t="str">
        <f>IFERROR(INDEX(صادر_وارد!$A$2:$G$1999,MATCH('كارت صنف'!$A283,صادر_وارد!$AH$2:$AH$500,0),3),"")</f>
        <v/>
      </c>
      <c r="E283" s="14" t="str">
        <f>IFERROR(INDEX(صادر_وارد!$A$2:$G$1999,MATCH('كارت صنف'!$A283,صادر_وارد!$AH$2:$AH$500,0),4),"")</f>
        <v/>
      </c>
      <c r="F283" s="15" t="str">
        <f>IFERROR(INDEX(صادر_وارد!$A$2:$G$1999,MATCH('كارت صنف'!$A283,صادر_وارد!$AH$2:$AH$500,0),5),"")</f>
        <v/>
      </c>
      <c r="G283" s="21" t="str">
        <f>IFERROR(INDEX(صادر_وارد!$A$2:$G$1999,MATCH('كارت صنف'!$A283,صادر_وارد!$AH$2:$AH$500,0),6),"")</f>
        <v/>
      </c>
      <c r="H283" s="21" t="str">
        <f>IFERROR(INDEX(صادر_وارد!$A$2:$G$1999,MATCH('كارت صنف'!$A283,صادر_وارد!$AH$2:$AH$500,0),7),"")</f>
        <v/>
      </c>
    </row>
    <row r="284" spans="1:8" x14ac:dyDescent="0.2">
      <c r="A284" s="13">
        <v>278</v>
      </c>
      <c r="B284" s="14" t="str">
        <f>IFERROR(INDEX(صادر_وارد!$A$2:$G$1999,MATCH('كارت صنف'!$A284,صادر_وارد!$AH$2:$AH$500,0),1),"")</f>
        <v/>
      </c>
      <c r="C284" s="14" t="str">
        <f>IFERROR(INDEX(صادر_وارد!$A$2:$G$1999,MATCH('كارت صنف'!$A284,صادر_وارد!$AH$2:$AH$500,0),2),"")</f>
        <v/>
      </c>
      <c r="D284" s="14" t="str">
        <f>IFERROR(INDEX(صادر_وارد!$A$2:$G$1999,MATCH('كارت صنف'!$A284,صادر_وارد!$AH$2:$AH$500,0),3),"")</f>
        <v/>
      </c>
      <c r="E284" s="14" t="str">
        <f>IFERROR(INDEX(صادر_وارد!$A$2:$G$1999,MATCH('كارت صنف'!$A284,صادر_وارد!$AH$2:$AH$500,0),4),"")</f>
        <v/>
      </c>
      <c r="F284" s="15" t="str">
        <f>IFERROR(INDEX(صادر_وارد!$A$2:$G$1999,MATCH('كارت صنف'!$A284,صادر_وارد!$AH$2:$AH$500,0),5),"")</f>
        <v/>
      </c>
      <c r="G284" s="21" t="str">
        <f>IFERROR(INDEX(صادر_وارد!$A$2:$G$1999,MATCH('كارت صنف'!$A284,صادر_وارد!$AH$2:$AH$500,0),6),"")</f>
        <v/>
      </c>
      <c r="H284" s="21" t="str">
        <f>IFERROR(INDEX(صادر_وارد!$A$2:$G$1999,MATCH('كارت صنف'!$A284,صادر_وارد!$AH$2:$AH$500,0),7),"")</f>
        <v/>
      </c>
    </row>
    <row r="285" spans="1:8" x14ac:dyDescent="0.2">
      <c r="A285" s="13">
        <v>279</v>
      </c>
      <c r="B285" s="14" t="str">
        <f>IFERROR(INDEX(صادر_وارد!$A$2:$G$1999,MATCH('كارت صنف'!$A285,صادر_وارد!$AH$2:$AH$500,0),1),"")</f>
        <v/>
      </c>
      <c r="C285" s="14" t="str">
        <f>IFERROR(INDEX(صادر_وارد!$A$2:$G$1999,MATCH('كارت صنف'!$A285,صادر_وارد!$AH$2:$AH$500,0),2),"")</f>
        <v/>
      </c>
      <c r="D285" s="14" t="str">
        <f>IFERROR(INDEX(صادر_وارد!$A$2:$G$1999,MATCH('كارت صنف'!$A285,صادر_وارد!$AH$2:$AH$500,0),3),"")</f>
        <v/>
      </c>
      <c r="E285" s="14" t="str">
        <f>IFERROR(INDEX(صادر_وارد!$A$2:$G$1999,MATCH('كارت صنف'!$A285,صادر_وارد!$AH$2:$AH$500,0),4),"")</f>
        <v/>
      </c>
      <c r="F285" s="15" t="str">
        <f>IFERROR(INDEX(صادر_وارد!$A$2:$G$1999,MATCH('كارت صنف'!$A285,صادر_وارد!$AH$2:$AH$500,0),5),"")</f>
        <v/>
      </c>
      <c r="G285" s="21" t="str">
        <f>IFERROR(INDEX(صادر_وارد!$A$2:$G$1999,MATCH('كارت صنف'!$A285,صادر_وارد!$AH$2:$AH$500,0),6),"")</f>
        <v/>
      </c>
      <c r="H285" s="21" t="str">
        <f>IFERROR(INDEX(صادر_وارد!$A$2:$G$1999,MATCH('كارت صنف'!$A285,صادر_وارد!$AH$2:$AH$500,0),7),"")</f>
        <v/>
      </c>
    </row>
    <row r="286" spans="1:8" x14ac:dyDescent="0.2">
      <c r="A286" s="13">
        <v>280</v>
      </c>
      <c r="B286" s="14" t="str">
        <f>IFERROR(INDEX(صادر_وارد!$A$2:$G$1999,MATCH('كارت صنف'!$A286,صادر_وارد!$AH$2:$AH$500,0),1),"")</f>
        <v/>
      </c>
      <c r="C286" s="14" t="str">
        <f>IFERROR(INDEX(صادر_وارد!$A$2:$G$1999,MATCH('كارت صنف'!$A286,صادر_وارد!$AH$2:$AH$500,0),2),"")</f>
        <v/>
      </c>
      <c r="D286" s="14" t="str">
        <f>IFERROR(INDEX(صادر_وارد!$A$2:$G$1999,MATCH('كارت صنف'!$A286,صادر_وارد!$AH$2:$AH$500,0),3),"")</f>
        <v/>
      </c>
      <c r="E286" s="14" t="str">
        <f>IFERROR(INDEX(صادر_وارد!$A$2:$G$1999,MATCH('كارت صنف'!$A286,صادر_وارد!$AH$2:$AH$500,0),4),"")</f>
        <v/>
      </c>
      <c r="F286" s="15" t="str">
        <f>IFERROR(INDEX(صادر_وارد!$A$2:$G$1999,MATCH('كارت صنف'!$A286,صادر_وارد!$AH$2:$AH$500,0),5),"")</f>
        <v/>
      </c>
      <c r="G286" s="21" t="str">
        <f>IFERROR(INDEX(صادر_وارد!$A$2:$G$1999,MATCH('كارت صنف'!$A286,صادر_وارد!$AH$2:$AH$500,0),6),"")</f>
        <v/>
      </c>
      <c r="H286" s="21" t="str">
        <f>IFERROR(INDEX(صادر_وارد!$A$2:$G$1999,MATCH('كارت صنف'!$A286,صادر_وارد!$AH$2:$AH$500,0),7),"")</f>
        <v/>
      </c>
    </row>
    <row r="287" spans="1:8" x14ac:dyDescent="0.2">
      <c r="A287" s="13">
        <v>281</v>
      </c>
      <c r="B287" s="14" t="str">
        <f>IFERROR(INDEX(صادر_وارد!$A$2:$G$1999,MATCH('كارت صنف'!$A287,صادر_وارد!$AH$2:$AH$500,0),1),"")</f>
        <v/>
      </c>
      <c r="C287" s="14" t="str">
        <f>IFERROR(INDEX(صادر_وارد!$A$2:$G$1999,MATCH('كارت صنف'!$A287,صادر_وارد!$AH$2:$AH$500,0),2),"")</f>
        <v/>
      </c>
      <c r="D287" s="14" t="str">
        <f>IFERROR(INDEX(صادر_وارد!$A$2:$G$1999,MATCH('كارت صنف'!$A287,صادر_وارد!$AH$2:$AH$500,0),3),"")</f>
        <v/>
      </c>
      <c r="E287" s="14" t="str">
        <f>IFERROR(INDEX(صادر_وارد!$A$2:$G$1999,MATCH('كارت صنف'!$A287,صادر_وارد!$AH$2:$AH$500,0),4),"")</f>
        <v/>
      </c>
      <c r="F287" s="15" t="str">
        <f>IFERROR(INDEX(صادر_وارد!$A$2:$G$1999,MATCH('كارت صنف'!$A287,صادر_وارد!$AH$2:$AH$500,0),5),"")</f>
        <v/>
      </c>
      <c r="G287" s="21" t="str">
        <f>IFERROR(INDEX(صادر_وارد!$A$2:$G$1999,MATCH('كارت صنف'!$A287,صادر_وارد!$AH$2:$AH$500,0),6),"")</f>
        <v/>
      </c>
      <c r="H287" s="21" t="str">
        <f>IFERROR(INDEX(صادر_وارد!$A$2:$G$1999,MATCH('كارت صنف'!$A287,صادر_وارد!$AH$2:$AH$500,0),7),"")</f>
        <v/>
      </c>
    </row>
    <row r="288" spans="1:8" x14ac:dyDescent="0.2">
      <c r="A288" s="13">
        <v>282</v>
      </c>
      <c r="B288" s="14" t="str">
        <f>IFERROR(INDEX(صادر_وارد!$A$2:$G$1999,MATCH('كارت صنف'!$A288,صادر_وارد!$AH$2:$AH$500,0),1),"")</f>
        <v/>
      </c>
      <c r="C288" s="14" t="str">
        <f>IFERROR(INDEX(صادر_وارد!$A$2:$G$1999,MATCH('كارت صنف'!$A288,صادر_وارد!$AH$2:$AH$500,0),2),"")</f>
        <v/>
      </c>
      <c r="D288" s="14" t="str">
        <f>IFERROR(INDEX(صادر_وارد!$A$2:$G$1999,MATCH('كارت صنف'!$A288,صادر_وارد!$AH$2:$AH$500,0),3),"")</f>
        <v/>
      </c>
      <c r="E288" s="14" t="str">
        <f>IFERROR(INDEX(صادر_وارد!$A$2:$G$1999,MATCH('كارت صنف'!$A288,صادر_وارد!$AH$2:$AH$500,0),4),"")</f>
        <v/>
      </c>
      <c r="F288" s="15" t="str">
        <f>IFERROR(INDEX(صادر_وارد!$A$2:$G$1999,MATCH('كارت صنف'!$A288,صادر_وارد!$AH$2:$AH$500,0),5),"")</f>
        <v/>
      </c>
      <c r="G288" s="21" t="str">
        <f>IFERROR(INDEX(صادر_وارد!$A$2:$G$1999,MATCH('كارت صنف'!$A288,صادر_وارد!$AH$2:$AH$500,0),6),"")</f>
        <v/>
      </c>
      <c r="H288" s="21" t="str">
        <f>IFERROR(INDEX(صادر_وارد!$A$2:$G$1999,MATCH('كارت صنف'!$A288,صادر_وارد!$AH$2:$AH$500,0),7),"")</f>
        <v/>
      </c>
    </row>
    <row r="289" spans="1:8" x14ac:dyDescent="0.2">
      <c r="A289" s="13">
        <v>283</v>
      </c>
      <c r="B289" s="14" t="str">
        <f>IFERROR(INDEX(صادر_وارد!$A$2:$G$1999,MATCH('كارت صنف'!$A289,صادر_وارد!$AH$2:$AH$500,0),1),"")</f>
        <v/>
      </c>
      <c r="C289" s="14" t="str">
        <f>IFERROR(INDEX(صادر_وارد!$A$2:$G$1999,MATCH('كارت صنف'!$A289,صادر_وارد!$AH$2:$AH$500,0),2),"")</f>
        <v/>
      </c>
      <c r="D289" s="14" t="str">
        <f>IFERROR(INDEX(صادر_وارد!$A$2:$G$1999,MATCH('كارت صنف'!$A289,صادر_وارد!$AH$2:$AH$500,0),3),"")</f>
        <v/>
      </c>
      <c r="E289" s="14" t="str">
        <f>IFERROR(INDEX(صادر_وارد!$A$2:$G$1999,MATCH('كارت صنف'!$A289,صادر_وارد!$AH$2:$AH$500,0),4),"")</f>
        <v/>
      </c>
      <c r="F289" s="15" t="str">
        <f>IFERROR(INDEX(صادر_وارد!$A$2:$G$1999,MATCH('كارت صنف'!$A289,صادر_وارد!$AH$2:$AH$500,0),5),"")</f>
        <v/>
      </c>
      <c r="G289" s="21" t="str">
        <f>IFERROR(INDEX(صادر_وارد!$A$2:$G$1999,MATCH('كارت صنف'!$A289,صادر_وارد!$AH$2:$AH$500,0),6),"")</f>
        <v/>
      </c>
      <c r="H289" s="21" t="str">
        <f>IFERROR(INDEX(صادر_وارد!$A$2:$G$1999,MATCH('كارت صنف'!$A289,صادر_وارد!$AH$2:$AH$500,0),7),"")</f>
        <v/>
      </c>
    </row>
    <row r="290" spans="1:8" x14ac:dyDescent="0.2">
      <c r="A290" s="13">
        <v>284</v>
      </c>
      <c r="B290" s="14" t="str">
        <f>IFERROR(INDEX(صادر_وارد!$A$2:$G$1999,MATCH('كارت صنف'!$A290,صادر_وارد!$AH$2:$AH$500,0),1),"")</f>
        <v/>
      </c>
      <c r="C290" s="14" t="str">
        <f>IFERROR(INDEX(صادر_وارد!$A$2:$G$1999,MATCH('كارت صنف'!$A290,صادر_وارد!$AH$2:$AH$500,0),2),"")</f>
        <v/>
      </c>
      <c r="D290" s="14" t="str">
        <f>IFERROR(INDEX(صادر_وارد!$A$2:$G$1999,MATCH('كارت صنف'!$A290,صادر_وارد!$AH$2:$AH$500,0),3),"")</f>
        <v/>
      </c>
      <c r="E290" s="14" t="str">
        <f>IFERROR(INDEX(صادر_وارد!$A$2:$G$1999,MATCH('كارت صنف'!$A290,صادر_وارد!$AH$2:$AH$500,0),4),"")</f>
        <v/>
      </c>
      <c r="F290" s="15" t="str">
        <f>IFERROR(INDEX(صادر_وارد!$A$2:$G$1999,MATCH('كارت صنف'!$A290,صادر_وارد!$AH$2:$AH$500,0),5),"")</f>
        <v/>
      </c>
      <c r="G290" s="21" t="str">
        <f>IFERROR(INDEX(صادر_وارد!$A$2:$G$1999,MATCH('كارت صنف'!$A290,صادر_وارد!$AH$2:$AH$500,0),6),"")</f>
        <v/>
      </c>
      <c r="H290" s="21" t="str">
        <f>IFERROR(INDEX(صادر_وارد!$A$2:$G$1999,MATCH('كارت صنف'!$A290,صادر_وارد!$AH$2:$AH$500,0),7),"")</f>
        <v/>
      </c>
    </row>
    <row r="291" spans="1:8" x14ac:dyDescent="0.2">
      <c r="A291" s="13">
        <v>285</v>
      </c>
      <c r="B291" s="14" t="str">
        <f>IFERROR(INDEX(صادر_وارد!$A$2:$G$1999,MATCH('كارت صنف'!$A291,صادر_وارد!$AH$2:$AH$500,0),1),"")</f>
        <v/>
      </c>
      <c r="C291" s="14" t="str">
        <f>IFERROR(INDEX(صادر_وارد!$A$2:$G$1999,MATCH('كارت صنف'!$A291,صادر_وارد!$AH$2:$AH$500,0),2),"")</f>
        <v/>
      </c>
      <c r="D291" s="14" t="str">
        <f>IFERROR(INDEX(صادر_وارد!$A$2:$G$1999,MATCH('كارت صنف'!$A291,صادر_وارد!$AH$2:$AH$500,0),3),"")</f>
        <v/>
      </c>
      <c r="E291" s="14" t="str">
        <f>IFERROR(INDEX(صادر_وارد!$A$2:$G$1999,MATCH('كارت صنف'!$A291,صادر_وارد!$AH$2:$AH$500,0),4),"")</f>
        <v/>
      </c>
      <c r="F291" s="15" t="str">
        <f>IFERROR(INDEX(صادر_وارد!$A$2:$G$1999,MATCH('كارت صنف'!$A291,صادر_وارد!$AH$2:$AH$500,0),5),"")</f>
        <v/>
      </c>
      <c r="G291" s="21" t="str">
        <f>IFERROR(INDEX(صادر_وارد!$A$2:$G$1999,MATCH('كارت صنف'!$A291,صادر_وارد!$AH$2:$AH$500,0),6),"")</f>
        <v/>
      </c>
      <c r="H291" s="21" t="str">
        <f>IFERROR(INDEX(صادر_وارد!$A$2:$G$1999,MATCH('كارت صنف'!$A291,صادر_وارد!$AH$2:$AH$500,0),7),"")</f>
        <v/>
      </c>
    </row>
    <row r="292" spans="1:8" x14ac:dyDescent="0.2">
      <c r="A292" s="13">
        <v>286</v>
      </c>
      <c r="B292" s="14" t="str">
        <f>IFERROR(INDEX(صادر_وارد!$A$2:$G$1999,MATCH('كارت صنف'!$A292,صادر_وارد!$AH$2:$AH$500,0),1),"")</f>
        <v/>
      </c>
      <c r="C292" s="14" t="str">
        <f>IFERROR(INDEX(صادر_وارد!$A$2:$G$1999,MATCH('كارت صنف'!$A292,صادر_وارد!$AH$2:$AH$500,0),2),"")</f>
        <v/>
      </c>
      <c r="D292" s="14" t="str">
        <f>IFERROR(INDEX(صادر_وارد!$A$2:$G$1999,MATCH('كارت صنف'!$A292,صادر_وارد!$AH$2:$AH$500,0),3),"")</f>
        <v/>
      </c>
      <c r="E292" s="14" t="str">
        <f>IFERROR(INDEX(صادر_وارد!$A$2:$G$1999,MATCH('كارت صنف'!$A292,صادر_وارد!$AH$2:$AH$500,0),4),"")</f>
        <v/>
      </c>
      <c r="F292" s="15" t="str">
        <f>IFERROR(INDEX(صادر_وارد!$A$2:$G$1999,MATCH('كارت صنف'!$A292,صادر_وارد!$AH$2:$AH$500,0),5),"")</f>
        <v/>
      </c>
      <c r="G292" s="21" t="str">
        <f>IFERROR(INDEX(صادر_وارد!$A$2:$G$1999,MATCH('كارت صنف'!$A292,صادر_وارد!$AH$2:$AH$500,0),6),"")</f>
        <v/>
      </c>
      <c r="H292" s="21" t="str">
        <f>IFERROR(INDEX(صادر_وارد!$A$2:$G$1999,MATCH('كارت صنف'!$A292,صادر_وارد!$AH$2:$AH$500,0),7),"")</f>
        <v/>
      </c>
    </row>
    <row r="293" spans="1:8" x14ac:dyDescent="0.2">
      <c r="A293" s="13">
        <v>287</v>
      </c>
      <c r="B293" s="14" t="str">
        <f>IFERROR(INDEX(صادر_وارد!$A$2:$G$1999,MATCH('كارت صنف'!$A293,صادر_وارد!$AH$2:$AH$500,0),1),"")</f>
        <v/>
      </c>
      <c r="C293" s="14" t="str">
        <f>IFERROR(INDEX(صادر_وارد!$A$2:$G$1999,MATCH('كارت صنف'!$A293,صادر_وارد!$AH$2:$AH$500,0),2),"")</f>
        <v/>
      </c>
      <c r="D293" s="14" t="str">
        <f>IFERROR(INDEX(صادر_وارد!$A$2:$G$1999,MATCH('كارت صنف'!$A293,صادر_وارد!$AH$2:$AH$500,0),3),"")</f>
        <v/>
      </c>
      <c r="E293" s="14" t="str">
        <f>IFERROR(INDEX(صادر_وارد!$A$2:$G$1999,MATCH('كارت صنف'!$A293,صادر_وارد!$AH$2:$AH$500,0),4),"")</f>
        <v/>
      </c>
      <c r="F293" s="15" t="str">
        <f>IFERROR(INDEX(صادر_وارد!$A$2:$G$1999,MATCH('كارت صنف'!$A293,صادر_وارد!$AH$2:$AH$500,0),5),"")</f>
        <v/>
      </c>
      <c r="G293" s="21" t="str">
        <f>IFERROR(INDEX(صادر_وارد!$A$2:$G$1999,MATCH('كارت صنف'!$A293,صادر_وارد!$AH$2:$AH$500,0),6),"")</f>
        <v/>
      </c>
      <c r="H293" s="21" t="str">
        <f>IFERROR(INDEX(صادر_وارد!$A$2:$G$1999,MATCH('كارت صنف'!$A293,صادر_وارد!$AH$2:$AH$500,0),7),"")</f>
        <v/>
      </c>
    </row>
    <row r="294" spans="1:8" x14ac:dyDescent="0.2">
      <c r="A294" s="13">
        <v>288</v>
      </c>
      <c r="B294" s="14" t="str">
        <f>IFERROR(INDEX(صادر_وارد!$A$2:$G$1999,MATCH('كارت صنف'!$A294,صادر_وارد!$AH$2:$AH$500,0),1),"")</f>
        <v/>
      </c>
      <c r="C294" s="14" t="str">
        <f>IFERROR(INDEX(صادر_وارد!$A$2:$G$1999,MATCH('كارت صنف'!$A294,صادر_وارد!$AH$2:$AH$500,0),2),"")</f>
        <v/>
      </c>
      <c r="D294" s="14" t="str">
        <f>IFERROR(INDEX(صادر_وارد!$A$2:$G$1999,MATCH('كارت صنف'!$A294,صادر_وارد!$AH$2:$AH$500,0),3),"")</f>
        <v/>
      </c>
      <c r="E294" s="14" t="str">
        <f>IFERROR(INDEX(صادر_وارد!$A$2:$G$1999,MATCH('كارت صنف'!$A294,صادر_وارد!$AH$2:$AH$500,0),4),"")</f>
        <v/>
      </c>
      <c r="F294" s="15" t="str">
        <f>IFERROR(INDEX(صادر_وارد!$A$2:$G$1999,MATCH('كارت صنف'!$A294,صادر_وارد!$AH$2:$AH$500,0),5),"")</f>
        <v/>
      </c>
      <c r="G294" s="21" t="str">
        <f>IFERROR(INDEX(صادر_وارد!$A$2:$G$1999,MATCH('كارت صنف'!$A294,صادر_وارد!$AH$2:$AH$500,0),6),"")</f>
        <v/>
      </c>
      <c r="H294" s="21" t="str">
        <f>IFERROR(INDEX(صادر_وارد!$A$2:$G$1999,MATCH('كارت صنف'!$A294,صادر_وارد!$AH$2:$AH$500,0),7),"")</f>
        <v/>
      </c>
    </row>
    <row r="295" spans="1:8" x14ac:dyDescent="0.2">
      <c r="A295" s="13">
        <v>289</v>
      </c>
      <c r="B295" s="14" t="str">
        <f>IFERROR(INDEX(صادر_وارد!$A$2:$G$1999,MATCH('كارت صنف'!$A295,صادر_وارد!$AH$2:$AH$500,0),1),"")</f>
        <v/>
      </c>
      <c r="C295" s="14" t="str">
        <f>IFERROR(INDEX(صادر_وارد!$A$2:$G$1999,MATCH('كارت صنف'!$A295,صادر_وارد!$AH$2:$AH$500,0),2),"")</f>
        <v/>
      </c>
      <c r="D295" s="14" t="str">
        <f>IFERROR(INDEX(صادر_وارد!$A$2:$G$1999,MATCH('كارت صنف'!$A295,صادر_وارد!$AH$2:$AH$500,0),3),"")</f>
        <v/>
      </c>
      <c r="E295" s="14" t="str">
        <f>IFERROR(INDEX(صادر_وارد!$A$2:$G$1999,MATCH('كارت صنف'!$A295,صادر_وارد!$AH$2:$AH$500,0),4),"")</f>
        <v/>
      </c>
      <c r="F295" s="15" t="str">
        <f>IFERROR(INDEX(صادر_وارد!$A$2:$G$1999,MATCH('كارت صنف'!$A295,صادر_وارد!$AH$2:$AH$500,0),5),"")</f>
        <v/>
      </c>
      <c r="G295" s="21" t="str">
        <f>IFERROR(INDEX(صادر_وارد!$A$2:$G$1999,MATCH('كارت صنف'!$A295,صادر_وارد!$AH$2:$AH$500,0),6),"")</f>
        <v/>
      </c>
      <c r="H295" s="21" t="str">
        <f>IFERROR(INDEX(صادر_وارد!$A$2:$G$1999,MATCH('كارت صنف'!$A295,صادر_وارد!$AH$2:$AH$500,0),7),"")</f>
        <v/>
      </c>
    </row>
    <row r="296" spans="1:8" x14ac:dyDescent="0.2">
      <c r="A296" s="13">
        <v>290</v>
      </c>
      <c r="B296" s="14" t="str">
        <f>IFERROR(INDEX(صادر_وارد!$A$2:$G$1999,MATCH('كارت صنف'!$A296,صادر_وارد!$AH$2:$AH$500,0),1),"")</f>
        <v/>
      </c>
      <c r="C296" s="14" t="str">
        <f>IFERROR(INDEX(صادر_وارد!$A$2:$G$1999,MATCH('كارت صنف'!$A296,صادر_وارد!$AH$2:$AH$500,0),2),"")</f>
        <v/>
      </c>
      <c r="D296" s="14" t="str">
        <f>IFERROR(INDEX(صادر_وارد!$A$2:$G$1999,MATCH('كارت صنف'!$A296,صادر_وارد!$AH$2:$AH$500,0),3),"")</f>
        <v/>
      </c>
      <c r="E296" s="14" t="str">
        <f>IFERROR(INDEX(صادر_وارد!$A$2:$G$1999,MATCH('كارت صنف'!$A296,صادر_وارد!$AH$2:$AH$500,0),4),"")</f>
        <v/>
      </c>
      <c r="F296" s="15" t="str">
        <f>IFERROR(INDEX(صادر_وارد!$A$2:$G$1999,MATCH('كارت صنف'!$A296,صادر_وارد!$AH$2:$AH$500,0),5),"")</f>
        <v/>
      </c>
      <c r="G296" s="21" t="str">
        <f>IFERROR(INDEX(صادر_وارد!$A$2:$G$1999,MATCH('كارت صنف'!$A296,صادر_وارد!$AH$2:$AH$500,0),6),"")</f>
        <v/>
      </c>
      <c r="H296" s="21" t="str">
        <f>IFERROR(INDEX(صادر_وارد!$A$2:$G$1999,MATCH('كارت صنف'!$A296,صادر_وارد!$AH$2:$AH$500,0),7),"")</f>
        <v/>
      </c>
    </row>
    <row r="297" spans="1:8" x14ac:dyDescent="0.2">
      <c r="A297" s="13">
        <v>291</v>
      </c>
      <c r="B297" s="14" t="str">
        <f>IFERROR(INDEX(صادر_وارد!$A$2:$G$1999,MATCH('كارت صنف'!$A297,صادر_وارد!$AH$2:$AH$500,0),1),"")</f>
        <v/>
      </c>
      <c r="C297" s="14" t="str">
        <f>IFERROR(INDEX(صادر_وارد!$A$2:$G$1999,MATCH('كارت صنف'!$A297,صادر_وارد!$AH$2:$AH$500,0),2),"")</f>
        <v/>
      </c>
      <c r="D297" s="14" t="str">
        <f>IFERROR(INDEX(صادر_وارد!$A$2:$G$1999,MATCH('كارت صنف'!$A297,صادر_وارد!$AH$2:$AH$500,0),3),"")</f>
        <v/>
      </c>
      <c r="E297" s="14" t="str">
        <f>IFERROR(INDEX(صادر_وارد!$A$2:$G$1999,MATCH('كارت صنف'!$A297,صادر_وارد!$AH$2:$AH$500,0),4),"")</f>
        <v/>
      </c>
      <c r="F297" s="15" t="str">
        <f>IFERROR(INDEX(صادر_وارد!$A$2:$G$1999,MATCH('كارت صنف'!$A297,صادر_وارد!$AH$2:$AH$500,0),5),"")</f>
        <v/>
      </c>
      <c r="G297" s="21" t="str">
        <f>IFERROR(INDEX(صادر_وارد!$A$2:$G$1999,MATCH('كارت صنف'!$A297,صادر_وارد!$AH$2:$AH$500,0),6),"")</f>
        <v/>
      </c>
      <c r="H297" s="21" t="str">
        <f>IFERROR(INDEX(صادر_وارد!$A$2:$G$1999,MATCH('كارت صنف'!$A297,صادر_وارد!$AH$2:$AH$500,0),7),"")</f>
        <v/>
      </c>
    </row>
    <row r="298" spans="1:8" x14ac:dyDescent="0.2">
      <c r="A298" s="13">
        <v>292</v>
      </c>
      <c r="B298" s="14" t="str">
        <f>IFERROR(INDEX(صادر_وارد!$A$2:$G$1999,MATCH('كارت صنف'!$A298,صادر_وارد!$AH$2:$AH$500,0),1),"")</f>
        <v/>
      </c>
      <c r="C298" s="14" t="str">
        <f>IFERROR(INDEX(صادر_وارد!$A$2:$G$1999,MATCH('كارت صنف'!$A298,صادر_وارد!$AH$2:$AH$500,0),2),"")</f>
        <v/>
      </c>
      <c r="D298" s="14" t="str">
        <f>IFERROR(INDEX(صادر_وارد!$A$2:$G$1999,MATCH('كارت صنف'!$A298,صادر_وارد!$AH$2:$AH$500,0),3),"")</f>
        <v/>
      </c>
      <c r="E298" s="14" t="str">
        <f>IFERROR(INDEX(صادر_وارد!$A$2:$G$1999,MATCH('كارت صنف'!$A298,صادر_وارد!$AH$2:$AH$500,0),4),"")</f>
        <v/>
      </c>
      <c r="F298" s="15" t="str">
        <f>IFERROR(INDEX(صادر_وارد!$A$2:$G$1999,MATCH('كارت صنف'!$A298,صادر_وارد!$AH$2:$AH$500,0),5),"")</f>
        <v/>
      </c>
      <c r="G298" s="21" t="str">
        <f>IFERROR(INDEX(صادر_وارد!$A$2:$G$1999,MATCH('كارت صنف'!$A298,صادر_وارد!$AH$2:$AH$500,0),6),"")</f>
        <v/>
      </c>
      <c r="H298" s="21" t="str">
        <f>IFERROR(INDEX(صادر_وارد!$A$2:$G$1999,MATCH('كارت صنف'!$A298,صادر_وارد!$AH$2:$AH$500,0),7),"")</f>
        <v/>
      </c>
    </row>
    <row r="299" spans="1:8" x14ac:dyDescent="0.2">
      <c r="A299" s="13">
        <v>293</v>
      </c>
      <c r="B299" s="14" t="str">
        <f>IFERROR(INDEX(صادر_وارد!$A$2:$G$1999,MATCH('كارت صنف'!$A299,صادر_وارد!$AH$2:$AH$500,0),1),"")</f>
        <v/>
      </c>
      <c r="C299" s="14" t="str">
        <f>IFERROR(INDEX(صادر_وارد!$A$2:$G$1999,MATCH('كارت صنف'!$A299,صادر_وارد!$AH$2:$AH$500,0),2),"")</f>
        <v/>
      </c>
      <c r="D299" s="14" t="str">
        <f>IFERROR(INDEX(صادر_وارد!$A$2:$G$1999,MATCH('كارت صنف'!$A299,صادر_وارد!$AH$2:$AH$500,0),3),"")</f>
        <v/>
      </c>
      <c r="E299" s="14" t="str">
        <f>IFERROR(INDEX(صادر_وارد!$A$2:$G$1999,MATCH('كارت صنف'!$A299,صادر_وارد!$AH$2:$AH$500,0),4),"")</f>
        <v/>
      </c>
      <c r="F299" s="15" t="str">
        <f>IFERROR(INDEX(صادر_وارد!$A$2:$G$1999,MATCH('كارت صنف'!$A299,صادر_وارد!$AH$2:$AH$500,0),5),"")</f>
        <v/>
      </c>
      <c r="G299" s="21" t="str">
        <f>IFERROR(INDEX(صادر_وارد!$A$2:$G$1999,MATCH('كارت صنف'!$A299,صادر_وارد!$AH$2:$AH$500,0),6),"")</f>
        <v/>
      </c>
      <c r="H299" s="21" t="str">
        <f>IFERROR(INDEX(صادر_وارد!$A$2:$G$1999,MATCH('كارت صنف'!$A299,صادر_وارد!$AH$2:$AH$500,0),7),"")</f>
        <v/>
      </c>
    </row>
    <row r="300" spans="1:8" x14ac:dyDescent="0.2">
      <c r="A300" s="13">
        <v>294</v>
      </c>
      <c r="B300" s="14" t="str">
        <f>IFERROR(INDEX(صادر_وارد!$A$2:$G$1999,MATCH('كارت صنف'!$A300,صادر_وارد!$AH$2:$AH$500,0),1),"")</f>
        <v/>
      </c>
      <c r="C300" s="14" t="str">
        <f>IFERROR(INDEX(صادر_وارد!$A$2:$G$1999,MATCH('كارت صنف'!$A300,صادر_وارد!$AH$2:$AH$500,0),2),"")</f>
        <v/>
      </c>
      <c r="D300" s="14" t="str">
        <f>IFERROR(INDEX(صادر_وارد!$A$2:$G$1999,MATCH('كارت صنف'!$A300,صادر_وارد!$AH$2:$AH$500,0),3),"")</f>
        <v/>
      </c>
      <c r="E300" s="14" t="str">
        <f>IFERROR(INDEX(صادر_وارد!$A$2:$G$1999,MATCH('كارت صنف'!$A300,صادر_وارد!$AH$2:$AH$500,0),4),"")</f>
        <v/>
      </c>
      <c r="F300" s="15" t="str">
        <f>IFERROR(INDEX(صادر_وارد!$A$2:$G$1999,MATCH('كارت صنف'!$A300,صادر_وارد!$AH$2:$AH$500,0),5),"")</f>
        <v/>
      </c>
      <c r="G300" s="21" t="str">
        <f>IFERROR(INDEX(صادر_وارد!$A$2:$G$1999,MATCH('كارت صنف'!$A300,صادر_وارد!$AH$2:$AH$500,0),6),"")</f>
        <v/>
      </c>
      <c r="H300" s="21" t="str">
        <f>IFERROR(INDEX(صادر_وارد!$A$2:$G$1999,MATCH('كارت صنف'!$A300,صادر_وارد!$AH$2:$AH$500,0),7),"")</f>
        <v/>
      </c>
    </row>
    <row r="301" spans="1:8" x14ac:dyDescent="0.2">
      <c r="A301" s="13">
        <v>295</v>
      </c>
      <c r="B301" s="14" t="str">
        <f>IFERROR(INDEX(صادر_وارد!$A$2:$G$1999,MATCH('كارت صنف'!$A301,صادر_وارد!$AH$2:$AH$500,0),1),"")</f>
        <v/>
      </c>
      <c r="C301" s="14" t="str">
        <f>IFERROR(INDEX(صادر_وارد!$A$2:$G$1999,MATCH('كارت صنف'!$A301,صادر_وارد!$AH$2:$AH$500,0),2),"")</f>
        <v/>
      </c>
      <c r="D301" s="14" t="str">
        <f>IFERROR(INDEX(صادر_وارد!$A$2:$G$1999,MATCH('كارت صنف'!$A301,صادر_وارد!$AH$2:$AH$500,0),3),"")</f>
        <v/>
      </c>
      <c r="E301" s="14" t="str">
        <f>IFERROR(INDEX(صادر_وارد!$A$2:$G$1999,MATCH('كارت صنف'!$A301,صادر_وارد!$AH$2:$AH$500,0),4),"")</f>
        <v/>
      </c>
      <c r="F301" s="15" t="str">
        <f>IFERROR(INDEX(صادر_وارد!$A$2:$G$1999,MATCH('كارت صنف'!$A301,صادر_وارد!$AH$2:$AH$500,0),5),"")</f>
        <v/>
      </c>
      <c r="G301" s="21" t="str">
        <f>IFERROR(INDEX(صادر_وارد!$A$2:$G$1999,MATCH('كارت صنف'!$A301,صادر_وارد!$AH$2:$AH$500,0),6),"")</f>
        <v/>
      </c>
      <c r="H301" s="21" t="str">
        <f>IFERROR(INDEX(صادر_وارد!$A$2:$G$1999,MATCH('كارت صنف'!$A301,صادر_وارد!$AH$2:$AH$500,0),7),"")</f>
        <v/>
      </c>
    </row>
    <row r="302" spans="1:8" x14ac:dyDescent="0.2">
      <c r="A302" s="13">
        <v>296</v>
      </c>
      <c r="B302" s="14" t="str">
        <f>IFERROR(INDEX(صادر_وارد!$A$2:$G$1999,MATCH('كارت صنف'!$A302,صادر_وارد!$AH$2:$AH$500,0),1),"")</f>
        <v/>
      </c>
      <c r="C302" s="14" t="str">
        <f>IFERROR(INDEX(صادر_وارد!$A$2:$G$1999,MATCH('كارت صنف'!$A302,صادر_وارد!$AH$2:$AH$500,0),2),"")</f>
        <v/>
      </c>
      <c r="D302" s="14" t="str">
        <f>IFERROR(INDEX(صادر_وارد!$A$2:$G$1999,MATCH('كارت صنف'!$A302,صادر_وارد!$AH$2:$AH$500,0),3),"")</f>
        <v/>
      </c>
      <c r="E302" s="14" t="str">
        <f>IFERROR(INDEX(صادر_وارد!$A$2:$G$1999,MATCH('كارت صنف'!$A302,صادر_وارد!$AH$2:$AH$500,0),4),"")</f>
        <v/>
      </c>
      <c r="F302" s="15" t="str">
        <f>IFERROR(INDEX(صادر_وارد!$A$2:$G$1999,MATCH('كارت صنف'!$A302,صادر_وارد!$AH$2:$AH$500,0),5),"")</f>
        <v/>
      </c>
      <c r="G302" s="21" t="str">
        <f>IFERROR(INDEX(صادر_وارد!$A$2:$G$1999,MATCH('كارت صنف'!$A302,صادر_وارد!$AH$2:$AH$500,0),6),"")</f>
        <v/>
      </c>
      <c r="H302" s="21" t="str">
        <f>IFERROR(INDEX(صادر_وارد!$A$2:$G$1999,MATCH('كارت صنف'!$A302,صادر_وارد!$AH$2:$AH$500,0),7),"")</f>
        <v/>
      </c>
    </row>
    <row r="303" spans="1:8" x14ac:dyDescent="0.2">
      <c r="A303" s="13">
        <v>297</v>
      </c>
      <c r="B303" s="14" t="str">
        <f>IFERROR(INDEX(صادر_وارد!$A$2:$G$1999,MATCH('كارت صنف'!$A303,صادر_وارد!$AH$2:$AH$500,0),1),"")</f>
        <v/>
      </c>
      <c r="C303" s="14" t="str">
        <f>IFERROR(INDEX(صادر_وارد!$A$2:$G$1999,MATCH('كارت صنف'!$A303,صادر_وارد!$AH$2:$AH$500,0),2),"")</f>
        <v/>
      </c>
      <c r="D303" s="14" t="str">
        <f>IFERROR(INDEX(صادر_وارد!$A$2:$G$1999,MATCH('كارت صنف'!$A303,صادر_وارد!$AH$2:$AH$500,0),3),"")</f>
        <v/>
      </c>
      <c r="E303" s="14" t="str">
        <f>IFERROR(INDEX(صادر_وارد!$A$2:$G$1999,MATCH('كارت صنف'!$A303,صادر_وارد!$AH$2:$AH$500,0),4),"")</f>
        <v/>
      </c>
      <c r="F303" s="15" t="str">
        <f>IFERROR(INDEX(صادر_وارد!$A$2:$G$1999,MATCH('كارت صنف'!$A303,صادر_وارد!$AH$2:$AH$500,0),5),"")</f>
        <v/>
      </c>
      <c r="G303" s="21" t="str">
        <f>IFERROR(INDEX(صادر_وارد!$A$2:$G$1999,MATCH('كارت صنف'!$A303,صادر_وارد!$AH$2:$AH$500,0),6),"")</f>
        <v/>
      </c>
      <c r="H303" s="21" t="str">
        <f>IFERROR(INDEX(صادر_وارد!$A$2:$G$1999,MATCH('كارت صنف'!$A303,صادر_وارد!$AH$2:$AH$500,0),7),"")</f>
        <v/>
      </c>
    </row>
    <row r="304" spans="1:8" x14ac:dyDescent="0.2">
      <c r="A304" s="13">
        <v>298</v>
      </c>
      <c r="B304" s="14" t="str">
        <f>IFERROR(INDEX(صادر_وارد!$A$2:$G$1999,MATCH('كارت صنف'!$A304,صادر_وارد!$AH$2:$AH$500,0),1),"")</f>
        <v/>
      </c>
      <c r="C304" s="14" t="str">
        <f>IFERROR(INDEX(صادر_وارد!$A$2:$G$1999,MATCH('كارت صنف'!$A304,صادر_وارد!$AH$2:$AH$500,0),2),"")</f>
        <v/>
      </c>
      <c r="D304" s="14" t="str">
        <f>IFERROR(INDEX(صادر_وارد!$A$2:$G$1999,MATCH('كارت صنف'!$A304,صادر_وارد!$AH$2:$AH$500,0),3),"")</f>
        <v/>
      </c>
      <c r="E304" s="14" t="str">
        <f>IFERROR(INDEX(صادر_وارد!$A$2:$G$1999,MATCH('كارت صنف'!$A304,صادر_وارد!$AH$2:$AH$500,0),4),"")</f>
        <v/>
      </c>
      <c r="F304" s="15" t="str">
        <f>IFERROR(INDEX(صادر_وارد!$A$2:$G$1999,MATCH('كارت صنف'!$A304,صادر_وارد!$AH$2:$AH$500,0),5),"")</f>
        <v/>
      </c>
      <c r="G304" s="21" t="str">
        <f>IFERROR(INDEX(صادر_وارد!$A$2:$G$1999,MATCH('كارت صنف'!$A304,صادر_وارد!$AH$2:$AH$500,0),6),"")</f>
        <v/>
      </c>
      <c r="H304" s="21" t="str">
        <f>IFERROR(INDEX(صادر_وارد!$A$2:$G$1999,MATCH('كارت صنف'!$A304,صادر_وارد!$AH$2:$AH$500,0),7),"")</f>
        <v/>
      </c>
    </row>
    <row r="305" spans="1:8" x14ac:dyDescent="0.2">
      <c r="A305" s="13">
        <v>299</v>
      </c>
      <c r="B305" s="14" t="str">
        <f>IFERROR(INDEX(صادر_وارد!$A$2:$G$1999,MATCH('كارت صنف'!$A305,صادر_وارد!$AH$2:$AH$500,0),1),"")</f>
        <v/>
      </c>
      <c r="C305" s="14" t="str">
        <f>IFERROR(INDEX(صادر_وارد!$A$2:$G$1999,MATCH('كارت صنف'!$A305,صادر_وارد!$AH$2:$AH$500,0),2),"")</f>
        <v/>
      </c>
      <c r="D305" s="14" t="str">
        <f>IFERROR(INDEX(صادر_وارد!$A$2:$G$1999,MATCH('كارت صنف'!$A305,صادر_وارد!$AH$2:$AH$500,0),3),"")</f>
        <v/>
      </c>
      <c r="E305" s="14" t="str">
        <f>IFERROR(INDEX(صادر_وارد!$A$2:$G$1999,MATCH('كارت صنف'!$A305,صادر_وارد!$AH$2:$AH$500,0),4),"")</f>
        <v/>
      </c>
      <c r="F305" s="15" t="str">
        <f>IFERROR(INDEX(صادر_وارد!$A$2:$G$1999,MATCH('كارت صنف'!$A305,صادر_وارد!$AH$2:$AH$500,0),5),"")</f>
        <v/>
      </c>
      <c r="G305" s="21" t="str">
        <f>IFERROR(INDEX(صادر_وارد!$A$2:$G$1999,MATCH('كارت صنف'!$A305,صادر_وارد!$AH$2:$AH$500,0),6),"")</f>
        <v/>
      </c>
      <c r="H305" s="21" t="str">
        <f>IFERROR(INDEX(صادر_وارد!$A$2:$G$1999,MATCH('كارت صنف'!$A305,صادر_وارد!$AH$2:$AH$500,0),7),"")</f>
        <v/>
      </c>
    </row>
    <row r="306" spans="1:8" x14ac:dyDescent="0.2">
      <c r="A306" s="13">
        <v>300</v>
      </c>
      <c r="B306" s="14" t="str">
        <f>IFERROR(INDEX(صادر_وارد!$A$2:$G$1999,MATCH('كارت صنف'!$A306,صادر_وارد!$AH$2:$AH$500,0),1),"")</f>
        <v/>
      </c>
      <c r="C306" s="14" t="str">
        <f>IFERROR(INDEX(صادر_وارد!$A$2:$G$1999,MATCH('كارت صنف'!$A306,صادر_وارد!$AH$2:$AH$500,0),2),"")</f>
        <v/>
      </c>
      <c r="D306" s="14" t="str">
        <f>IFERROR(INDEX(صادر_وارد!$A$2:$G$1999,MATCH('كارت صنف'!$A306,صادر_وارد!$AH$2:$AH$500,0),3),"")</f>
        <v/>
      </c>
      <c r="E306" s="14" t="str">
        <f>IFERROR(INDEX(صادر_وارد!$A$2:$G$1999,MATCH('كارت صنف'!$A306,صادر_وارد!$AH$2:$AH$500,0),4),"")</f>
        <v/>
      </c>
      <c r="F306" s="15" t="str">
        <f>IFERROR(INDEX(صادر_وارد!$A$2:$G$1999,MATCH('كارت صنف'!$A306,صادر_وارد!$AH$2:$AH$500,0),5),"")</f>
        <v/>
      </c>
      <c r="G306" s="21" t="str">
        <f>IFERROR(INDEX(صادر_وارد!$A$2:$G$1999,MATCH('كارت صنف'!$A306,صادر_وارد!$AH$2:$AH$500,0),6),"")</f>
        <v/>
      </c>
      <c r="H306" s="21" t="str">
        <f>IFERROR(INDEX(صادر_وارد!$A$2:$G$1999,MATCH('كارت صنف'!$A306,صادر_وارد!$AH$2:$AH$500,0),7),"")</f>
        <v/>
      </c>
    </row>
    <row r="307" spans="1:8" x14ac:dyDescent="0.2">
      <c r="A307" s="13">
        <v>301</v>
      </c>
      <c r="B307" s="14" t="str">
        <f>IFERROR(INDEX(صادر_وارد!$A$2:$G$1999,MATCH('كارت صنف'!$A307,صادر_وارد!$AH$2:$AH$500,0),1),"")</f>
        <v/>
      </c>
      <c r="C307" s="14" t="str">
        <f>IFERROR(INDEX(صادر_وارد!$A$2:$G$1999,MATCH('كارت صنف'!$A307,صادر_وارد!$AH$2:$AH$500,0),2),"")</f>
        <v/>
      </c>
      <c r="D307" s="14" t="str">
        <f>IFERROR(INDEX(صادر_وارد!$A$2:$G$1999,MATCH('كارت صنف'!$A307,صادر_وارد!$AH$2:$AH$500,0),3),"")</f>
        <v/>
      </c>
      <c r="E307" s="14" t="str">
        <f>IFERROR(INDEX(صادر_وارد!$A$2:$G$1999,MATCH('كارت صنف'!$A307,صادر_وارد!$AH$2:$AH$500,0),4),"")</f>
        <v/>
      </c>
      <c r="F307" s="15" t="str">
        <f>IFERROR(INDEX(صادر_وارد!$A$2:$G$1999,MATCH('كارت صنف'!$A307,صادر_وارد!$AH$2:$AH$500,0),5),"")</f>
        <v/>
      </c>
      <c r="G307" s="21" t="str">
        <f>IFERROR(INDEX(صادر_وارد!$A$2:$G$1999,MATCH('كارت صنف'!$A307,صادر_وارد!$AH$2:$AH$500,0),6),"")</f>
        <v/>
      </c>
      <c r="H307" s="21" t="str">
        <f>IFERROR(INDEX(صادر_وارد!$A$2:$G$1999,MATCH('كارت صنف'!$A307,صادر_وارد!$AH$2:$AH$500,0),7),"")</f>
        <v/>
      </c>
    </row>
    <row r="308" spans="1:8" x14ac:dyDescent="0.2">
      <c r="A308" s="13">
        <v>302</v>
      </c>
      <c r="B308" s="14" t="str">
        <f>IFERROR(INDEX(صادر_وارد!$A$2:$G$1999,MATCH('كارت صنف'!$A308,صادر_وارد!$AH$2:$AH$500,0),1),"")</f>
        <v/>
      </c>
      <c r="C308" s="14" t="str">
        <f>IFERROR(INDEX(صادر_وارد!$A$2:$G$1999,MATCH('كارت صنف'!$A308,صادر_وارد!$AH$2:$AH$500,0),2),"")</f>
        <v/>
      </c>
      <c r="D308" s="14" t="str">
        <f>IFERROR(INDEX(صادر_وارد!$A$2:$G$1999,MATCH('كارت صنف'!$A308,صادر_وارد!$AH$2:$AH$500,0),3),"")</f>
        <v/>
      </c>
      <c r="E308" s="14" t="str">
        <f>IFERROR(INDEX(صادر_وارد!$A$2:$G$1999,MATCH('كارت صنف'!$A308,صادر_وارد!$AH$2:$AH$500,0),4),"")</f>
        <v/>
      </c>
      <c r="F308" s="15" t="str">
        <f>IFERROR(INDEX(صادر_وارد!$A$2:$G$1999,MATCH('كارت صنف'!$A308,صادر_وارد!$AH$2:$AH$500,0),5),"")</f>
        <v/>
      </c>
      <c r="G308" s="21" t="str">
        <f>IFERROR(INDEX(صادر_وارد!$A$2:$G$1999,MATCH('كارت صنف'!$A308,صادر_وارد!$AH$2:$AH$500,0),6),"")</f>
        <v/>
      </c>
      <c r="H308" s="21" t="str">
        <f>IFERROR(INDEX(صادر_وارد!$A$2:$G$1999,MATCH('كارت صنف'!$A308,صادر_وارد!$AH$2:$AH$500,0),7),"")</f>
        <v/>
      </c>
    </row>
    <row r="309" spans="1:8" x14ac:dyDescent="0.2">
      <c r="A309" s="13">
        <v>303</v>
      </c>
      <c r="B309" s="14" t="str">
        <f>IFERROR(INDEX(صادر_وارد!$A$2:$G$1999,MATCH('كارت صنف'!$A309,صادر_وارد!$AH$2:$AH$500,0),1),"")</f>
        <v/>
      </c>
      <c r="C309" s="14" t="str">
        <f>IFERROR(INDEX(صادر_وارد!$A$2:$G$1999,MATCH('كارت صنف'!$A309,صادر_وارد!$AH$2:$AH$500,0),2),"")</f>
        <v/>
      </c>
      <c r="D309" s="14" t="str">
        <f>IFERROR(INDEX(صادر_وارد!$A$2:$G$1999,MATCH('كارت صنف'!$A309,صادر_وارد!$AH$2:$AH$500,0),3),"")</f>
        <v/>
      </c>
      <c r="E309" s="14" t="str">
        <f>IFERROR(INDEX(صادر_وارد!$A$2:$G$1999,MATCH('كارت صنف'!$A309,صادر_وارد!$AH$2:$AH$500,0),4),"")</f>
        <v/>
      </c>
      <c r="F309" s="15" t="str">
        <f>IFERROR(INDEX(صادر_وارد!$A$2:$G$1999,MATCH('كارت صنف'!$A309,صادر_وارد!$AH$2:$AH$500,0),5),"")</f>
        <v/>
      </c>
      <c r="G309" s="21" t="str">
        <f>IFERROR(INDEX(صادر_وارد!$A$2:$G$1999,MATCH('كارت صنف'!$A309,صادر_وارد!$AH$2:$AH$500,0),6),"")</f>
        <v/>
      </c>
      <c r="H309" s="21" t="str">
        <f>IFERROR(INDEX(صادر_وارد!$A$2:$G$1999,MATCH('كارت صنف'!$A309,صادر_وارد!$AH$2:$AH$500,0),7),"")</f>
        <v/>
      </c>
    </row>
    <row r="310" spans="1:8" x14ac:dyDescent="0.2">
      <c r="A310" s="13">
        <v>304</v>
      </c>
      <c r="B310" s="14" t="str">
        <f>IFERROR(INDEX(صادر_وارد!$A$2:$G$1999,MATCH('كارت صنف'!$A310,صادر_وارد!$AH$2:$AH$500,0),1),"")</f>
        <v/>
      </c>
      <c r="C310" s="14" t="str">
        <f>IFERROR(INDEX(صادر_وارد!$A$2:$G$1999,MATCH('كارت صنف'!$A310,صادر_وارد!$AH$2:$AH$500,0),2),"")</f>
        <v/>
      </c>
      <c r="D310" s="14" t="str">
        <f>IFERROR(INDEX(صادر_وارد!$A$2:$G$1999,MATCH('كارت صنف'!$A310,صادر_وارد!$AH$2:$AH$500,0),3),"")</f>
        <v/>
      </c>
      <c r="E310" s="14" t="str">
        <f>IFERROR(INDEX(صادر_وارد!$A$2:$G$1999,MATCH('كارت صنف'!$A310,صادر_وارد!$AH$2:$AH$500,0),4),"")</f>
        <v/>
      </c>
      <c r="F310" s="15" t="str">
        <f>IFERROR(INDEX(صادر_وارد!$A$2:$G$1999,MATCH('كارت صنف'!$A310,صادر_وارد!$AH$2:$AH$500,0),5),"")</f>
        <v/>
      </c>
      <c r="G310" s="21" t="str">
        <f>IFERROR(INDEX(صادر_وارد!$A$2:$G$1999,MATCH('كارت صنف'!$A310,صادر_وارد!$AH$2:$AH$500,0),6),"")</f>
        <v/>
      </c>
      <c r="H310" s="21" t="str">
        <f>IFERROR(INDEX(صادر_وارد!$A$2:$G$1999,MATCH('كارت صنف'!$A310,صادر_وارد!$AH$2:$AH$500,0),7),"")</f>
        <v/>
      </c>
    </row>
    <row r="311" spans="1:8" x14ac:dyDescent="0.2">
      <c r="A311" s="13">
        <v>305</v>
      </c>
      <c r="B311" s="14" t="str">
        <f>IFERROR(INDEX(صادر_وارد!$A$2:$G$1999,MATCH('كارت صنف'!$A311,صادر_وارد!$AH$2:$AH$500,0),1),"")</f>
        <v/>
      </c>
      <c r="C311" s="14" t="str">
        <f>IFERROR(INDEX(صادر_وارد!$A$2:$G$1999,MATCH('كارت صنف'!$A311,صادر_وارد!$AH$2:$AH$500,0),2),"")</f>
        <v/>
      </c>
      <c r="D311" s="14" t="str">
        <f>IFERROR(INDEX(صادر_وارد!$A$2:$G$1999,MATCH('كارت صنف'!$A311,صادر_وارد!$AH$2:$AH$500,0),3),"")</f>
        <v/>
      </c>
      <c r="E311" s="14" t="str">
        <f>IFERROR(INDEX(صادر_وارد!$A$2:$G$1999,MATCH('كارت صنف'!$A311,صادر_وارد!$AH$2:$AH$500,0),4),"")</f>
        <v/>
      </c>
      <c r="F311" s="15" t="str">
        <f>IFERROR(INDEX(صادر_وارد!$A$2:$G$1999,MATCH('كارت صنف'!$A311,صادر_وارد!$AH$2:$AH$500,0),5),"")</f>
        <v/>
      </c>
      <c r="G311" s="21" t="str">
        <f>IFERROR(INDEX(صادر_وارد!$A$2:$G$1999,MATCH('كارت صنف'!$A311,صادر_وارد!$AH$2:$AH$500,0),6),"")</f>
        <v/>
      </c>
      <c r="H311" s="21" t="str">
        <f>IFERROR(INDEX(صادر_وارد!$A$2:$G$1999,MATCH('كارت صنف'!$A311,صادر_وارد!$AH$2:$AH$500,0),7),"")</f>
        <v/>
      </c>
    </row>
    <row r="312" spans="1:8" x14ac:dyDescent="0.2">
      <c r="A312" s="13">
        <v>306</v>
      </c>
      <c r="B312" s="14" t="str">
        <f>IFERROR(INDEX(صادر_وارد!$A$2:$G$1999,MATCH('كارت صنف'!$A312,صادر_وارد!$AH$2:$AH$500,0),1),"")</f>
        <v/>
      </c>
      <c r="C312" s="14" t="str">
        <f>IFERROR(INDEX(صادر_وارد!$A$2:$G$1999,MATCH('كارت صنف'!$A312,صادر_وارد!$AH$2:$AH$500,0),2),"")</f>
        <v/>
      </c>
      <c r="D312" s="14" t="str">
        <f>IFERROR(INDEX(صادر_وارد!$A$2:$G$1999,MATCH('كارت صنف'!$A312,صادر_وارد!$AH$2:$AH$500,0),3),"")</f>
        <v/>
      </c>
      <c r="E312" s="14" t="str">
        <f>IFERROR(INDEX(صادر_وارد!$A$2:$G$1999,MATCH('كارت صنف'!$A312,صادر_وارد!$AH$2:$AH$500,0),4),"")</f>
        <v/>
      </c>
      <c r="F312" s="15" t="str">
        <f>IFERROR(INDEX(صادر_وارد!$A$2:$G$1999,MATCH('كارت صنف'!$A312,صادر_وارد!$AH$2:$AH$500,0),5),"")</f>
        <v/>
      </c>
      <c r="G312" s="21" t="str">
        <f>IFERROR(INDEX(صادر_وارد!$A$2:$G$1999,MATCH('كارت صنف'!$A312,صادر_وارد!$AH$2:$AH$500,0),6),"")</f>
        <v/>
      </c>
      <c r="H312" s="21" t="str">
        <f>IFERROR(INDEX(صادر_وارد!$A$2:$G$1999,MATCH('كارت صنف'!$A312,صادر_وارد!$AH$2:$AH$500,0),7),"")</f>
        <v/>
      </c>
    </row>
    <row r="313" spans="1:8" x14ac:dyDescent="0.2">
      <c r="A313" s="13">
        <v>307</v>
      </c>
      <c r="B313" s="14" t="str">
        <f>IFERROR(INDEX(صادر_وارد!$A$2:$G$1999,MATCH('كارت صنف'!$A313,صادر_وارد!$AH$2:$AH$500,0),1),"")</f>
        <v/>
      </c>
      <c r="C313" s="14" t="str">
        <f>IFERROR(INDEX(صادر_وارد!$A$2:$G$1999,MATCH('كارت صنف'!$A313,صادر_وارد!$AH$2:$AH$500,0),2),"")</f>
        <v/>
      </c>
      <c r="D313" s="14" t="str">
        <f>IFERROR(INDEX(صادر_وارد!$A$2:$G$1999,MATCH('كارت صنف'!$A313,صادر_وارد!$AH$2:$AH$500,0),3),"")</f>
        <v/>
      </c>
      <c r="E313" s="14" t="str">
        <f>IFERROR(INDEX(صادر_وارد!$A$2:$G$1999,MATCH('كارت صنف'!$A313,صادر_وارد!$AH$2:$AH$500,0),4),"")</f>
        <v/>
      </c>
      <c r="F313" s="15" t="str">
        <f>IFERROR(INDEX(صادر_وارد!$A$2:$G$1999,MATCH('كارت صنف'!$A313,صادر_وارد!$AH$2:$AH$500,0),5),"")</f>
        <v/>
      </c>
      <c r="G313" s="21" t="str">
        <f>IFERROR(INDEX(صادر_وارد!$A$2:$G$1999,MATCH('كارت صنف'!$A313,صادر_وارد!$AH$2:$AH$500,0),6),"")</f>
        <v/>
      </c>
      <c r="H313" s="21" t="str">
        <f>IFERROR(INDEX(صادر_وارد!$A$2:$G$1999,MATCH('كارت صنف'!$A313,صادر_وارد!$AH$2:$AH$500,0),7),"")</f>
        <v/>
      </c>
    </row>
    <row r="314" spans="1:8" x14ac:dyDescent="0.2">
      <c r="A314" s="13">
        <v>308</v>
      </c>
      <c r="B314" s="14" t="str">
        <f>IFERROR(INDEX(صادر_وارد!$A$2:$G$1999,MATCH('كارت صنف'!$A314,صادر_وارد!$AH$2:$AH$500,0),1),"")</f>
        <v/>
      </c>
      <c r="C314" s="14" t="str">
        <f>IFERROR(INDEX(صادر_وارد!$A$2:$G$1999,MATCH('كارت صنف'!$A314,صادر_وارد!$AH$2:$AH$500,0),2),"")</f>
        <v/>
      </c>
      <c r="D314" s="14" t="str">
        <f>IFERROR(INDEX(صادر_وارد!$A$2:$G$1999,MATCH('كارت صنف'!$A314,صادر_وارد!$AH$2:$AH$500,0),3),"")</f>
        <v/>
      </c>
      <c r="E314" s="14" t="str">
        <f>IFERROR(INDEX(صادر_وارد!$A$2:$G$1999,MATCH('كارت صنف'!$A314,صادر_وارد!$AH$2:$AH$500,0),4),"")</f>
        <v/>
      </c>
      <c r="F314" s="15" t="str">
        <f>IFERROR(INDEX(صادر_وارد!$A$2:$G$1999,MATCH('كارت صنف'!$A314,صادر_وارد!$AH$2:$AH$500,0),5),"")</f>
        <v/>
      </c>
      <c r="G314" s="21" t="str">
        <f>IFERROR(INDEX(صادر_وارد!$A$2:$G$1999,MATCH('كارت صنف'!$A314,صادر_وارد!$AH$2:$AH$500,0),6),"")</f>
        <v/>
      </c>
      <c r="H314" s="21" t="str">
        <f>IFERROR(INDEX(صادر_وارد!$A$2:$G$1999,MATCH('كارت صنف'!$A314,صادر_وارد!$AH$2:$AH$500,0),7),"")</f>
        <v/>
      </c>
    </row>
    <row r="315" spans="1:8" x14ac:dyDescent="0.2">
      <c r="A315" s="13">
        <v>309</v>
      </c>
      <c r="B315" s="14" t="str">
        <f>IFERROR(INDEX(صادر_وارد!$A$2:$G$1999,MATCH('كارت صنف'!$A315,صادر_وارد!$AH$2:$AH$500,0),1),"")</f>
        <v/>
      </c>
      <c r="C315" s="14" t="str">
        <f>IFERROR(INDEX(صادر_وارد!$A$2:$G$1999,MATCH('كارت صنف'!$A315,صادر_وارد!$AH$2:$AH$500,0),2),"")</f>
        <v/>
      </c>
      <c r="D315" s="14" t="str">
        <f>IFERROR(INDEX(صادر_وارد!$A$2:$G$1999,MATCH('كارت صنف'!$A315,صادر_وارد!$AH$2:$AH$500,0),3),"")</f>
        <v/>
      </c>
      <c r="E315" s="14" t="str">
        <f>IFERROR(INDEX(صادر_وارد!$A$2:$G$1999,MATCH('كارت صنف'!$A315,صادر_وارد!$AH$2:$AH$500,0),4),"")</f>
        <v/>
      </c>
      <c r="F315" s="15" t="str">
        <f>IFERROR(INDEX(صادر_وارد!$A$2:$G$1999,MATCH('كارت صنف'!$A315,صادر_وارد!$AH$2:$AH$500,0),5),"")</f>
        <v/>
      </c>
      <c r="G315" s="21" t="str">
        <f>IFERROR(INDEX(صادر_وارد!$A$2:$G$1999,MATCH('كارت صنف'!$A315,صادر_وارد!$AH$2:$AH$500,0),6),"")</f>
        <v/>
      </c>
      <c r="H315" s="21" t="str">
        <f>IFERROR(INDEX(صادر_وارد!$A$2:$G$1999,MATCH('كارت صنف'!$A315,صادر_وارد!$AH$2:$AH$500,0),7),"")</f>
        <v/>
      </c>
    </row>
    <row r="316" spans="1:8" x14ac:dyDescent="0.2">
      <c r="A316" s="13">
        <v>310</v>
      </c>
      <c r="B316" s="14" t="str">
        <f>IFERROR(INDEX(صادر_وارد!$A$2:$G$1999,MATCH('كارت صنف'!$A316,صادر_وارد!$AH$2:$AH$500,0),1),"")</f>
        <v/>
      </c>
      <c r="C316" s="14" t="str">
        <f>IFERROR(INDEX(صادر_وارد!$A$2:$G$1999,MATCH('كارت صنف'!$A316,صادر_وارد!$AH$2:$AH$500,0),2),"")</f>
        <v/>
      </c>
      <c r="D316" s="14" t="str">
        <f>IFERROR(INDEX(صادر_وارد!$A$2:$G$1999,MATCH('كارت صنف'!$A316,صادر_وارد!$AH$2:$AH$500,0),3),"")</f>
        <v/>
      </c>
      <c r="E316" s="14" t="str">
        <f>IFERROR(INDEX(صادر_وارد!$A$2:$G$1999,MATCH('كارت صنف'!$A316,صادر_وارد!$AH$2:$AH$500,0),4),"")</f>
        <v/>
      </c>
      <c r="F316" s="15" t="str">
        <f>IFERROR(INDEX(صادر_وارد!$A$2:$G$1999,MATCH('كارت صنف'!$A316,صادر_وارد!$AH$2:$AH$500,0),5),"")</f>
        <v/>
      </c>
      <c r="G316" s="21" t="str">
        <f>IFERROR(INDEX(صادر_وارد!$A$2:$G$1999,MATCH('كارت صنف'!$A316,صادر_وارد!$AH$2:$AH$500,0),6),"")</f>
        <v/>
      </c>
      <c r="H316" s="21" t="str">
        <f>IFERROR(INDEX(صادر_وارد!$A$2:$G$1999,MATCH('كارت صنف'!$A316,صادر_وارد!$AH$2:$AH$500,0),7),"")</f>
        <v/>
      </c>
    </row>
    <row r="317" spans="1:8" x14ac:dyDescent="0.2">
      <c r="A317" s="13">
        <v>311</v>
      </c>
      <c r="B317" s="14" t="str">
        <f>IFERROR(INDEX(صادر_وارد!$A$2:$G$1999,MATCH('كارت صنف'!$A317,صادر_وارد!$AH$2:$AH$500,0),1),"")</f>
        <v/>
      </c>
      <c r="C317" s="14" t="str">
        <f>IFERROR(INDEX(صادر_وارد!$A$2:$G$1999,MATCH('كارت صنف'!$A317,صادر_وارد!$AH$2:$AH$500,0),2),"")</f>
        <v/>
      </c>
      <c r="D317" s="14" t="str">
        <f>IFERROR(INDEX(صادر_وارد!$A$2:$G$1999,MATCH('كارت صنف'!$A317,صادر_وارد!$AH$2:$AH$500,0),3),"")</f>
        <v/>
      </c>
      <c r="E317" s="14" t="str">
        <f>IFERROR(INDEX(صادر_وارد!$A$2:$G$1999,MATCH('كارت صنف'!$A317,صادر_وارد!$AH$2:$AH$500,0),4),"")</f>
        <v/>
      </c>
      <c r="F317" s="15" t="str">
        <f>IFERROR(INDEX(صادر_وارد!$A$2:$G$1999,MATCH('كارت صنف'!$A317,صادر_وارد!$AH$2:$AH$500,0),5),"")</f>
        <v/>
      </c>
      <c r="G317" s="21" t="str">
        <f>IFERROR(INDEX(صادر_وارد!$A$2:$G$1999,MATCH('كارت صنف'!$A317,صادر_وارد!$AH$2:$AH$500,0),6),"")</f>
        <v/>
      </c>
      <c r="H317" s="21" t="str">
        <f>IFERROR(INDEX(صادر_وارد!$A$2:$G$1999,MATCH('كارت صنف'!$A317,صادر_وارد!$AH$2:$AH$500,0),7),"")</f>
        <v/>
      </c>
    </row>
    <row r="318" spans="1:8" x14ac:dyDescent="0.2">
      <c r="A318" s="13">
        <v>312</v>
      </c>
      <c r="B318" s="14" t="str">
        <f>IFERROR(INDEX(صادر_وارد!$A$2:$G$1999,MATCH('كارت صنف'!$A318,صادر_وارد!$AH$2:$AH$500,0),1),"")</f>
        <v/>
      </c>
      <c r="C318" s="14" t="str">
        <f>IFERROR(INDEX(صادر_وارد!$A$2:$G$1999,MATCH('كارت صنف'!$A318,صادر_وارد!$AH$2:$AH$500,0),2),"")</f>
        <v/>
      </c>
      <c r="D318" s="14" t="str">
        <f>IFERROR(INDEX(صادر_وارد!$A$2:$G$1999,MATCH('كارت صنف'!$A318,صادر_وارد!$AH$2:$AH$500,0),3),"")</f>
        <v/>
      </c>
      <c r="E318" s="14" t="str">
        <f>IFERROR(INDEX(صادر_وارد!$A$2:$G$1999,MATCH('كارت صنف'!$A318,صادر_وارد!$AH$2:$AH$500,0),4),"")</f>
        <v/>
      </c>
      <c r="F318" s="15" t="str">
        <f>IFERROR(INDEX(صادر_وارد!$A$2:$G$1999,MATCH('كارت صنف'!$A318,صادر_وارد!$AH$2:$AH$500,0),5),"")</f>
        <v/>
      </c>
      <c r="G318" s="21" t="str">
        <f>IFERROR(INDEX(صادر_وارد!$A$2:$G$1999,MATCH('كارت صنف'!$A318,صادر_وارد!$AH$2:$AH$500,0),6),"")</f>
        <v/>
      </c>
      <c r="H318" s="21" t="str">
        <f>IFERROR(INDEX(صادر_وارد!$A$2:$G$1999,MATCH('كارت صنف'!$A318,صادر_وارد!$AH$2:$AH$500,0),7),"")</f>
        <v/>
      </c>
    </row>
    <row r="319" spans="1:8" x14ac:dyDescent="0.2">
      <c r="A319" s="13">
        <v>313</v>
      </c>
      <c r="B319" s="14" t="str">
        <f>IFERROR(INDEX(صادر_وارد!$A$2:$G$1999,MATCH('كارت صنف'!$A319,صادر_وارد!$AH$2:$AH$500,0),1),"")</f>
        <v/>
      </c>
      <c r="C319" s="14" t="str">
        <f>IFERROR(INDEX(صادر_وارد!$A$2:$G$1999,MATCH('كارت صنف'!$A319,صادر_وارد!$AH$2:$AH$500,0),2),"")</f>
        <v/>
      </c>
      <c r="D319" s="14" t="str">
        <f>IFERROR(INDEX(صادر_وارد!$A$2:$G$1999,MATCH('كارت صنف'!$A319,صادر_وارد!$AH$2:$AH$500,0),3),"")</f>
        <v/>
      </c>
      <c r="E319" s="14" t="str">
        <f>IFERROR(INDEX(صادر_وارد!$A$2:$G$1999,MATCH('كارت صنف'!$A319,صادر_وارد!$AH$2:$AH$500,0),4),"")</f>
        <v/>
      </c>
      <c r="F319" s="15" t="str">
        <f>IFERROR(INDEX(صادر_وارد!$A$2:$G$1999,MATCH('كارت صنف'!$A319,صادر_وارد!$AH$2:$AH$500,0),5),"")</f>
        <v/>
      </c>
      <c r="G319" s="21" t="str">
        <f>IFERROR(INDEX(صادر_وارد!$A$2:$G$1999,MATCH('كارت صنف'!$A319,صادر_وارد!$AH$2:$AH$500,0),6),"")</f>
        <v/>
      </c>
      <c r="H319" s="21" t="str">
        <f>IFERROR(INDEX(صادر_وارد!$A$2:$G$1999,MATCH('كارت صنف'!$A319,صادر_وارد!$AH$2:$AH$500,0),7),"")</f>
        <v/>
      </c>
    </row>
    <row r="320" spans="1:8" x14ac:dyDescent="0.2">
      <c r="A320" s="13">
        <v>314</v>
      </c>
      <c r="B320" s="14" t="str">
        <f>IFERROR(INDEX(صادر_وارد!$A$2:$G$1999,MATCH('كارت صنف'!$A320,صادر_وارد!$AH$2:$AH$500,0),1),"")</f>
        <v/>
      </c>
      <c r="C320" s="14" t="str">
        <f>IFERROR(INDEX(صادر_وارد!$A$2:$G$1999,MATCH('كارت صنف'!$A320,صادر_وارد!$AH$2:$AH$500,0),2),"")</f>
        <v/>
      </c>
      <c r="D320" s="14" t="str">
        <f>IFERROR(INDEX(صادر_وارد!$A$2:$G$1999,MATCH('كارت صنف'!$A320,صادر_وارد!$AH$2:$AH$500,0),3),"")</f>
        <v/>
      </c>
      <c r="E320" s="14" t="str">
        <f>IFERROR(INDEX(صادر_وارد!$A$2:$G$1999,MATCH('كارت صنف'!$A320,صادر_وارد!$AH$2:$AH$500,0),4),"")</f>
        <v/>
      </c>
      <c r="F320" s="15" t="str">
        <f>IFERROR(INDEX(صادر_وارد!$A$2:$G$1999,MATCH('كارت صنف'!$A320,صادر_وارد!$AH$2:$AH$500,0),5),"")</f>
        <v/>
      </c>
      <c r="G320" s="21" t="str">
        <f>IFERROR(INDEX(صادر_وارد!$A$2:$G$1999,MATCH('كارت صنف'!$A320,صادر_وارد!$AH$2:$AH$500,0),6),"")</f>
        <v/>
      </c>
      <c r="H320" s="21" t="str">
        <f>IFERROR(INDEX(صادر_وارد!$A$2:$G$1999,MATCH('كارت صنف'!$A320,صادر_وارد!$AH$2:$AH$500,0),7),"")</f>
        <v/>
      </c>
    </row>
    <row r="321" spans="1:8" x14ac:dyDescent="0.2">
      <c r="A321" s="13">
        <v>315</v>
      </c>
      <c r="B321" s="14" t="str">
        <f>IFERROR(INDEX(صادر_وارد!$A$2:$G$1999,MATCH('كارت صنف'!$A321,صادر_وارد!$AH$2:$AH$500,0),1),"")</f>
        <v/>
      </c>
      <c r="C321" s="14" t="str">
        <f>IFERROR(INDEX(صادر_وارد!$A$2:$G$1999,MATCH('كارت صنف'!$A321,صادر_وارد!$AH$2:$AH$500,0),2),"")</f>
        <v/>
      </c>
      <c r="D321" s="14" t="str">
        <f>IFERROR(INDEX(صادر_وارد!$A$2:$G$1999,MATCH('كارت صنف'!$A321,صادر_وارد!$AH$2:$AH$500,0),3),"")</f>
        <v/>
      </c>
      <c r="E321" s="14" t="str">
        <f>IFERROR(INDEX(صادر_وارد!$A$2:$G$1999,MATCH('كارت صنف'!$A321,صادر_وارد!$AH$2:$AH$500,0),4),"")</f>
        <v/>
      </c>
      <c r="F321" s="15" t="str">
        <f>IFERROR(INDEX(صادر_وارد!$A$2:$G$1999,MATCH('كارت صنف'!$A321,صادر_وارد!$AH$2:$AH$500,0),5),"")</f>
        <v/>
      </c>
      <c r="G321" s="21" t="str">
        <f>IFERROR(INDEX(صادر_وارد!$A$2:$G$1999,MATCH('كارت صنف'!$A321,صادر_وارد!$AH$2:$AH$500,0),6),"")</f>
        <v/>
      </c>
      <c r="H321" s="21" t="str">
        <f>IFERROR(INDEX(صادر_وارد!$A$2:$G$1999,MATCH('كارت صنف'!$A321,صادر_وارد!$AH$2:$AH$500,0),7),"")</f>
        <v/>
      </c>
    </row>
    <row r="322" spans="1:8" x14ac:dyDescent="0.2">
      <c r="A322" s="13">
        <v>316</v>
      </c>
      <c r="B322" s="14" t="str">
        <f>IFERROR(INDEX(صادر_وارد!$A$2:$G$1999,MATCH('كارت صنف'!$A322,صادر_وارد!$AH$2:$AH$500,0),1),"")</f>
        <v/>
      </c>
      <c r="C322" s="14" t="str">
        <f>IFERROR(INDEX(صادر_وارد!$A$2:$G$1999,MATCH('كارت صنف'!$A322,صادر_وارد!$AH$2:$AH$500,0),2),"")</f>
        <v/>
      </c>
      <c r="D322" s="14" t="str">
        <f>IFERROR(INDEX(صادر_وارد!$A$2:$G$1999,MATCH('كارت صنف'!$A322,صادر_وارد!$AH$2:$AH$500,0),3),"")</f>
        <v/>
      </c>
      <c r="E322" s="14" t="str">
        <f>IFERROR(INDEX(صادر_وارد!$A$2:$G$1999,MATCH('كارت صنف'!$A322,صادر_وارد!$AH$2:$AH$500,0),4),"")</f>
        <v/>
      </c>
      <c r="F322" s="15" t="str">
        <f>IFERROR(INDEX(صادر_وارد!$A$2:$G$1999,MATCH('كارت صنف'!$A322,صادر_وارد!$AH$2:$AH$500,0),5),"")</f>
        <v/>
      </c>
      <c r="G322" s="21" t="str">
        <f>IFERROR(INDEX(صادر_وارد!$A$2:$G$1999,MATCH('كارت صنف'!$A322,صادر_وارد!$AH$2:$AH$500,0),6),"")</f>
        <v/>
      </c>
      <c r="H322" s="21" t="str">
        <f>IFERROR(INDEX(صادر_وارد!$A$2:$G$1999,MATCH('كارت صنف'!$A322,صادر_وارد!$AH$2:$AH$500,0),7),"")</f>
        <v/>
      </c>
    </row>
    <row r="323" spans="1:8" x14ac:dyDescent="0.2">
      <c r="A323" s="13">
        <v>317</v>
      </c>
      <c r="B323" s="14" t="str">
        <f>IFERROR(INDEX(صادر_وارد!$A$2:$G$1999,MATCH('كارت صنف'!$A323,صادر_وارد!$AH$2:$AH$500,0),1),"")</f>
        <v/>
      </c>
      <c r="C323" s="14" t="str">
        <f>IFERROR(INDEX(صادر_وارد!$A$2:$G$1999,MATCH('كارت صنف'!$A323,صادر_وارد!$AH$2:$AH$500,0),2),"")</f>
        <v/>
      </c>
      <c r="D323" s="14" t="str">
        <f>IFERROR(INDEX(صادر_وارد!$A$2:$G$1999,MATCH('كارت صنف'!$A323,صادر_وارد!$AH$2:$AH$500,0),3),"")</f>
        <v/>
      </c>
      <c r="E323" s="14" t="str">
        <f>IFERROR(INDEX(صادر_وارد!$A$2:$G$1999,MATCH('كارت صنف'!$A323,صادر_وارد!$AH$2:$AH$500,0),4),"")</f>
        <v/>
      </c>
      <c r="F323" s="15" t="str">
        <f>IFERROR(INDEX(صادر_وارد!$A$2:$G$1999,MATCH('كارت صنف'!$A323,صادر_وارد!$AH$2:$AH$500,0),5),"")</f>
        <v/>
      </c>
      <c r="G323" s="21" t="str">
        <f>IFERROR(INDEX(صادر_وارد!$A$2:$G$1999,MATCH('كارت صنف'!$A323,صادر_وارد!$AH$2:$AH$500,0),6),"")</f>
        <v/>
      </c>
      <c r="H323" s="21" t="str">
        <f>IFERROR(INDEX(صادر_وارد!$A$2:$G$1999,MATCH('كارت صنف'!$A323,صادر_وارد!$AH$2:$AH$500,0),7),"")</f>
        <v/>
      </c>
    </row>
    <row r="324" spans="1:8" x14ac:dyDescent="0.2">
      <c r="A324" s="13">
        <v>318</v>
      </c>
      <c r="B324" s="14" t="str">
        <f>IFERROR(INDEX(صادر_وارد!$A$2:$G$1999,MATCH('كارت صنف'!$A324,صادر_وارد!$AH$2:$AH$500,0),1),"")</f>
        <v/>
      </c>
      <c r="C324" s="14" t="str">
        <f>IFERROR(INDEX(صادر_وارد!$A$2:$G$1999,MATCH('كارت صنف'!$A324,صادر_وارد!$AH$2:$AH$500,0),2),"")</f>
        <v/>
      </c>
      <c r="D324" s="14" t="str">
        <f>IFERROR(INDEX(صادر_وارد!$A$2:$G$1999,MATCH('كارت صنف'!$A324,صادر_وارد!$AH$2:$AH$500,0),3),"")</f>
        <v/>
      </c>
      <c r="E324" s="14" t="str">
        <f>IFERROR(INDEX(صادر_وارد!$A$2:$G$1999,MATCH('كارت صنف'!$A324,صادر_وارد!$AH$2:$AH$500,0),4),"")</f>
        <v/>
      </c>
      <c r="F324" s="15" t="str">
        <f>IFERROR(INDEX(صادر_وارد!$A$2:$G$1999,MATCH('كارت صنف'!$A324,صادر_وارد!$AH$2:$AH$500,0),5),"")</f>
        <v/>
      </c>
      <c r="G324" s="21" t="str">
        <f>IFERROR(INDEX(صادر_وارد!$A$2:$G$1999,MATCH('كارت صنف'!$A324,صادر_وارد!$AH$2:$AH$500,0),6),"")</f>
        <v/>
      </c>
      <c r="H324" s="21" t="str">
        <f>IFERROR(INDEX(صادر_وارد!$A$2:$G$1999,MATCH('كارت صنف'!$A324,صادر_وارد!$AH$2:$AH$500,0),7),"")</f>
        <v/>
      </c>
    </row>
    <row r="325" spans="1:8" x14ac:dyDescent="0.2">
      <c r="A325" s="13">
        <v>319</v>
      </c>
      <c r="B325" s="14" t="str">
        <f>IFERROR(INDEX(صادر_وارد!$A$2:$G$1999,MATCH('كارت صنف'!$A325,صادر_وارد!$AH$2:$AH$500,0),1),"")</f>
        <v/>
      </c>
      <c r="C325" s="14" t="str">
        <f>IFERROR(INDEX(صادر_وارد!$A$2:$G$1999,MATCH('كارت صنف'!$A325,صادر_وارد!$AH$2:$AH$500,0),2),"")</f>
        <v/>
      </c>
      <c r="D325" s="14" t="str">
        <f>IFERROR(INDEX(صادر_وارد!$A$2:$G$1999,MATCH('كارت صنف'!$A325,صادر_وارد!$AH$2:$AH$500,0),3),"")</f>
        <v/>
      </c>
      <c r="E325" s="14" t="str">
        <f>IFERROR(INDEX(صادر_وارد!$A$2:$G$1999,MATCH('كارت صنف'!$A325,صادر_وارد!$AH$2:$AH$500,0),4),"")</f>
        <v/>
      </c>
      <c r="F325" s="15" t="str">
        <f>IFERROR(INDEX(صادر_وارد!$A$2:$G$1999,MATCH('كارت صنف'!$A325,صادر_وارد!$AH$2:$AH$500,0),5),"")</f>
        <v/>
      </c>
      <c r="G325" s="21" t="str">
        <f>IFERROR(INDEX(صادر_وارد!$A$2:$G$1999,MATCH('كارت صنف'!$A325,صادر_وارد!$AH$2:$AH$500,0),6),"")</f>
        <v/>
      </c>
      <c r="H325" s="21" t="str">
        <f>IFERROR(INDEX(صادر_وارد!$A$2:$G$1999,MATCH('كارت صنف'!$A325,صادر_وارد!$AH$2:$AH$500,0),7),"")</f>
        <v/>
      </c>
    </row>
    <row r="326" spans="1:8" x14ac:dyDescent="0.2">
      <c r="A326" s="13">
        <v>320</v>
      </c>
      <c r="B326" s="14" t="str">
        <f>IFERROR(INDEX(صادر_وارد!$A$2:$G$1999,MATCH('كارت صنف'!$A326,صادر_وارد!$AH$2:$AH$500,0),1),"")</f>
        <v/>
      </c>
      <c r="C326" s="14" t="str">
        <f>IFERROR(INDEX(صادر_وارد!$A$2:$G$1999,MATCH('كارت صنف'!$A326,صادر_وارد!$AH$2:$AH$500,0),2),"")</f>
        <v/>
      </c>
      <c r="D326" s="14" t="str">
        <f>IFERROR(INDEX(صادر_وارد!$A$2:$G$1999,MATCH('كارت صنف'!$A326,صادر_وارد!$AH$2:$AH$500,0),3),"")</f>
        <v/>
      </c>
      <c r="E326" s="14" t="str">
        <f>IFERROR(INDEX(صادر_وارد!$A$2:$G$1999,MATCH('كارت صنف'!$A326,صادر_وارد!$AH$2:$AH$500,0),4),"")</f>
        <v/>
      </c>
      <c r="F326" s="15" t="str">
        <f>IFERROR(INDEX(صادر_وارد!$A$2:$G$1999,MATCH('كارت صنف'!$A326,صادر_وارد!$AH$2:$AH$500,0),5),"")</f>
        <v/>
      </c>
      <c r="G326" s="21" t="str">
        <f>IFERROR(INDEX(صادر_وارد!$A$2:$G$1999,MATCH('كارت صنف'!$A326,صادر_وارد!$AH$2:$AH$500,0),6),"")</f>
        <v/>
      </c>
      <c r="H326" s="21" t="str">
        <f>IFERROR(INDEX(صادر_وارد!$A$2:$G$1999,MATCH('كارت صنف'!$A326,صادر_وارد!$AH$2:$AH$500,0),7),"")</f>
        <v/>
      </c>
    </row>
    <row r="327" spans="1:8" x14ac:dyDescent="0.2">
      <c r="A327" s="13">
        <v>321</v>
      </c>
      <c r="B327" s="14" t="str">
        <f>IFERROR(INDEX(صادر_وارد!$A$2:$G$1999,MATCH('كارت صنف'!$A327,صادر_وارد!$AH$2:$AH$500,0),1),"")</f>
        <v/>
      </c>
      <c r="C327" s="14" t="str">
        <f>IFERROR(INDEX(صادر_وارد!$A$2:$G$1999,MATCH('كارت صنف'!$A327,صادر_وارد!$AH$2:$AH$500,0),2),"")</f>
        <v/>
      </c>
      <c r="D327" s="14" t="str">
        <f>IFERROR(INDEX(صادر_وارد!$A$2:$G$1999,MATCH('كارت صنف'!$A327,صادر_وارد!$AH$2:$AH$500,0),3),"")</f>
        <v/>
      </c>
      <c r="E327" s="14" t="str">
        <f>IFERROR(INDEX(صادر_وارد!$A$2:$G$1999,MATCH('كارت صنف'!$A327,صادر_وارد!$AH$2:$AH$500,0),4),"")</f>
        <v/>
      </c>
      <c r="F327" s="15" t="str">
        <f>IFERROR(INDEX(صادر_وارد!$A$2:$G$1999,MATCH('كارت صنف'!$A327,صادر_وارد!$AH$2:$AH$500,0),5),"")</f>
        <v/>
      </c>
      <c r="G327" s="21" t="str">
        <f>IFERROR(INDEX(صادر_وارد!$A$2:$G$1999,MATCH('كارت صنف'!$A327,صادر_وارد!$AH$2:$AH$500,0),6),"")</f>
        <v/>
      </c>
      <c r="H327" s="21" t="str">
        <f>IFERROR(INDEX(صادر_وارد!$A$2:$G$1999,MATCH('كارت صنف'!$A327,صادر_وارد!$AH$2:$AH$500,0),7),"")</f>
        <v/>
      </c>
    </row>
    <row r="328" spans="1:8" x14ac:dyDescent="0.2">
      <c r="A328" s="13">
        <v>322</v>
      </c>
      <c r="B328" s="14" t="str">
        <f>IFERROR(INDEX(صادر_وارد!$A$2:$G$1999,MATCH('كارت صنف'!$A328,صادر_وارد!$AH$2:$AH$500,0),1),"")</f>
        <v/>
      </c>
      <c r="C328" s="14" t="str">
        <f>IFERROR(INDEX(صادر_وارد!$A$2:$G$1999,MATCH('كارت صنف'!$A328,صادر_وارد!$AH$2:$AH$500,0),2),"")</f>
        <v/>
      </c>
      <c r="D328" s="14" t="str">
        <f>IFERROR(INDEX(صادر_وارد!$A$2:$G$1999,MATCH('كارت صنف'!$A328,صادر_وارد!$AH$2:$AH$500,0),3),"")</f>
        <v/>
      </c>
      <c r="E328" s="14" t="str">
        <f>IFERROR(INDEX(صادر_وارد!$A$2:$G$1999,MATCH('كارت صنف'!$A328,صادر_وارد!$AH$2:$AH$500,0),4),"")</f>
        <v/>
      </c>
      <c r="F328" s="15" t="str">
        <f>IFERROR(INDEX(صادر_وارد!$A$2:$G$1999,MATCH('كارت صنف'!$A328,صادر_وارد!$AH$2:$AH$500,0),5),"")</f>
        <v/>
      </c>
      <c r="G328" s="21" t="str">
        <f>IFERROR(INDEX(صادر_وارد!$A$2:$G$1999,MATCH('كارت صنف'!$A328,صادر_وارد!$AH$2:$AH$500,0),6),"")</f>
        <v/>
      </c>
      <c r="H328" s="21" t="str">
        <f>IFERROR(INDEX(صادر_وارد!$A$2:$G$1999,MATCH('كارت صنف'!$A328,صادر_وارد!$AH$2:$AH$500,0),7),"")</f>
        <v/>
      </c>
    </row>
    <row r="329" spans="1:8" x14ac:dyDescent="0.2">
      <c r="A329" s="13">
        <v>323</v>
      </c>
      <c r="B329" s="14" t="str">
        <f>IFERROR(INDEX(صادر_وارد!$A$2:$G$1999,MATCH('كارت صنف'!$A329,صادر_وارد!$AH$2:$AH$500,0),1),"")</f>
        <v/>
      </c>
      <c r="C329" s="14" t="str">
        <f>IFERROR(INDEX(صادر_وارد!$A$2:$G$1999,MATCH('كارت صنف'!$A329,صادر_وارد!$AH$2:$AH$500,0),2),"")</f>
        <v/>
      </c>
      <c r="D329" s="14" t="str">
        <f>IFERROR(INDEX(صادر_وارد!$A$2:$G$1999,MATCH('كارت صنف'!$A329,صادر_وارد!$AH$2:$AH$500,0),3),"")</f>
        <v/>
      </c>
      <c r="E329" s="14" t="str">
        <f>IFERROR(INDEX(صادر_وارد!$A$2:$G$1999,MATCH('كارت صنف'!$A329,صادر_وارد!$AH$2:$AH$500,0),4),"")</f>
        <v/>
      </c>
      <c r="F329" s="15" t="str">
        <f>IFERROR(INDEX(صادر_وارد!$A$2:$G$1999,MATCH('كارت صنف'!$A329,صادر_وارد!$AH$2:$AH$500,0),5),"")</f>
        <v/>
      </c>
      <c r="G329" s="21" t="str">
        <f>IFERROR(INDEX(صادر_وارد!$A$2:$G$1999,MATCH('كارت صنف'!$A329,صادر_وارد!$AH$2:$AH$500,0),6),"")</f>
        <v/>
      </c>
      <c r="H329" s="21" t="str">
        <f>IFERROR(INDEX(صادر_وارد!$A$2:$G$1999,MATCH('كارت صنف'!$A329,صادر_وارد!$AH$2:$AH$500,0),7),"")</f>
        <v/>
      </c>
    </row>
    <row r="330" spans="1:8" x14ac:dyDescent="0.2">
      <c r="A330" s="13">
        <v>324</v>
      </c>
      <c r="B330" s="14" t="str">
        <f>IFERROR(INDEX(صادر_وارد!$A$2:$G$1999,MATCH('كارت صنف'!$A330,صادر_وارد!$AH$2:$AH$500,0),1),"")</f>
        <v/>
      </c>
      <c r="C330" s="14" t="str">
        <f>IFERROR(INDEX(صادر_وارد!$A$2:$G$1999,MATCH('كارت صنف'!$A330,صادر_وارد!$AH$2:$AH$500,0),2),"")</f>
        <v/>
      </c>
      <c r="D330" s="14" t="str">
        <f>IFERROR(INDEX(صادر_وارد!$A$2:$G$1999,MATCH('كارت صنف'!$A330,صادر_وارد!$AH$2:$AH$500,0),3),"")</f>
        <v/>
      </c>
      <c r="E330" s="14" t="str">
        <f>IFERROR(INDEX(صادر_وارد!$A$2:$G$1999,MATCH('كارت صنف'!$A330,صادر_وارد!$AH$2:$AH$500,0),4),"")</f>
        <v/>
      </c>
      <c r="F330" s="15" t="str">
        <f>IFERROR(INDEX(صادر_وارد!$A$2:$G$1999,MATCH('كارت صنف'!$A330,صادر_وارد!$AH$2:$AH$500,0),5),"")</f>
        <v/>
      </c>
      <c r="G330" s="21" t="str">
        <f>IFERROR(INDEX(صادر_وارد!$A$2:$G$1999,MATCH('كارت صنف'!$A330,صادر_وارد!$AH$2:$AH$500,0),6),"")</f>
        <v/>
      </c>
      <c r="H330" s="21" t="str">
        <f>IFERROR(INDEX(صادر_وارد!$A$2:$G$1999,MATCH('كارت صنف'!$A330,صادر_وارد!$AH$2:$AH$500,0),7),"")</f>
        <v/>
      </c>
    </row>
    <row r="331" spans="1:8" x14ac:dyDescent="0.2">
      <c r="A331" s="13">
        <v>325</v>
      </c>
      <c r="B331" s="14" t="str">
        <f>IFERROR(INDEX(صادر_وارد!$A$2:$G$1999,MATCH('كارت صنف'!$A331,صادر_وارد!$AH$2:$AH$500,0),1),"")</f>
        <v/>
      </c>
      <c r="C331" s="14" t="str">
        <f>IFERROR(INDEX(صادر_وارد!$A$2:$G$1999,MATCH('كارت صنف'!$A331,صادر_وارد!$AH$2:$AH$500,0),2),"")</f>
        <v/>
      </c>
      <c r="D331" s="14" t="str">
        <f>IFERROR(INDEX(صادر_وارد!$A$2:$G$1999,MATCH('كارت صنف'!$A331,صادر_وارد!$AH$2:$AH$500,0),3),"")</f>
        <v/>
      </c>
      <c r="E331" s="14" t="str">
        <f>IFERROR(INDEX(صادر_وارد!$A$2:$G$1999,MATCH('كارت صنف'!$A331,صادر_وارد!$AH$2:$AH$500,0),4),"")</f>
        <v/>
      </c>
      <c r="F331" s="15" t="str">
        <f>IFERROR(INDEX(صادر_وارد!$A$2:$G$1999,MATCH('كارت صنف'!$A331,صادر_وارد!$AH$2:$AH$500,0),5),"")</f>
        <v/>
      </c>
      <c r="G331" s="21" t="str">
        <f>IFERROR(INDEX(صادر_وارد!$A$2:$G$1999,MATCH('كارت صنف'!$A331,صادر_وارد!$AH$2:$AH$500,0),6),"")</f>
        <v/>
      </c>
      <c r="H331" s="21" t="str">
        <f>IFERROR(INDEX(صادر_وارد!$A$2:$G$1999,MATCH('كارت صنف'!$A331,صادر_وارد!$AH$2:$AH$500,0),7),"")</f>
        <v/>
      </c>
    </row>
    <row r="332" spans="1:8" x14ac:dyDescent="0.2">
      <c r="A332" s="13">
        <v>326</v>
      </c>
      <c r="B332" s="14" t="str">
        <f>IFERROR(INDEX(صادر_وارد!$A$2:$G$1999,MATCH('كارت صنف'!$A332,صادر_وارد!$AH$2:$AH$500,0),1),"")</f>
        <v/>
      </c>
      <c r="C332" s="14" t="str">
        <f>IFERROR(INDEX(صادر_وارد!$A$2:$G$1999,MATCH('كارت صنف'!$A332,صادر_وارد!$AH$2:$AH$500,0),2),"")</f>
        <v/>
      </c>
      <c r="D332" s="14" t="str">
        <f>IFERROR(INDEX(صادر_وارد!$A$2:$G$1999,MATCH('كارت صنف'!$A332,صادر_وارد!$AH$2:$AH$500,0),3),"")</f>
        <v/>
      </c>
      <c r="E332" s="14" t="str">
        <f>IFERROR(INDEX(صادر_وارد!$A$2:$G$1999,MATCH('كارت صنف'!$A332,صادر_وارد!$AH$2:$AH$500,0),4),"")</f>
        <v/>
      </c>
      <c r="F332" s="15" t="str">
        <f>IFERROR(INDEX(صادر_وارد!$A$2:$G$1999,MATCH('كارت صنف'!$A332,صادر_وارد!$AH$2:$AH$500,0),5),"")</f>
        <v/>
      </c>
      <c r="G332" s="21" t="str">
        <f>IFERROR(INDEX(صادر_وارد!$A$2:$G$1999,MATCH('كارت صنف'!$A332,صادر_وارد!$AH$2:$AH$500,0),6),"")</f>
        <v/>
      </c>
      <c r="H332" s="21" t="str">
        <f>IFERROR(INDEX(صادر_وارد!$A$2:$G$1999,MATCH('كارت صنف'!$A332,صادر_وارد!$AH$2:$AH$500,0),7),"")</f>
        <v/>
      </c>
    </row>
    <row r="333" spans="1:8" x14ac:dyDescent="0.2">
      <c r="A333" s="13">
        <v>327</v>
      </c>
      <c r="B333" s="14" t="str">
        <f>IFERROR(INDEX(صادر_وارد!$A$2:$G$1999,MATCH('كارت صنف'!$A333,صادر_وارد!$AH$2:$AH$500,0),1),"")</f>
        <v/>
      </c>
      <c r="C333" s="14" t="str">
        <f>IFERROR(INDEX(صادر_وارد!$A$2:$G$1999,MATCH('كارت صنف'!$A333,صادر_وارد!$AH$2:$AH$500,0),2),"")</f>
        <v/>
      </c>
      <c r="D333" s="14" t="str">
        <f>IFERROR(INDEX(صادر_وارد!$A$2:$G$1999,MATCH('كارت صنف'!$A333,صادر_وارد!$AH$2:$AH$500,0),3),"")</f>
        <v/>
      </c>
      <c r="E333" s="14" t="str">
        <f>IFERROR(INDEX(صادر_وارد!$A$2:$G$1999,MATCH('كارت صنف'!$A333,صادر_وارد!$AH$2:$AH$500,0),4),"")</f>
        <v/>
      </c>
      <c r="F333" s="15" t="str">
        <f>IFERROR(INDEX(صادر_وارد!$A$2:$G$1999,MATCH('كارت صنف'!$A333,صادر_وارد!$AH$2:$AH$500,0),5),"")</f>
        <v/>
      </c>
      <c r="G333" s="21" t="str">
        <f>IFERROR(INDEX(صادر_وارد!$A$2:$G$1999,MATCH('كارت صنف'!$A333,صادر_وارد!$AH$2:$AH$500,0),6),"")</f>
        <v/>
      </c>
      <c r="H333" s="21" t="str">
        <f>IFERROR(INDEX(صادر_وارد!$A$2:$G$1999,MATCH('كارت صنف'!$A333,صادر_وارد!$AH$2:$AH$500,0),7),"")</f>
        <v/>
      </c>
    </row>
    <row r="334" spans="1:8" x14ac:dyDescent="0.2">
      <c r="A334" s="13">
        <v>328</v>
      </c>
      <c r="B334" s="14" t="str">
        <f>IFERROR(INDEX(صادر_وارد!$A$2:$G$1999,MATCH('كارت صنف'!$A334,صادر_وارد!$AH$2:$AH$500,0),1),"")</f>
        <v/>
      </c>
      <c r="C334" s="14" t="str">
        <f>IFERROR(INDEX(صادر_وارد!$A$2:$G$1999,MATCH('كارت صنف'!$A334,صادر_وارد!$AH$2:$AH$500,0),2),"")</f>
        <v/>
      </c>
      <c r="D334" s="14" t="str">
        <f>IFERROR(INDEX(صادر_وارد!$A$2:$G$1999,MATCH('كارت صنف'!$A334,صادر_وارد!$AH$2:$AH$500,0),3),"")</f>
        <v/>
      </c>
      <c r="E334" s="14" t="str">
        <f>IFERROR(INDEX(صادر_وارد!$A$2:$G$1999,MATCH('كارت صنف'!$A334,صادر_وارد!$AH$2:$AH$500,0),4),"")</f>
        <v/>
      </c>
      <c r="F334" s="15" t="str">
        <f>IFERROR(INDEX(صادر_وارد!$A$2:$G$1999,MATCH('كارت صنف'!$A334,صادر_وارد!$AH$2:$AH$500,0),5),"")</f>
        <v/>
      </c>
      <c r="G334" s="21" t="str">
        <f>IFERROR(INDEX(صادر_وارد!$A$2:$G$1999,MATCH('كارت صنف'!$A334,صادر_وارد!$AH$2:$AH$500,0),6),"")</f>
        <v/>
      </c>
      <c r="H334" s="21" t="str">
        <f>IFERROR(INDEX(صادر_وارد!$A$2:$G$1999,MATCH('كارت صنف'!$A334,صادر_وارد!$AH$2:$AH$500,0),7),"")</f>
        <v/>
      </c>
    </row>
    <row r="335" spans="1:8" x14ac:dyDescent="0.2">
      <c r="A335" s="13">
        <v>329</v>
      </c>
      <c r="B335" s="14" t="str">
        <f>IFERROR(INDEX(صادر_وارد!$A$2:$G$1999,MATCH('كارت صنف'!$A335,صادر_وارد!$AH$2:$AH$500,0),1),"")</f>
        <v/>
      </c>
      <c r="C335" s="14" t="str">
        <f>IFERROR(INDEX(صادر_وارد!$A$2:$G$1999,MATCH('كارت صنف'!$A335,صادر_وارد!$AH$2:$AH$500,0),2),"")</f>
        <v/>
      </c>
      <c r="D335" s="14" t="str">
        <f>IFERROR(INDEX(صادر_وارد!$A$2:$G$1999,MATCH('كارت صنف'!$A335,صادر_وارد!$AH$2:$AH$500,0),3),"")</f>
        <v/>
      </c>
      <c r="E335" s="14" t="str">
        <f>IFERROR(INDEX(صادر_وارد!$A$2:$G$1999,MATCH('كارت صنف'!$A335,صادر_وارد!$AH$2:$AH$500,0),4),"")</f>
        <v/>
      </c>
      <c r="F335" s="15" t="str">
        <f>IFERROR(INDEX(صادر_وارد!$A$2:$G$1999,MATCH('كارت صنف'!$A335,صادر_وارد!$AH$2:$AH$500,0),5),"")</f>
        <v/>
      </c>
      <c r="G335" s="21" t="str">
        <f>IFERROR(INDEX(صادر_وارد!$A$2:$G$1999,MATCH('كارت صنف'!$A335,صادر_وارد!$AH$2:$AH$500,0),6),"")</f>
        <v/>
      </c>
      <c r="H335" s="21" t="str">
        <f>IFERROR(INDEX(صادر_وارد!$A$2:$G$1999,MATCH('كارت صنف'!$A335,صادر_وارد!$AH$2:$AH$500,0),7),"")</f>
        <v/>
      </c>
    </row>
    <row r="336" spans="1:8" x14ac:dyDescent="0.2">
      <c r="A336" s="13">
        <v>330</v>
      </c>
      <c r="B336" s="14" t="str">
        <f>IFERROR(INDEX(صادر_وارد!$A$2:$G$1999,MATCH('كارت صنف'!$A336,صادر_وارد!$AH$2:$AH$500,0),1),"")</f>
        <v/>
      </c>
      <c r="C336" s="14" t="str">
        <f>IFERROR(INDEX(صادر_وارد!$A$2:$G$1999,MATCH('كارت صنف'!$A336,صادر_وارد!$AH$2:$AH$500,0),2),"")</f>
        <v/>
      </c>
      <c r="D336" s="14" t="str">
        <f>IFERROR(INDEX(صادر_وارد!$A$2:$G$1999,MATCH('كارت صنف'!$A336,صادر_وارد!$AH$2:$AH$500,0),3),"")</f>
        <v/>
      </c>
      <c r="E336" s="14" t="str">
        <f>IFERROR(INDEX(صادر_وارد!$A$2:$G$1999,MATCH('كارت صنف'!$A336,صادر_وارد!$AH$2:$AH$500,0),4),"")</f>
        <v/>
      </c>
      <c r="F336" s="15" t="str">
        <f>IFERROR(INDEX(صادر_وارد!$A$2:$G$1999,MATCH('كارت صنف'!$A336,صادر_وارد!$AH$2:$AH$500,0),5),"")</f>
        <v/>
      </c>
      <c r="G336" s="21" t="str">
        <f>IFERROR(INDEX(صادر_وارد!$A$2:$G$1999,MATCH('كارت صنف'!$A336,صادر_وارد!$AH$2:$AH$500,0),6),"")</f>
        <v/>
      </c>
      <c r="H336" s="21" t="str">
        <f>IFERROR(INDEX(صادر_وارد!$A$2:$G$1999,MATCH('كارت صنف'!$A336,صادر_وارد!$AH$2:$AH$500,0),7),"")</f>
        <v/>
      </c>
    </row>
    <row r="337" spans="1:8" x14ac:dyDescent="0.2">
      <c r="A337" s="13">
        <v>331</v>
      </c>
      <c r="B337" s="14" t="str">
        <f>IFERROR(INDEX(صادر_وارد!$A$2:$G$1999,MATCH('كارت صنف'!$A337,صادر_وارد!$AH$2:$AH$500,0),1),"")</f>
        <v/>
      </c>
      <c r="C337" s="14" t="str">
        <f>IFERROR(INDEX(صادر_وارد!$A$2:$G$1999,MATCH('كارت صنف'!$A337,صادر_وارد!$AH$2:$AH$500,0),2),"")</f>
        <v/>
      </c>
      <c r="D337" s="14" t="str">
        <f>IFERROR(INDEX(صادر_وارد!$A$2:$G$1999,MATCH('كارت صنف'!$A337,صادر_وارد!$AH$2:$AH$500,0),3),"")</f>
        <v/>
      </c>
      <c r="E337" s="14" t="str">
        <f>IFERROR(INDEX(صادر_وارد!$A$2:$G$1999,MATCH('كارت صنف'!$A337,صادر_وارد!$AH$2:$AH$500,0),4),"")</f>
        <v/>
      </c>
      <c r="F337" s="15" t="str">
        <f>IFERROR(INDEX(صادر_وارد!$A$2:$G$1999,MATCH('كارت صنف'!$A337,صادر_وارد!$AH$2:$AH$500,0),5),"")</f>
        <v/>
      </c>
      <c r="G337" s="21" t="str">
        <f>IFERROR(INDEX(صادر_وارد!$A$2:$G$1999,MATCH('كارت صنف'!$A337,صادر_وارد!$AH$2:$AH$500,0),6),"")</f>
        <v/>
      </c>
      <c r="H337" s="21" t="str">
        <f>IFERROR(INDEX(صادر_وارد!$A$2:$G$1999,MATCH('كارت صنف'!$A337,صادر_وارد!$AH$2:$AH$500,0),7),"")</f>
        <v/>
      </c>
    </row>
    <row r="338" spans="1:8" x14ac:dyDescent="0.2">
      <c r="A338" s="13">
        <v>332</v>
      </c>
      <c r="B338" s="14" t="str">
        <f>IFERROR(INDEX(صادر_وارد!$A$2:$G$1999,MATCH('كارت صنف'!$A338,صادر_وارد!$AH$2:$AH$500,0),1),"")</f>
        <v/>
      </c>
      <c r="C338" s="14" t="str">
        <f>IFERROR(INDEX(صادر_وارد!$A$2:$G$1999,MATCH('كارت صنف'!$A338,صادر_وارد!$AH$2:$AH$500,0),2),"")</f>
        <v/>
      </c>
      <c r="D338" s="14" t="str">
        <f>IFERROR(INDEX(صادر_وارد!$A$2:$G$1999,MATCH('كارت صنف'!$A338,صادر_وارد!$AH$2:$AH$500,0),3),"")</f>
        <v/>
      </c>
      <c r="E338" s="14" t="str">
        <f>IFERROR(INDEX(صادر_وارد!$A$2:$G$1999,MATCH('كارت صنف'!$A338,صادر_وارد!$AH$2:$AH$500,0),4),"")</f>
        <v/>
      </c>
      <c r="F338" s="15" t="str">
        <f>IFERROR(INDEX(صادر_وارد!$A$2:$G$1999,MATCH('كارت صنف'!$A338,صادر_وارد!$AH$2:$AH$500,0),5),"")</f>
        <v/>
      </c>
      <c r="G338" s="21" t="str">
        <f>IFERROR(INDEX(صادر_وارد!$A$2:$G$1999,MATCH('كارت صنف'!$A338,صادر_وارد!$AH$2:$AH$500,0),6),"")</f>
        <v/>
      </c>
      <c r="H338" s="21" t="str">
        <f>IFERROR(INDEX(صادر_وارد!$A$2:$G$1999,MATCH('كارت صنف'!$A338,صادر_وارد!$AH$2:$AH$500,0),7),"")</f>
        <v/>
      </c>
    </row>
    <row r="339" spans="1:8" x14ac:dyDescent="0.2">
      <c r="A339" s="13">
        <v>333</v>
      </c>
      <c r="B339" s="14" t="str">
        <f>IFERROR(INDEX(صادر_وارد!$A$2:$G$1999,MATCH('كارت صنف'!$A339,صادر_وارد!$AH$2:$AH$500,0),1),"")</f>
        <v/>
      </c>
      <c r="C339" s="14" t="str">
        <f>IFERROR(INDEX(صادر_وارد!$A$2:$G$1999,MATCH('كارت صنف'!$A339,صادر_وارد!$AH$2:$AH$500,0),2),"")</f>
        <v/>
      </c>
      <c r="D339" s="14" t="str">
        <f>IFERROR(INDEX(صادر_وارد!$A$2:$G$1999,MATCH('كارت صنف'!$A339,صادر_وارد!$AH$2:$AH$500,0),3),"")</f>
        <v/>
      </c>
      <c r="E339" s="14" t="str">
        <f>IFERROR(INDEX(صادر_وارد!$A$2:$G$1999,MATCH('كارت صنف'!$A339,صادر_وارد!$AH$2:$AH$500,0),4),"")</f>
        <v/>
      </c>
      <c r="F339" s="15" t="str">
        <f>IFERROR(INDEX(صادر_وارد!$A$2:$G$1999,MATCH('كارت صنف'!$A339,صادر_وارد!$AH$2:$AH$500,0),5),"")</f>
        <v/>
      </c>
      <c r="G339" s="21" t="str">
        <f>IFERROR(INDEX(صادر_وارد!$A$2:$G$1999,MATCH('كارت صنف'!$A339,صادر_وارد!$AH$2:$AH$500,0),6),"")</f>
        <v/>
      </c>
      <c r="H339" s="21" t="str">
        <f>IFERROR(INDEX(صادر_وارد!$A$2:$G$1999,MATCH('كارت صنف'!$A339,صادر_وارد!$AH$2:$AH$500,0),7),"")</f>
        <v/>
      </c>
    </row>
    <row r="340" spans="1:8" x14ac:dyDescent="0.2">
      <c r="A340" s="13">
        <v>334</v>
      </c>
      <c r="B340" s="14" t="str">
        <f>IFERROR(INDEX(صادر_وارد!$A$2:$G$1999,MATCH('كارت صنف'!$A340,صادر_وارد!$AH$2:$AH$500,0),1),"")</f>
        <v/>
      </c>
      <c r="C340" s="14" t="str">
        <f>IFERROR(INDEX(صادر_وارد!$A$2:$G$1999,MATCH('كارت صنف'!$A340,صادر_وارد!$AH$2:$AH$500,0),2),"")</f>
        <v/>
      </c>
      <c r="D340" s="14" t="str">
        <f>IFERROR(INDEX(صادر_وارد!$A$2:$G$1999,MATCH('كارت صنف'!$A340,صادر_وارد!$AH$2:$AH$500,0),3),"")</f>
        <v/>
      </c>
      <c r="E340" s="14" t="str">
        <f>IFERROR(INDEX(صادر_وارد!$A$2:$G$1999,MATCH('كارت صنف'!$A340,صادر_وارد!$AH$2:$AH$500,0),4),"")</f>
        <v/>
      </c>
      <c r="F340" s="15" t="str">
        <f>IFERROR(INDEX(صادر_وارد!$A$2:$G$1999,MATCH('كارت صنف'!$A340,صادر_وارد!$AH$2:$AH$500,0),5),"")</f>
        <v/>
      </c>
      <c r="G340" s="21" t="str">
        <f>IFERROR(INDEX(صادر_وارد!$A$2:$G$1999,MATCH('كارت صنف'!$A340,صادر_وارد!$AH$2:$AH$500,0),6),"")</f>
        <v/>
      </c>
      <c r="H340" s="21" t="str">
        <f>IFERROR(INDEX(صادر_وارد!$A$2:$G$1999,MATCH('كارت صنف'!$A340,صادر_وارد!$AH$2:$AH$500,0),7),"")</f>
        <v/>
      </c>
    </row>
    <row r="341" spans="1:8" x14ac:dyDescent="0.2">
      <c r="A341" s="13">
        <v>335</v>
      </c>
      <c r="B341" s="14" t="str">
        <f>IFERROR(INDEX(صادر_وارد!$A$2:$G$1999,MATCH('كارت صنف'!$A341,صادر_وارد!$AH$2:$AH$500,0),1),"")</f>
        <v/>
      </c>
      <c r="C341" s="14" t="str">
        <f>IFERROR(INDEX(صادر_وارد!$A$2:$G$1999,MATCH('كارت صنف'!$A341,صادر_وارد!$AH$2:$AH$500,0),2),"")</f>
        <v/>
      </c>
      <c r="D341" s="14" t="str">
        <f>IFERROR(INDEX(صادر_وارد!$A$2:$G$1999,MATCH('كارت صنف'!$A341,صادر_وارد!$AH$2:$AH$500,0),3),"")</f>
        <v/>
      </c>
      <c r="E341" s="14" t="str">
        <f>IFERROR(INDEX(صادر_وارد!$A$2:$G$1999,MATCH('كارت صنف'!$A341,صادر_وارد!$AH$2:$AH$500,0),4),"")</f>
        <v/>
      </c>
      <c r="F341" s="15" t="str">
        <f>IFERROR(INDEX(صادر_وارد!$A$2:$G$1999,MATCH('كارت صنف'!$A341,صادر_وارد!$AH$2:$AH$500,0),5),"")</f>
        <v/>
      </c>
      <c r="G341" s="21" t="str">
        <f>IFERROR(INDEX(صادر_وارد!$A$2:$G$1999,MATCH('كارت صنف'!$A341,صادر_وارد!$AH$2:$AH$500,0),6),"")</f>
        <v/>
      </c>
      <c r="H341" s="21" t="str">
        <f>IFERROR(INDEX(صادر_وارد!$A$2:$G$1999,MATCH('كارت صنف'!$A341,صادر_وارد!$AH$2:$AH$500,0),7),"")</f>
        <v/>
      </c>
    </row>
    <row r="342" spans="1:8" x14ac:dyDescent="0.2">
      <c r="A342" s="13">
        <v>336</v>
      </c>
      <c r="B342" s="14" t="str">
        <f>IFERROR(INDEX(صادر_وارد!$A$2:$G$1999,MATCH('كارت صنف'!$A342,صادر_وارد!$AH$2:$AH$500,0),1),"")</f>
        <v/>
      </c>
      <c r="C342" s="14" t="str">
        <f>IFERROR(INDEX(صادر_وارد!$A$2:$G$1999,MATCH('كارت صنف'!$A342,صادر_وارد!$AH$2:$AH$500,0),2),"")</f>
        <v/>
      </c>
      <c r="D342" s="14" t="str">
        <f>IFERROR(INDEX(صادر_وارد!$A$2:$G$1999,MATCH('كارت صنف'!$A342,صادر_وارد!$AH$2:$AH$500,0),3),"")</f>
        <v/>
      </c>
      <c r="E342" s="14" t="str">
        <f>IFERROR(INDEX(صادر_وارد!$A$2:$G$1999,MATCH('كارت صنف'!$A342,صادر_وارد!$AH$2:$AH$500,0),4),"")</f>
        <v/>
      </c>
      <c r="F342" s="15" t="str">
        <f>IFERROR(INDEX(صادر_وارد!$A$2:$G$1999,MATCH('كارت صنف'!$A342,صادر_وارد!$AH$2:$AH$500,0),5),"")</f>
        <v/>
      </c>
      <c r="G342" s="21" t="str">
        <f>IFERROR(INDEX(صادر_وارد!$A$2:$G$1999,MATCH('كارت صنف'!$A342,صادر_وارد!$AH$2:$AH$500,0),6),"")</f>
        <v/>
      </c>
      <c r="H342" s="21" t="str">
        <f>IFERROR(INDEX(صادر_وارد!$A$2:$G$1999,MATCH('كارت صنف'!$A342,صادر_وارد!$AH$2:$AH$500,0),7),"")</f>
        <v/>
      </c>
    </row>
    <row r="343" spans="1:8" x14ac:dyDescent="0.2">
      <c r="A343" s="13">
        <v>337</v>
      </c>
      <c r="B343" s="14" t="str">
        <f>IFERROR(INDEX(صادر_وارد!$A$2:$G$1999,MATCH('كارت صنف'!$A343,صادر_وارد!$AH$2:$AH$500,0),1),"")</f>
        <v/>
      </c>
      <c r="C343" s="14" t="str">
        <f>IFERROR(INDEX(صادر_وارد!$A$2:$G$1999,MATCH('كارت صنف'!$A343,صادر_وارد!$AH$2:$AH$500,0),2),"")</f>
        <v/>
      </c>
      <c r="D343" s="14" t="str">
        <f>IFERROR(INDEX(صادر_وارد!$A$2:$G$1999,MATCH('كارت صنف'!$A343,صادر_وارد!$AH$2:$AH$500,0),3),"")</f>
        <v/>
      </c>
      <c r="E343" s="14" t="str">
        <f>IFERROR(INDEX(صادر_وارد!$A$2:$G$1999,MATCH('كارت صنف'!$A343,صادر_وارد!$AH$2:$AH$500,0),4),"")</f>
        <v/>
      </c>
      <c r="F343" s="15" t="str">
        <f>IFERROR(INDEX(صادر_وارد!$A$2:$G$1999,MATCH('كارت صنف'!$A343,صادر_وارد!$AH$2:$AH$500,0),5),"")</f>
        <v/>
      </c>
      <c r="G343" s="21" t="str">
        <f>IFERROR(INDEX(صادر_وارد!$A$2:$G$1999,MATCH('كارت صنف'!$A343,صادر_وارد!$AH$2:$AH$500,0),6),"")</f>
        <v/>
      </c>
      <c r="H343" s="21" t="str">
        <f>IFERROR(INDEX(صادر_وارد!$A$2:$G$1999,MATCH('كارت صنف'!$A343,صادر_وارد!$AH$2:$AH$500,0),7),"")</f>
        <v/>
      </c>
    </row>
    <row r="344" spans="1:8" x14ac:dyDescent="0.2">
      <c r="A344" s="13">
        <v>338</v>
      </c>
      <c r="B344" s="14" t="str">
        <f>IFERROR(INDEX(صادر_وارد!$A$2:$G$1999,MATCH('كارت صنف'!$A344,صادر_وارد!$AH$2:$AH$500,0),1),"")</f>
        <v/>
      </c>
      <c r="C344" s="14" t="str">
        <f>IFERROR(INDEX(صادر_وارد!$A$2:$G$1999,MATCH('كارت صنف'!$A344,صادر_وارد!$AH$2:$AH$500,0),2),"")</f>
        <v/>
      </c>
      <c r="D344" s="14" t="str">
        <f>IFERROR(INDEX(صادر_وارد!$A$2:$G$1999,MATCH('كارت صنف'!$A344,صادر_وارد!$AH$2:$AH$500,0),3),"")</f>
        <v/>
      </c>
      <c r="E344" s="14" t="str">
        <f>IFERROR(INDEX(صادر_وارد!$A$2:$G$1999,MATCH('كارت صنف'!$A344,صادر_وارد!$AH$2:$AH$500,0),4),"")</f>
        <v/>
      </c>
      <c r="F344" s="15" t="str">
        <f>IFERROR(INDEX(صادر_وارد!$A$2:$G$1999,MATCH('كارت صنف'!$A344,صادر_وارد!$AH$2:$AH$500,0),5),"")</f>
        <v/>
      </c>
      <c r="G344" s="21" t="str">
        <f>IFERROR(INDEX(صادر_وارد!$A$2:$G$1999,MATCH('كارت صنف'!$A344,صادر_وارد!$AH$2:$AH$500,0),6),"")</f>
        <v/>
      </c>
      <c r="H344" s="21" t="str">
        <f>IFERROR(INDEX(صادر_وارد!$A$2:$G$1999,MATCH('كارت صنف'!$A344,صادر_وارد!$AH$2:$AH$500,0),7),"")</f>
        <v/>
      </c>
    </row>
    <row r="345" spans="1:8" x14ac:dyDescent="0.2">
      <c r="A345" s="13">
        <v>339</v>
      </c>
      <c r="B345" s="14" t="str">
        <f>IFERROR(INDEX(صادر_وارد!$A$2:$G$1999,MATCH('كارت صنف'!$A345,صادر_وارد!$AH$2:$AH$500,0),1),"")</f>
        <v/>
      </c>
      <c r="C345" s="14" t="str">
        <f>IFERROR(INDEX(صادر_وارد!$A$2:$G$1999,MATCH('كارت صنف'!$A345,صادر_وارد!$AH$2:$AH$500,0),2),"")</f>
        <v/>
      </c>
      <c r="D345" s="14" t="str">
        <f>IFERROR(INDEX(صادر_وارد!$A$2:$G$1999,MATCH('كارت صنف'!$A345,صادر_وارد!$AH$2:$AH$500,0),3),"")</f>
        <v/>
      </c>
      <c r="E345" s="14" t="str">
        <f>IFERROR(INDEX(صادر_وارد!$A$2:$G$1999,MATCH('كارت صنف'!$A345,صادر_وارد!$AH$2:$AH$500,0),4),"")</f>
        <v/>
      </c>
      <c r="F345" s="15" t="str">
        <f>IFERROR(INDEX(صادر_وارد!$A$2:$G$1999,MATCH('كارت صنف'!$A345,صادر_وارد!$AH$2:$AH$500,0),5),"")</f>
        <v/>
      </c>
      <c r="G345" s="21" t="str">
        <f>IFERROR(INDEX(صادر_وارد!$A$2:$G$1999,MATCH('كارت صنف'!$A345,صادر_وارد!$AH$2:$AH$500,0),6),"")</f>
        <v/>
      </c>
      <c r="H345" s="21" t="str">
        <f>IFERROR(INDEX(صادر_وارد!$A$2:$G$1999,MATCH('كارت صنف'!$A345,صادر_وارد!$AH$2:$AH$500,0),7),"")</f>
        <v/>
      </c>
    </row>
    <row r="346" spans="1:8" x14ac:dyDescent="0.2">
      <c r="A346" s="13">
        <v>340</v>
      </c>
      <c r="B346" s="14" t="str">
        <f>IFERROR(INDEX(صادر_وارد!$A$2:$G$1999,MATCH('كارت صنف'!$A346,صادر_وارد!$AH$2:$AH$500,0),1),"")</f>
        <v/>
      </c>
      <c r="C346" s="14" t="str">
        <f>IFERROR(INDEX(صادر_وارد!$A$2:$G$1999,MATCH('كارت صنف'!$A346,صادر_وارد!$AH$2:$AH$500,0),2),"")</f>
        <v/>
      </c>
      <c r="D346" s="14" t="str">
        <f>IFERROR(INDEX(صادر_وارد!$A$2:$G$1999,MATCH('كارت صنف'!$A346,صادر_وارد!$AH$2:$AH$500,0),3),"")</f>
        <v/>
      </c>
      <c r="E346" s="14" t="str">
        <f>IFERROR(INDEX(صادر_وارد!$A$2:$G$1999,MATCH('كارت صنف'!$A346,صادر_وارد!$AH$2:$AH$500,0),4),"")</f>
        <v/>
      </c>
      <c r="F346" s="15" t="str">
        <f>IFERROR(INDEX(صادر_وارد!$A$2:$G$1999,MATCH('كارت صنف'!$A346,صادر_وارد!$AH$2:$AH$500,0),5),"")</f>
        <v/>
      </c>
      <c r="G346" s="21" t="str">
        <f>IFERROR(INDEX(صادر_وارد!$A$2:$G$1999,MATCH('كارت صنف'!$A346,صادر_وارد!$AH$2:$AH$500,0),6),"")</f>
        <v/>
      </c>
      <c r="H346" s="21" t="str">
        <f>IFERROR(INDEX(صادر_وارد!$A$2:$G$1999,MATCH('كارت صنف'!$A346,صادر_وارد!$AH$2:$AH$500,0),7),"")</f>
        <v/>
      </c>
    </row>
    <row r="347" spans="1:8" x14ac:dyDescent="0.2">
      <c r="A347" s="13">
        <v>341</v>
      </c>
      <c r="B347" s="14" t="str">
        <f>IFERROR(INDEX(صادر_وارد!$A$2:$G$1999,MATCH('كارت صنف'!$A347,صادر_وارد!$AH$2:$AH$500,0),1),"")</f>
        <v/>
      </c>
      <c r="C347" s="14" t="str">
        <f>IFERROR(INDEX(صادر_وارد!$A$2:$G$1999,MATCH('كارت صنف'!$A347,صادر_وارد!$AH$2:$AH$500,0),2),"")</f>
        <v/>
      </c>
      <c r="D347" s="14" t="str">
        <f>IFERROR(INDEX(صادر_وارد!$A$2:$G$1999,MATCH('كارت صنف'!$A347,صادر_وارد!$AH$2:$AH$500,0),3),"")</f>
        <v/>
      </c>
      <c r="E347" s="14" t="str">
        <f>IFERROR(INDEX(صادر_وارد!$A$2:$G$1999,MATCH('كارت صنف'!$A347,صادر_وارد!$AH$2:$AH$500,0),4),"")</f>
        <v/>
      </c>
      <c r="F347" s="15" t="str">
        <f>IFERROR(INDEX(صادر_وارد!$A$2:$G$1999,MATCH('كارت صنف'!$A347,صادر_وارد!$AH$2:$AH$500,0),5),"")</f>
        <v/>
      </c>
      <c r="G347" s="21" t="str">
        <f>IFERROR(INDEX(صادر_وارد!$A$2:$G$1999,MATCH('كارت صنف'!$A347,صادر_وارد!$AH$2:$AH$500,0),6),"")</f>
        <v/>
      </c>
      <c r="H347" s="21" t="str">
        <f>IFERROR(INDEX(صادر_وارد!$A$2:$G$1999,MATCH('كارت صنف'!$A347,صادر_وارد!$AH$2:$AH$500,0),7),"")</f>
        <v/>
      </c>
    </row>
    <row r="348" spans="1:8" x14ac:dyDescent="0.2">
      <c r="A348" s="13">
        <v>342</v>
      </c>
      <c r="B348" s="14" t="str">
        <f>IFERROR(INDEX(صادر_وارد!$A$2:$G$1999,MATCH('كارت صنف'!$A348,صادر_وارد!$AH$2:$AH$500,0),1),"")</f>
        <v/>
      </c>
      <c r="C348" s="14" t="str">
        <f>IFERROR(INDEX(صادر_وارد!$A$2:$G$1999,MATCH('كارت صنف'!$A348,صادر_وارد!$AH$2:$AH$500,0),2),"")</f>
        <v/>
      </c>
      <c r="D348" s="14" t="str">
        <f>IFERROR(INDEX(صادر_وارد!$A$2:$G$1999,MATCH('كارت صنف'!$A348,صادر_وارد!$AH$2:$AH$500,0),3),"")</f>
        <v/>
      </c>
      <c r="E348" s="14" t="str">
        <f>IFERROR(INDEX(صادر_وارد!$A$2:$G$1999,MATCH('كارت صنف'!$A348,صادر_وارد!$AH$2:$AH$500,0),4),"")</f>
        <v/>
      </c>
      <c r="F348" s="15" t="str">
        <f>IFERROR(INDEX(صادر_وارد!$A$2:$G$1999,MATCH('كارت صنف'!$A348,صادر_وارد!$AH$2:$AH$500,0),5),"")</f>
        <v/>
      </c>
      <c r="G348" s="21" t="str">
        <f>IFERROR(INDEX(صادر_وارد!$A$2:$G$1999,MATCH('كارت صنف'!$A348,صادر_وارد!$AH$2:$AH$500,0),6),"")</f>
        <v/>
      </c>
      <c r="H348" s="21" t="str">
        <f>IFERROR(INDEX(صادر_وارد!$A$2:$G$1999,MATCH('كارت صنف'!$A348,صادر_وارد!$AH$2:$AH$500,0),7),"")</f>
        <v/>
      </c>
    </row>
    <row r="349" spans="1:8" x14ac:dyDescent="0.2">
      <c r="A349" s="13">
        <v>343</v>
      </c>
      <c r="B349" s="14" t="str">
        <f>IFERROR(INDEX(صادر_وارد!$A$2:$G$1999,MATCH('كارت صنف'!$A349,صادر_وارد!$AH$2:$AH$500,0),1),"")</f>
        <v/>
      </c>
      <c r="C349" s="14" t="str">
        <f>IFERROR(INDEX(صادر_وارد!$A$2:$G$1999,MATCH('كارت صنف'!$A349,صادر_وارد!$AH$2:$AH$500,0),2),"")</f>
        <v/>
      </c>
      <c r="D349" s="14" t="str">
        <f>IFERROR(INDEX(صادر_وارد!$A$2:$G$1999,MATCH('كارت صنف'!$A349,صادر_وارد!$AH$2:$AH$500,0),3),"")</f>
        <v/>
      </c>
      <c r="E349" s="14" t="str">
        <f>IFERROR(INDEX(صادر_وارد!$A$2:$G$1999,MATCH('كارت صنف'!$A349,صادر_وارد!$AH$2:$AH$500,0),4),"")</f>
        <v/>
      </c>
      <c r="F349" s="15" t="str">
        <f>IFERROR(INDEX(صادر_وارد!$A$2:$G$1999,MATCH('كارت صنف'!$A349,صادر_وارد!$AH$2:$AH$500,0),5),"")</f>
        <v/>
      </c>
      <c r="G349" s="21" t="str">
        <f>IFERROR(INDEX(صادر_وارد!$A$2:$G$1999,MATCH('كارت صنف'!$A349,صادر_وارد!$AH$2:$AH$500,0),6),"")</f>
        <v/>
      </c>
      <c r="H349" s="21" t="str">
        <f>IFERROR(INDEX(صادر_وارد!$A$2:$G$1999,MATCH('كارت صنف'!$A349,صادر_وارد!$AH$2:$AH$500,0),7),"")</f>
        <v/>
      </c>
    </row>
    <row r="350" spans="1:8" x14ac:dyDescent="0.2">
      <c r="A350" s="13">
        <v>344</v>
      </c>
      <c r="B350" s="14" t="str">
        <f>IFERROR(INDEX(صادر_وارد!$A$2:$G$1999,MATCH('كارت صنف'!$A350,صادر_وارد!$AH$2:$AH$500,0),1),"")</f>
        <v/>
      </c>
      <c r="C350" s="14" t="str">
        <f>IFERROR(INDEX(صادر_وارد!$A$2:$G$1999,MATCH('كارت صنف'!$A350,صادر_وارد!$AH$2:$AH$500,0),2),"")</f>
        <v/>
      </c>
      <c r="D350" s="14" t="str">
        <f>IFERROR(INDEX(صادر_وارد!$A$2:$G$1999,MATCH('كارت صنف'!$A350,صادر_وارد!$AH$2:$AH$500,0),3),"")</f>
        <v/>
      </c>
      <c r="E350" s="14" t="str">
        <f>IFERROR(INDEX(صادر_وارد!$A$2:$G$1999,MATCH('كارت صنف'!$A350,صادر_وارد!$AH$2:$AH$500,0),4),"")</f>
        <v/>
      </c>
      <c r="F350" s="15" t="str">
        <f>IFERROR(INDEX(صادر_وارد!$A$2:$G$1999,MATCH('كارت صنف'!$A350,صادر_وارد!$AH$2:$AH$500,0),5),"")</f>
        <v/>
      </c>
      <c r="G350" s="21" t="str">
        <f>IFERROR(INDEX(صادر_وارد!$A$2:$G$1999,MATCH('كارت صنف'!$A350,صادر_وارد!$AH$2:$AH$500,0),6),"")</f>
        <v/>
      </c>
      <c r="H350" s="21" t="str">
        <f>IFERROR(INDEX(صادر_وارد!$A$2:$G$1999,MATCH('كارت صنف'!$A350,صادر_وارد!$AH$2:$AH$500,0),7),"")</f>
        <v/>
      </c>
    </row>
    <row r="351" spans="1:8" x14ac:dyDescent="0.2">
      <c r="A351" s="13">
        <v>345</v>
      </c>
      <c r="B351" s="14" t="str">
        <f>IFERROR(INDEX(صادر_وارد!$A$2:$G$1999,MATCH('كارت صنف'!$A351,صادر_وارد!$AH$2:$AH$500,0),1),"")</f>
        <v/>
      </c>
      <c r="C351" s="14" t="str">
        <f>IFERROR(INDEX(صادر_وارد!$A$2:$G$1999,MATCH('كارت صنف'!$A351,صادر_وارد!$AH$2:$AH$500,0),2),"")</f>
        <v/>
      </c>
      <c r="D351" s="14" t="str">
        <f>IFERROR(INDEX(صادر_وارد!$A$2:$G$1999,MATCH('كارت صنف'!$A351,صادر_وارد!$AH$2:$AH$500,0),3),"")</f>
        <v/>
      </c>
      <c r="E351" s="14" t="str">
        <f>IFERROR(INDEX(صادر_وارد!$A$2:$G$1999,MATCH('كارت صنف'!$A351,صادر_وارد!$AH$2:$AH$500,0),4),"")</f>
        <v/>
      </c>
      <c r="F351" s="15" t="str">
        <f>IFERROR(INDEX(صادر_وارد!$A$2:$G$1999,MATCH('كارت صنف'!$A351,صادر_وارد!$AH$2:$AH$500,0),5),"")</f>
        <v/>
      </c>
      <c r="G351" s="21" t="str">
        <f>IFERROR(INDEX(صادر_وارد!$A$2:$G$1999,MATCH('كارت صنف'!$A351,صادر_وارد!$AH$2:$AH$500,0),6),"")</f>
        <v/>
      </c>
      <c r="H351" s="21" t="str">
        <f>IFERROR(INDEX(صادر_وارد!$A$2:$G$1999,MATCH('كارت صنف'!$A351,صادر_وارد!$AH$2:$AH$500,0),7),"")</f>
        <v/>
      </c>
    </row>
    <row r="352" spans="1:8" x14ac:dyDescent="0.2">
      <c r="A352" s="13">
        <v>346</v>
      </c>
      <c r="B352" s="14" t="str">
        <f>IFERROR(INDEX(صادر_وارد!$A$2:$G$1999,MATCH('كارت صنف'!$A352,صادر_وارد!$AH$2:$AH$500,0),1),"")</f>
        <v/>
      </c>
      <c r="C352" s="14" t="str">
        <f>IFERROR(INDEX(صادر_وارد!$A$2:$G$1999,MATCH('كارت صنف'!$A352,صادر_وارد!$AH$2:$AH$500,0),2),"")</f>
        <v/>
      </c>
      <c r="D352" s="14" t="str">
        <f>IFERROR(INDEX(صادر_وارد!$A$2:$G$1999,MATCH('كارت صنف'!$A352,صادر_وارد!$AH$2:$AH$500,0),3),"")</f>
        <v/>
      </c>
      <c r="E352" s="14" t="str">
        <f>IFERROR(INDEX(صادر_وارد!$A$2:$G$1999,MATCH('كارت صنف'!$A352,صادر_وارد!$AH$2:$AH$500,0),4),"")</f>
        <v/>
      </c>
      <c r="F352" s="15" t="str">
        <f>IFERROR(INDEX(صادر_وارد!$A$2:$G$1999,MATCH('كارت صنف'!$A352,صادر_وارد!$AH$2:$AH$500,0),5),"")</f>
        <v/>
      </c>
      <c r="G352" s="21" t="str">
        <f>IFERROR(INDEX(صادر_وارد!$A$2:$G$1999,MATCH('كارت صنف'!$A352,صادر_وارد!$AH$2:$AH$500,0),6),"")</f>
        <v/>
      </c>
      <c r="H352" s="21" t="str">
        <f>IFERROR(INDEX(صادر_وارد!$A$2:$G$1999,MATCH('كارت صنف'!$A352,صادر_وارد!$AH$2:$AH$500,0),7),"")</f>
        <v/>
      </c>
    </row>
    <row r="353" spans="1:8" x14ac:dyDescent="0.2">
      <c r="A353" s="13">
        <v>347</v>
      </c>
      <c r="B353" s="14" t="str">
        <f>IFERROR(INDEX(صادر_وارد!$A$2:$G$1999,MATCH('كارت صنف'!$A353,صادر_وارد!$AH$2:$AH$500,0),1),"")</f>
        <v/>
      </c>
      <c r="C353" s="14" t="str">
        <f>IFERROR(INDEX(صادر_وارد!$A$2:$G$1999,MATCH('كارت صنف'!$A353,صادر_وارد!$AH$2:$AH$500,0),2),"")</f>
        <v/>
      </c>
      <c r="D353" s="14" t="str">
        <f>IFERROR(INDEX(صادر_وارد!$A$2:$G$1999,MATCH('كارت صنف'!$A353,صادر_وارد!$AH$2:$AH$500,0),3),"")</f>
        <v/>
      </c>
      <c r="E353" s="14" t="str">
        <f>IFERROR(INDEX(صادر_وارد!$A$2:$G$1999,MATCH('كارت صنف'!$A353,صادر_وارد!$AH$2:$AH$500,0),4),"")</f>
        <v/>
      </c>
      <c r="F353" s="15" t="str">
        <f>IFERROR(INDEX(صادر_وارد!$A$2:$G$1999,MATCH('كارت صنف'!$A353,صادر_وارد!$AH$2:$AH$500,0),5),"")</f>
        <v/>
      </c>
      <c r="G353" s="21" t="str">
        <f>IFERROR(INDEX(صادر_وارد!$A$2:$G$1999,MATCH('كارت صنف'!$A353,صادر_وارد!$AH$2:$AH$500,0),6),"")</f>
        <v/>
      </c>
      <c r="H353" s="21" t="str">
        <f>IFERROR(INDEX(صادر_وارد!$A$2:$G$1999,MATCH('كارت صنف'!$A353,صادر_وارد!$AH$2:$AH$500,0),7),"")</f>
        <v/>
      </c>
    </row>
    <row r="354" spans="1:8" x14ac:dyDescent="0.2">
      <c r="A354" s="13">
        <v>348</v>
      </c>
      <c r="B354" s="14" t="str">
        <f>IFERROR(INDEX(صادر_وارد!$A$2:$G$1999,MATCH('كارت صنف'!$A354,صادر_وارد!$AH$2:$AH$500,0),1),"")</f>
        <v/>
      </c>
      <c r="C354" s="14" t="str">
        <f>IFERROR(INDEX(صادر_وارد!$A$2:$G$1999,MATCH('كارت صنف'!$A354,صادر_وارد!$AH$2:$AH$500,0),2),"")</f>
        <v/>
      </c>
      <c r="D354" s="14" t="str">
        <f>IFERROR(INDEX(صادر_وارد!$A$2:$G$1999,MATCH('كارت صنف'!$A354,صادر_وارد!$AH$2:$AH$500,0),3),"")</f>
        <v/>
      </c>
      <c r="E354" s="14" t="str">
        <f>IFERROR(INDEX(صادر_وارد!$A$2:$G$1999,MATCH('كارت صنف'!$A354,صادر_وارد!$AH$2:$AH$500,0),4),"")</f>
        <v/>
      </c>
      <c r="F354" s="15" t="str">
        <f>IFERROR(INDEX(صادر_وارد!$A$2:$G$1999,MATCH('كارت صنف'!$A354,صادر_وارد!$AH$2:$AH$500,0),5),"")</f>
        <v/>
      </c>
      <c r="G354" s="21" t="str">
        <f>IFERROR(INDEX(صادر_وارد!$A$2:$G$1999,MATCH('كارت صنف'!$A354,صادر_وارد!$AH$2:$AH$500,0),6),"")</f>
        <v/>
      </c>
      <c r="H354" s="21" t="str">
        <f>IFERROR(INDEX(صادر_وارد!$A$2:$G$1999,MATCH('كارت صنف'!$A354,صادر_وارد!$AH$2:$AH$500,0),7),"")</f>
        <v/>
      </c>
    </row>
    <row r="355" spans="1:8" x14ac:dyDescent="0.2">
      <c r="A355" s="13">
        <v>349</v>
      </c>
      <c r="B355" s="14" t="str">
        <f>IFERROR(INDEX(صادر_وارد!$A$2:$G$1999,MATCH('كارت صنف'!$A355,صادر_وارد!$AH$2:$AH$500,0),1),"")</f>
        <v/>
      </c>
      <c r="C355" s="14" t="str">
        <f>IFERROR(INDEX(صادر_وارد!$A$2:$G$1999,MATCH('كارت صنف'!$A355,صادر_وارد!$AH$2:$AH$500,0),2),"")</f>
        <v/>
      </c>
      <c r="D355" s="14" t="str">
        <f>IFERROR(INDEX(صادر_وارد!$A$2:$G$1999,MATCH('كارت صنف'!$A355,صادر_وارد!$AH$2:$AH$500,0),3),"")</f>
        <v/>
      </c>
      <c r="E355" s="14" t="str">
        <f>IFERROR(INDEX(صادر_وارد!$A$2:$G$1999,MATCH('كارت صنف'!$A355,صادر_وارد!$AH$2:$AH$500,0),4),"")</f>
        <v/>
      </c>
      <c r="F355" s="15" t="str">
        <f>IFERROR(INDEX(صادر_وارد!$A$2:$G$1999,MATCH('كارت صنف'!$A355,صادر_وارد!$AH$2:$AH$500,0),5),"")</f>
        <v/>
      </c>
      <c r="G355" s="21" t="str">
        <f>IFERROR(INDEX(صادر_وارد!$A$2:$G$1999,MATCH('كارت صنف'!$A355,صادر_وارد!$AH$2:$AH$500,0),6),"")</f>
        <v/>
      </c>
      <c r="H355" s="21" t="str">
        <f>IFERROR(INDEX(صادر_وارد!$A$2:$G$1999,MATCH('كارت صنف'!$A355,صادر_وارد!$AH$2:$AH$500,0),7),"")</f>
        <v/>
      </c>
    </row>
    <row r="356" spans="1:8" x14ac:dyDescent="0.2">
      <c r="A356" s="13">
        <v>350</v>
      </c>
      <c r="B356" s="14" t="str">
        <f>IFERROR(INDEX(صادر_وارد!$A$2:$G$1999,MATCH('كارت صنف'!$A356,صادر_وارد!$AH$2:$AH$500,0),1),"")</f>
        <v/>
      </c>
      <c r="C356" s="14" t="str">
        <f>IFERROR(INDEX(صادر_وارد!$A$2:$G$1999,MATCH('كارت صنف'!$A356,صادر_وارد!$AH$2:$AH$500,0),2),"")</f>
        <v/>
      </c>
      <c r="D356" s="14" t="str">
        <f>IFERROR(INDEX(صادر_وارد!$A$2:$G$1999,MATCH('كارت صنف'!$A356,صادر_وارد!$AH$2:$AH$500,0),3),"")</f>
        <v/>
      </c>
      <c r="E356" s="14" t="str">
        <f>IFERROR(INDEX(صادر_وارد!$A$2:$G$1999,MATCH('كارت صنف'!$A356,صادر_وارد!$AH$2:$AH$500,0),4),"")</f>
        <v/>
      </c>
      <c r="F356" s="15" t="str">
        <f>IFERROR(INDEX(صادر_وارد!$A$2:$G$1999,MATCH('كارت صنف'!$A356,صادر_وارد!$AH$2:$AH$500,0),5),"")</f>
        <v/>
      </c>
      <c r="G356" s="21" t="str">
        <f>IFERROR(INDEX(صادر_وارد!$A$2:$G$1999,MATCH('كارت صنف'!$A356,صادر_وارد!$AH$2:$AH$500,0),6),"")</f>
        <v/>
      </c>
      <c r="H356" s="21" t="str">
        <f>IFERROR(INDEX(صادر_وارد!$A$2:$G$1999,MATCH('كارت صنف'!$A356,صادر_وارد!$AH$2:$AH$500,0),7),"")</f>
        <v/>
      </c>
    </row>
    <row r="357" spans="1:8" x14ac:dyDescent="0.2">
      <c r="A357" s="13">
        <v>351</v>
      </c>
      <c r="B357" s="14" t="str">
        <f>IFERROR(INDEX(صادر_وارد!$A$2:$G$1999,MATCH('كارت صنف'!$A357,صادر_وارد!$AH$2:$AH$500,0),1),"")</f>
        <v/>
      </c>
      <c r="C357" s="14" t="str">
        <f>IFERROR(INDEX(صادر_وارد!$A$2:$G$1999,MATCH('كارت صنف'!$A357,صادر_وارد!$AH$2:$AH$500,0),2),"")</f>
        <v/>
      </c>
      <c r="D357" s="14" t="str">
        <f>IFERROR(INDEX(صادر_وارد!$A$2:$G$1999,MATCH('كارت صنف'!$A357,صادر_وارد!$AH$2:$AH$500,0),3),"")</f>
        <v/>
      </c>
      <c r="E357" s="14" t="str">
        <f>IFERROR(INDEX(صادر_وارد!$A$2:$G$1999,MATCH('كارت صنف'!$A357,صادر_وارد!$AH$2:$AH$500,0),4),"")</f>
        <v/>
      </c>
      <c r="F357" s="15" t="str">
        <f>IFERROR(INDEX(صادر_وارد!$A$2:$G$1999,MATCH('كارت صنف'!$A357,صادر_وارد!$AH$2:$AH$500,0),5),"")</f>
        <v/>
      </c>
      <c r="G357" s="21" t="str">
        <f>IFERROR(INDEX(صادر_وارد!$A$2:$G$1999,MATCH('كارت صنف'!$A357,صادر_وارد!$AH$2:$AH$500,0),6),"")</f>
        <v/>
      </c>
      <c r="H357" s="21" t="str">
        <f>IFERROR(INDEX(صادر_وارد!$A$2:$G$1999,MATCH('كارت صنف'!$A357,صادر_وارد!$AH$2:$AH$500,0),7),"")</f>
        <v/>
      </c>
    </row>
    <row r="358" spans="1:8" x14ac:dyDescent="0.2">
      <c r="A358" s="13">
        <v>352</v>
      </c>
      <c r="B358" s="14" t="str">
        <f>IFERROR(INDEX(صادر_وارد!$A$2:$G$1999,MATCH('كارت صنف'!$A358,صادر_وارد!$AH$2:$AH$500,0),1),"")</f>
        <v/>
      </c>
      <c r="C358" s="14" t="str">
        <f>IFERROR(INDEX(صادر_وارد!$A$2:$G$1999,MATCH('كارت صنف'!$A358,صادر_وارد!$AH$2:$AH$500,0),2),"")</f>
        <v/>
      </c>
      <c r="D358" s="14" t="str">
        <f>IFERROR(INDEX(صادر_وارد!$A$2:$G$1999,MATCH('كارت صنف'!$A358,صادر_وارد!$AH$2:$AH$500,0),3),"")</f>
        <v/>
      </c>
      <c r="E358" s="14" t="str">
        <f>IFERROR(INDEX(صادر_وارد!$A$2:$G$1999,MATCH('كارت صنف'!$A358,صادر_وارد!$AH$2:$AH$500,0),4),"")</f>
        <v/>
      </c>
      <c r="F358" s="15" t="str">
        <f>IFERROR(INDEX(صادر_وارد!$A$2:$G$1999,MATCH('كارت صنف'!$A358,صادر_وارد!$AH$2:$AH$500,0),5),"")</f>
        <v/>
      </c>
      <c r="G358" s="21" t="str">
        <f>IFERROR(INDEX(صادر_وارد!$A$2:$G$1999,MATCH('كارت صنف'!$A358,صادر_وارد!$AH$2:$AH$500,0),6),"")</f>
        <v/>
      </c>
      <c r="H358" s="21" t="str">
        <f>IFERROR(INDEX(صادر_وارد!$A$2:$G$1999,MATCH('كارت صنف'!$A358,صادر_وارد!$AH$2:$AH$500,0),7),"")</f>
        <v/>
      </c>
    </row>
    <row r="359" spans="1:8" x14ac:dyDescent="0.2">
      <c r="A359" s="13">
        <v>353</v>
      </c>
      <c r="B359" s="14" t="str">
        <f>IFERROR(INDEX(صادر_وارد!$A$2:$G$1999,MATCH('كارت صنف'!$A359,صادر_وارد!$AH$2:$AH$500,0),1),"")</f>
        <v/>
      </c>
      <c r="C359" s="14" t="str">
        <f>IFERROR(INDEX(صادر_وارد!$A$2:$G$1999,MATCH('كارت صنف'!$A359,صادر_وارد!$AH$2:$AH$500,0),2),"")</f>
        <v/>
      </c>
      <c r="D359" s="14" t="str">
        <f>IFERROR(INDEX(صادر_وارد!$A$2:$G$1999,MATCH('كارت صنف'!$A359,صادر_وارد!$AH$2:$AH$500,0),3),"")</f>
        <v/>
      </c>
      <c r="E359" s="14" t="str">
        <f>IFERROR(INDEX(صادر_وارد!$A$2:$G$1999,MATCH('كارت صنف'!$A359,صادر_وارد!$AH$2:$AH$500,0),4),"")</f>
        <v/>
      </c>
      <c r="F359" s="15" t="str">
        <f>IFERROR(INDEX(صادر_وارد!$A$2:$G$1999,MATCH('كارت صنف'!$A359,صادر_وارد!$AH$2:$AH$500,0),5),"")</f>
        <v/>
      </c>
      <c r="G359" s="21" t="str">
        <f>IFERROR(INDEX(صادر_وارد!$A$2:$G$1999,MATCH('كارت صنف'!$A359,صادر_وارد!$AH$2:$AH$500,0),6),"")</f>
        <v/>
      </c>
      <c r="H359" s="21" t="str">
        <f>IFERROR(INDEX(صادر_وارد!$A$2:$G$1999,MATCH('كارت صنف'!$A359,صادر_وارد!$AH$2:$AH$500,0),7),"")</f>
        <v/>
      </c>
    </row>
    <row r="360" spans="1:8" x14ac:dyDescent="0.2">
      <c r="A360" s="13">
        <v>354</v>
      </c>
      <c r="B360" s="14" t="str">
        <f>IFERROR(INDEX(صادر_وارد!$A$2:$G$1999,MATCH('كارت صنف'!$A360,صادر_وارد!$AH$2:$AH$500,0),1),"")</f>
        <v/>
      </c>
      <c r="C360" s="14" t="str">
        <f>IFERROR(INDEX(صادر_وارد!$A$2:$G$1999,MATCH('كارت صنف'!$A360,صادر_وارد!$AH$2:$AH$500,0),2),"")</f>
        <v/>
      </c>
      <c r="D360" s="14" t="str">
        <f>IFERROR(INDEX(صادر_وارد!$A$2:$G$1999,MATCH('كارت صنف'!$A360,صادر_وارد!$AH$2:$AH$500,0),3),"")</f>
        <v/>
      </c>
      <c r="E360" s="14" t="str">
        <f>IFERROR(INDEX(صادر_وارد!$A$2:$G$1999,MATCH('كارت صنف'!$A360,صادر_وارد!$AH$2:$AH$500,0),4),"")</f>
        <v/>
      </c>
      <c r="F360" s="15" t="str">
        <f>IFERROR(INDEX(صادر_وارد!$A$2:$G$1999,MATCH('كارت صنف'!$A360,صادر_وارد!$AH$2:$AH$500,0),5),"")</f>
        <v/>
      </c>
      <c r="G360" s="21" t="str">
        <f>IFERROR(INDEX(صادر_وارد!$A$2:$G$1999,MATCH('كارت صنف'!$A360,صادر_وارد!$AH$2:$AH$500,0),6),"")</f>
        <v/>
      </c>
      <c r="H360" s="21" t="str">
        <f>IFERROR(INDEX(صادر_وارد!$A$2:$G$1999,MATCH('كارت صنف'!$A360,صادر_وارد!$AH$2:$AH$500,0),7),"")</f>
        <v/>
      </c>
    </row>
    <row r="361" spans="1:8" x14ac:dyDescent="0.2">
      <c r="A361" s="13">
        <v>355</v>
      </c>
      <c r="B361" s="14" t="str">
        <f>IFERROR(INDEX(صادر_وارد!$A$2:$G$1999,MATCH('كارت صنف'!$A361,صادر_وارد!$AH$2:$AH$500,0),1),"")</f>
        <v/>
      </c>
      <c r="C361" s="14" t="str">
        <f>IFERROR(INDEX(صادر_وارد!$A$2:$G$1999,MATCH('كارت صنف'!$A361,صادر_وارد!$AH$2:$AH$500,0),2),"")</f>
        <v/>
      </c>
      <c r="D361" s="14" t="str">
        <f>IFERROR(INDEX(صادر_وارد!$A$2:$G$1999,MATCH('كارت صنف'!$A361,صادر_وارد!$AH$2:$AH$500,0),3),"")</f>
        <v/>
      </c>
      <c r="E361" s="14" t="str">
        <f>IFERROR(INDEX(صادر_وارد!$A$2:$G$1999,MATCH('كارت صنف'!$A361,صادر_وارد!$AH$2:$AH$500,0),4),"")</f>
        <v/>
      </c>
      <c r="F361" s="15" t="str">
        <f>IFERROR(INDEX(صادر_وارد!$A$2:$G$1999,MATCH('كارت صنف'!$A361,صادر_وارد!$AH$2:$AH$500,0),5),"")</f>
        <v/>
      </c>
      <c r="G361" s="21" t="str">
        <f>IFERROR(INDEX(صادر_وارد!$A$2:$G$1999,MATCH('كارت صنف'!$A361,صادر_وارد!$AH$2:$AH$500,0),6),"")</f>
        <v/>
      </c>
      <c r="H361" s="21" t="str">
        <f>IFERROR(INDEX(صادر_وارد!$A$2:$G$1999,MATCH('كارت صنف'!$A361,صادر_وارد!$AH$2:$AH$500,0),7),"")</f>
        <v/>
      </c>
    </row>
    <row r="362" spans="1:8" x14ac:dyDescent="0.2">
      <c r="A362" s="13">
        <v>356</v>
      </c>
      <c r="B362" s="14" t="str">
        <f>IFERROR(INDEX(صادر_وارد!$A$2:$G$1999,MATCH('كارت صنف'!$A362,صادر_وارد!$AH$2:$AH$500,0),1),"")</f>
        <v/>
      </c>
      <c r="C362" s="14" t="str">
        <f>IFERROR(INDEX(صادر_وارد!$A$2:$G$1999,MATCH('كارت صنف'!$A362,صادر_وارد!$AH$2:$AH$500,0),2),"")</f>
        <v/>
      </c>
      <c r="D362" s="14" t="str">
        <f>IFERROR(INDEX(صادر_وارد!$A$2:$G$1999,MATCH('كارت صنف'!$A362,صادر_وارد!$AH$2:$AH$500,0),3),"")</f>
        <v/>
      </c>
      <c r="E362" s="14" t="str">
        <f>IFERROR(INDEX(صادر_وارد!$A$2:$G$1999,MATCH('كارت صنف'!$A362,صادر_وارد!$AH$2:$AH$500,0),4),"")</f>
        <v/>
      </c>
      <c r="F362" s="15" t="str">
        <f>IFERROR(INDEX(صادر_وارد!$A$2:$G$1999,MATCH('كارت صنف'!$A362,صادر_وارد!$AH$2:$AH$500,0),5),"")</f>
        <v/>
      </c>
      <c r="G362" s="21" t="str">
        <f>IFERROR(INDEX(صادر_وارد!$A$2:$G$1999,MATCH('كارت صنف'!$A362,صادر_وارد!$AH$2:$AH$500,0),6),"")</f>
        <v/>
      </c>
      <c r="H362" s="21" t="str">
        <f>IFERROR(INDEX(صادر_وارد!$A$2:$G$1999,MATCH('كارت صنف'!$A362,صادر_وارد!$AH$2:$AH$500,0),7),"")</f>
        <v/>
      </c>
    </row>
    <row r="363" spans="1:8" x14ac:dyDescent="0.2">
      <c r="A363" s="13">
        <v>357</v>
      </c>
      <c r="B363" s="14" t="str">
        <f>IFERROR(INDEX(صادر_وارد!$A$2:$G$1999,MATCH('كارت صنف'!$A363,صادر_وارد!$AH$2:$AH$500,0),1),"")</f>
        <v/>
      </c>
      <c r="C363" s="14" t="str">
        <f>IFERROR(INDEX(صادر_وارد!$A$2:$G$1999,MATCH('كارت صنف'!$A363,صادر_وارد!$AH$2:$AH$500,0),2),"")</f>
        <v/>
      </c>
      <c r="D363" s="14" t="str">
        <f>IFERROR(INDEX(صادر_وارد!$A$2:$G$1999,MATCH('كارت صنف'!$A363,صادر_وارد!$AH$2:$AH$500,0),3),"")</f>
        <v/>
      </c>
      <c r="E363" s="14" t="str">
        <f>IFERROR(INDEX(صادر_وارد!$A$2:$G$1999,MATCH('كارت صنف'!$A363,صادر_وارد!$AH$2:$AH$500,0),4),"")</f>
        <v/>
      </c>
      <c r="F363" s="15" t="str">
        <f>IFERROR(INDEX(صادر_وارد!$A$2:$G$1999,MATCH('كارت صنف'!$A363,صادر_وارد!$AH$2:$AH$500,0),5),"")</f>
        <v/>
      </c>
      <c r="G363" s="21" t="str">
        <f>IFERROR(INDEX(صادر_وارد!$A$2:$G$1999,MATCH('كارت صنف'!$A363,صادر_وارد!$AH$2:$AH$500,0),6),"")</f>
        <v/>
      </c>
      <c r="H363" s="21" t="str">
        <f>IFERROR(INDEX(صادر_وارد!$A$2:$G$1999,MATCH('كارت صنف'!$A363,صادر_وارد!$AH$2:$AH$500,0),7),"")</f>
        <v/>
      </c>
    </row>
    <row r="364" spans="1:8" x14ac:dyDescent="0.2">
      <c r="A364" s="13">
        <v>358</v>
      </c>
      <c r="B364" s="14" t="str">
        <f>IFERROR(INDEX(صادر_وارد!$A$2:$G$1999,MATCH('كارت صنف'!$A364,صادر_وارد!$AH$2:$AH$500,0),1),"")</f>
        <v/>
      </c>
      <c r="C364" s="14" t="str">
        <f>IFERROR(INDEX(صادر_وارد!$A$2:$G$1999,MATCH('كارت صنف'!$A364,صادر_وارد!$AH$2:$AH$500,0),2),"")</f>
        <v/>
      </c>
      <c r="D364" s="14" t="str">
        <f>IFERROR(INDEX(صادر_وارد!$A$2:$G$1999,MATCH('كارت صنف'!$A364,صادر_وارد!$AH$2:$AH$500,0),3),"")</f>
        <v/>
      </c>
      <c r="E364" s="14" t="str">
        <f>IFERROR(INDEX(صادر_وارد!$A$2:$G$1999,MATCH('كارت صنف'!$A364,صادر_وارد!$AH$2:$AH$500,0),4),"")</f>
        <v/>
      </c>
      <c r="F364" s="15" t="str">
        <f>IFERROR(INDEX(صادر_وارد!$A$2:$G$1999,MATCH('كارت صنف'!$A364,صادر_وارد!$AH$2:$AH$500,0),5),"")</f>
        <v/>
      </c>
      <c r="G364" s="21" t="str">
        <f>IFERROR(INDEX(صادر_وارد!$A$2:$G$1999,MATCH('كارت صنف'!$A364,صادر_وارد!$AH$2:$AH$500,0),6),"")</f>
        <v/>
      </c>
      <c r="H364" s="21" t="str">
        <f>IFERROR(INDEX(صادر_وارد!$A$2:$G$1999,MATCH('كارت صنف'!$A364,صادر_وارد!$AH$2:$AH$500,0),7),"")</f>
        <v/>
      </c>
    </row>
    <row r="365" spans="1:8" x14ac:dyDescent="0.2">
      <c r="A365" s="13">
        <v>359</v>
      </c>
      <c r="B365" s="14" t="str">
        <f>IFERROR(INDEX(صادر_وارد!$A$2:$G$1999,MATCH('كارت صنف'!$A365,صادر_وارد!$AH$2:$AH$500,0),1),"")</f>
        <v/>
      </c>
      <c r="C365" s="14" t="str">
        <f>IFERROR(INDEX(صادر_وارد!$A$2:$G$1999,MATCH('كارت صنف'!$A365,صادر_وارد!$AH$2:$AH$500,0),2),"")</f>
        <v/>
      </c>
      <c r="D365" s="14" t="str">
        <f>IFERROR(INDEX(صادر_وارد!$A$2:$G$1999,MATCH('كارت صنف'!$A365,صادر_وارد!$AH$2:$AH$500,0),3),"")</f>
        <v/>
      </c>
      <c r="E365" s="14" t="str">
        <f>IFERROR(INDEX(صادر_وارد!$A$2:$G$1999,MATCH('كارت صنف'!$A365,صادر_وارد!$AH$2:$AH$500,0),4),"")</f>
        <v/>
      </c>
      <c r="F365" s="15" t="str">
        <f>IFERROR(INDEX(صادر_وارد!$A$2:$G$1999,MATCH('كارت صنف'!$A365,صادر_وارد!$AH$2:$AH$500,0),5),"")</f>
        <v/>
      </c>
      <c r="G365" s="21" t="str">
        <f>IFERROR(INDEX(صادر_وارد!$A$2:$G$1999,MATCH('كارت صنف'!$A365,صادر_وارد!$AH$2:$AH$500,0),6),"")</f>
        <v/>
      </c>
      <c r="H365" s="21" t="str">
        <f>IFERROR(INDEX(صادر_وارد!$A$2:$G$1999,MATCH('كارت صنف'!$A365,صادر_وارد!$AH$2:$AH$500,0),7),"")</f>
        <v/>
      </c>
    </row>
    <row r="366" spans="1:8" x14ac:dyDescent="0.2">
      <c r="A366" s="13">
        <v>360</v>
      </c>
      <c r="B366" s="14" t="str">
        <f>IFERROR(INDEX(صادر_وارد!$A$2:$G$1999,MATCH('كارت صنف'!$A366,صادر_وارد!$AH$2:$AH$500,0),1),"")</f>
        <v/>
      </c>
      <c r="C366" s="14" t="str">
        <f>IFERROR(INDEX(صادر_وارد!$A$2:$G$1999,MATCH('كارت صنف'!$A366,صادر_وارد!$AH$2:$AH$500,0),2),"")</f>
        <v/>
      </c>
      <c r="D366" s="14" t="str">
        <f>IFERROR(INDEX(صادر_وارد!$A$2:$G$1999,MATCH('كارت صنف'!$A366,صادر_وارد!$AH$2:$AH$500,0),3),"")</f>
        <v/>
      </c>
      <c r="E366" s="14" t="str">
        <f>IFERROR(INDEX(صادر_وارد!$A$2:$G$1999,MATCH('كارت صنف'!$A366,صادر_وارد!$AH$2:$AH$500,0),4),"")</f>
        <v/>
      </c>
      <c r="F366" s="15" t="str">
        <f>IFERROR(INDEX(صادر_وارد!$A$2:$G$1999,MATCH('كارت صنف'!$A366,صادر_وارد!$AH$2:$AH$500,0),5),"")</f>
        <v/>
      </c>
      <c r="G366" s="21" t="str">
        <f>IFERROR(INDEX(صادر_وارد!$A$2:$G$1999,MATCH('كارت صنف'!$A366,صادر_وارد!$AH$2:$AH$500,0),6),"")</f>
        <v/>
      </c>
      <c r="H366" s="21" t="str">
        <f>IFERROR(INDEX(صادر_وارد!$A$2:$G$1999,MATCH('كارت صنف'!$A366,صادر_وارد!$AH$2:$AH$500,0),7),"")</f>
        <v/>
      </c>
    </row>
    <row r="367" spans="1:8" x14ac:dyDescent="0.2">
      <c r="A367" s="13">
        <v>361</v>
      </c>
      <c r="B367" s="14" t="str">
        <f>IFERROR(INDEX(صادر_وارد!$A$2:$G$1999,MATCH('كارت صنف'!$A367,صادر_وارد!$AH$2:$AH$500,0),1),"")</f>
        <v/>
      </c>
      <c r="C367" s="14" t="str">
        <f>IFERROR(INDEX(صادر_وارد!$A$2:$G$1999,MATCH('كارت صنف'!$A367,صادر_وارد!$AH$2:$AH$500,0),2),"")</f>
        <v/>
      </c>
      <c r="D367" s="14" t="str">
        <f>IFERROR(INDEX(صادر_وارد!$A$2:$G$1999,MATCH('كارت صنف'!$A367,صادر_وارد!$AH$2:$AH$500,0),3),"")</f>
        <v/>
      </c>
      <c r="E367" s="14" t="str">
        <f>IFERROR(INDEX(صادر_وارد!$A$2:$G$1999,MATCH('كارت صنف'!$A367,صادر_وارد!$AH$2:$AH$500,0),4),"")</f>
        <v/>
      </c>
      <c r="F367" s="15" t="str">
        <f>IFERROR(INDEX(صادر_وارد!$A$2:$G$1999,MATCH('كارت صنف'!$A367,صادر_وارد!$AH$2:$AH$500,0),5),"")</f>
        <v/>
      </c>
      <c r="G367" s="21" t="str">
        <f>IFERROR(INDEX(صادر_وارد!$A$2:$G$1999,MATCH('كارت صنف'!$A367,صادر_وارد!$AH$2:$AH$500,0),6),"")</f>
        <v/>
      </c>
      <c r="H367" s="21" t="str">
        <f>IFERROR(INDEX(صادر_وارد!$A$2:$G$1999,MATCH('كارت صنف'!$A367,صادر_وارد!$AH$2:$AH$500,0),7),"")</f>
        <v/>
      </c>
    </row>
    <row r="368" spans="1:8" x14ac:dyDescent="0.2">
      <c r="A368" s="13">
        <v>362</v>
      </c>
      <c r="B368" s="14" t="str">
        <f>IFERROR(INDEX(صادر_وارد!$A$2:$G$1999,MATCH('كارت صنف'!$A368,صادر_وارد!$AH$2:$AH$500,0),1),"")</f>
        <v/>
      </c>
      <c r="C368" s="14" t="str">
        <f>IFERROR(INDEX(صادر_وارد!$A$2:$G$1999,MATCH('كارت صنف'!$A368,صادر_وارد!$AH$2:$AH$500,0),2),"")</f>
        <v/>
      </c>
      <c r="D368" s="14" t="str">
        <f>IFERROR(INDEX(صادر_وارد!$A$2:$G$1999,MATCH('كارت صنف'!$A368,صادر_وارد!$AH$2:$AH$500,0),3),"")</f>
        <v/>
      </c>
      <c r="E368" s="14" t="str">
        <f>IFERROR(INDEX(صادر_وارد!$A$2:$G$1999,MATCH('كارت صنف'!$A368,صادر_وارد!$AH$2:$AH$500,0),4),"")</f>
        <v/>
      </c>
      <c r="F368" s="15" t="str">
        <f>IFERROR(INDEX(صادر_وارد!$A$2:$G$1999,MATCH('كارت صنف'!$A368,صادر_وارد!$AH$2:$AH$500,0),5),"")</f>
        <v/>
      </c>
      <c r="G368" s="21" t="str">
        <f>IFERROR(INDEX(صادر_وارد!$A$2:$G$1999,MATCH('كارت صنف'!$A368,صادر_وارد!$AH$2:$AH$500,0),6),"")</f>
        <v/>
      </c>
      <c r="H368" s="21" t="str">
        <f>IFERROR(INDEX(صادر_وارد!$A$2:$G$1999,MATCH('كارت صنف'!$A368,صادر_وارد!$AH$2:$AH$500,0),7),"")</f>
        <v/>
      </c>
    </row>
    <row r="369" spans="1:8" x14ac:dyDescent="0.2">
      <c r="A369" s="13">
        <v>363</v>
      </c>
      <c r="B369" s="14" t="str">
        <f>IFERROR(INDEX(صادر_وارد!$A$2:$G$1999,MATCH('كارت صنف'!$A369,صادر_وارد!$AH$2:$AH$500,0),1),"")</f>
        <v/>
      </c>
      <c r="C369" s="14" t="str">
        <f>IFERROR(INDEX(صادر_وارد!$A$2:$G$1999,MATCH('كارت صنف'!$A369,صادر_وارد!$AH$2:$AH$500,0),2),"")</f>
        <v/>
      </c>
      <c r="D369" s="14" t="str">
        <f>IFERROR(INDEX(صادر_وارد!$A$2:$G$1999,MATCH('كارت صنف'!$A369,صادر_وارد!$AH$2:$AH$500,0),3),"")</f>
        <v/>
      </c>
      <c r="E369" s="14" t="str">
        <f>IFERROR(INDEX(صادر_وارد!$A$2:$G$1999,MATCH('كارت صنف'!$A369,صادر_وارد!$AH$2:$AH$500,0),4),"")</f>
        <v/>
      </c>
      <c r="F369" s="15" t="str">
        <f>IFERROR(INDEX(صادر_وارد!$A$2:$G$1999,MATCH('كارت صنف'!$A369,صادر_وارد!$AH$2:$AH$500,0),5),"")</f>
        <v/>
      </c>
      <c r="G369" s="21" t="str">
        <f>IFERROR(INDEX(صادر_وارد!$A$2:$G$1999,MATCH('كارت صنف'!$A369,صادر_وارد!$AH$2:$AH$500,0),6),"")</f>
        <v/>
      </c>
      <c r="H369" s="21" t="str">
        <f>IFERROR(INDEX(صادر_وارد!$A$2:$G$1999,MATCH('كارت صنف'!$A369,صادر_وارد!$AH$2:$AH$500,0),7),"")</f>
        <v/>
      </c>
    </row>
    <row r="370" spans="1:8" x14ac:dyDescent="0.2">
      <c r="A370" s="13">
        <v>364</v>
      </c>
      <c r="B370" s="14" t="str">
        <f>IFERROR(INDEX(صادر_وارد!$A$2:$G$1999,MATCH('كارت صنف'!$A370,صادر_وارد!$AH$2:$AH$500,0),1),"")</f>
        <v/>
      </c>
      <c r="C370" s="14" t="str">
        <f>IFERROR(INDEX(صادر_وارد!$A$2:$G$1999,MATCH('كارت صنف'!$A370,صادر_وارد!$AH$2:$AH$500,0),2),"")</f>
        <v/>
      </c>
      <c r="D370" s="14" t="str">
        <f>IFERROR(INDEX(صادر_وارد!$A$2:$G$1999,MATCH('كارت صنف'!$A370,صادر_وارد!$AH$2:$AH$500,0),3),"")</f>
        <v/>
      </c>
      <c r="E370" s="14" t="str">
        <f>IFERROR(INDEX(صادر_وارد!$A$2:$G$1999,MATCH('كارت صنف'!$A370,صادر_وارد!$AH$2:$AH$500,0),4),"")</f>
        <v/>
      </c>
      <c r="F370" s="15" t="str">
        <f>IFERROR(INDEX(صادر_وارد!$A$2:$G$1999,MATCH('كارت صنف'!$A370,صادر_وارد!$AH$2:$AH$500,0),5),"")</f>
        <v/>
      </c>
      <c r="G370" s="21" t="str">
        <f>IFERROR(INDEX(صادر_وارد!$A$2:$G$1999,MATCH('كارت صنف'!$A370,صادر_وارد!$AH$2:$AH$500,0),6),"")</f>
        <v/>
      </c>
      <c r="H370" s="21" t="str">
        <f>IFERROR(INDEX(صادر_وارد!$A$2:$G$1999,MATCH('كارت صنف'!$A370,صادر_وارد!$AH$2:$AH$500,0),7),"")</f>
        <v/>
      </c>
    </row>
    <row r="371" spans="1:8" x14ac:dyDescent="0.2">
      <c r="A371" s="13">
        <v>365</v>
      </c>
      <c r="B371" s="14" t="str">
        <f>IFERROR(INDEX(صادر_وارد!$A$2:$G$1999,MATCH('كارت صنف'!$A371,صادر_وارد!$AH$2:$AH$500,0),1),"")</f>
        <v/>
      </c>
      <c r="C371" s="14" t="str">
        <f>IFERROR(INDEX(صادر_وارد!$A$2:$G$1999,MATCH('كارت صنف'!$A371,صادر_وارد!$AH$2:$AH$500,0),2),"")</f>
        <v/>
      </c>
      <c r="D371" s="14" t="str">
        <f>IFERROR(INDEX(صادر_وارد!$A$2:$G$1999,MATCH('كارت صنف'!$A371,صادر_وارد!$AH$2:$AH$500,0),3),"")</f>
        <v/>
      </c>
      <c r="E371" s="14" t="str">
        <f>IFERROR(INDEX(صادر_وارد!$A$2:$G$1999,MATCH('كارت صنف'!$A371,صادر_وارد!$AH$2:$AH$500,0),4),"")</f>
        <v/>
      </c>
      <c r="F371" s="15" t="str">
        <f>IFERROR(INDEX(صادر_وارد!$A$2:$G$1999,MATCH('كارت صنف'!$A371,صادر_وارد!$AH$2:$AH$500,0),5),"")</f>
        <v/>
      </c>
      <c r="G371" s="21" t="str">
        <f>IFERROR(INDEX(صادر_وارد!$A$2:$G$1999,MATCH('كارت صنف'!$A371,صادر_وارد!$AH$2:$AH$500,0),6),"")</f>
        <v/>
      </c>
      <c r="H371" s="21" t="str">
        <f>IFERROR(INDEX(صادر_وارد!$A$2:$G$1999,MATCH('كارت صنف'!$A371,صادر_وارد!$AH$2:$AH$500,0),7),"")</f>
        <v/>
      </c>
    </row>
    <row r="372" spans="1:8" x14ac:dyDescent="0.2">
      <c r="A372" s="13">
        <v>366</v>
      </c>
      <c r="B372" s="14" t="str">
        <f>IFERROR(INDEX(صادر_وارد!$A$2:$G$1999,MATCH('كارت صنف'!$A372,صادر_وارد!$AH$2:$AH$500,0),1),"")</f>
        <v/>
      </c>
      <c r="C372" s="14" t="str">
        <f>IFERROR(INDEX(صادر_وارد!$A$2:$G$1999,MATCH('كارت صنف'!$A372,صادر_وارد!$AH$2:$AH$500,0),2),"")</f>
        <v/>
      </c>
      <c r="D372" s="14" t="str">
        <f>IFERROR(INDEX(صادر_وارد!$A$2:$G$1999,MATCH('كارت صنف'!$A372,صادر_وارد!$AH$2:$AH$500,0),3),"")</f>
        <v/>
      </c>
      <c r="E372" s="14" t="str">
        <f>IFERROR(INDEX(صادر_وارد!$A$2:$G$1999,MATCH('كارت صنف'!$A372,صادر_وارد!$AH$2:$AH$500,0),4),"")</f>
        <v/>
      </c>
      <c r="F372" s="15" t="str">
        <f>IFERROR(INDEX(صادر_وارد!$A$2:$G$1999,MATCH('كارت صنف'!$A372,صادر_وارد!$AH$2:$AH$500,0),5),"")</f>
        <v/>
      </c>
      <c r="G372" s="21" t="str">
        <f>IFERROR(INDEX(صادر_وارد!$A$2:$G$1999,MATCH('كارت صنف'!$A372,صادر_وارد!$AH$2:$AH$500,0),6),"")</f>
        <v/>
      </c>
      <c r="H372" s="21" t="str">
        <f>IFERROR(INDEX(صادر_وارد!$A$2:$G$1999,MATCH('كارت صنف'!$A372,صادر_وارد!$AH$2:$AH$500,0),7),"")</f>
        <v/>
      </c>
    </row>
    <row r="373" spans="1:8" x14ac:dyDescent="0.2">
      <c r="A373" s="13">
        <v>367</v>
      </c>
      <c r="B373" s="14" t="str">
        <f>IFERROR(INDEX(صادر_وارد!$A$2:$G$1999,MATCH('كارت صنف'!$A373,صادر_وارد!$AH$2:$AH$500,0),1),"")</f>
        <v/>
      </c>
      <c r="C373" s="14" t="str">
        <f>IFERROR(INDEX(صادر_وارد!$A$2:$G$1999,MATCH('كارت صنف'!$A373,صادر_وارد!$AH$2:$AH$500,0),2),"")</f>
        <v/>
      </c>
      <c r="D373" s="14" t="str">
        <f>IFERROR(INDEX(صادر_وارد!$A$2:$G$1999,MATCH('كارت صنف'!$A373,صادر_وارد!$AH$2:$AH$500,0),3),"")</f>
        <v/>
      </c>
      <c r="E373" s="14" t="str">
        <f>IFERROR(INDEX(صادر_وارد!$A$2:$G$1999,MATCH('كارت صنف'!$A373,صادر_وارد!$AH$2:$AH$500,0),4),"")</f>
        <v/>
      </c>
      <c r="F373" s="15" t="str">
        <f>IFERROR(INDEX(صادر_وارد!$A$2:$G$1999,MATCH('كارت صنف'!$A373,صادر_وارد!$AH$2:$AH$500,0),5),"")</f>
        <v/>
      </c>
      <c r="G373" s="21" t="str">
        <f>IFERROR(INDEX(صادر_وارد!$A$2:$G$1999,MATCH('كارت صنف'!$A373,صادر_وارد!$AH$2:$AH$500,0),6),"")</f>
        <v/>
      </c>
      <c r="H373" s="21" t="str">
        <f>IFERROR(INDEX(صادر_وارد!$A$2:$G$1999,MATCH('كارت صنف'!$A373,صادر_وارد!$AH$2:$AH$500,0),7),"")</f>
        <v/>
      </c>
    </row>
    <row r="374" spans="1:8" x14ac:dyDescent="0.2">
      <c r="A374" s="13">
        <v>368</v>
      </c>
      <c r="B374" s="14" t="str">
        <f>IFERROR(INDEX(صادر_وارد!$A$2:$G$1999,MATCH('كارت صنف'!$A374,صادر_وارد!$AH$2:$AH$500,0),1),"")</f>
        <v/>
      </c>
      <c r="C374" s="14" t="str">
        <f>IFERROR(INDEX(صادر_وارد!$A$2:$G$1999,MATCH('كارت صنف'!$A374,صادر_وارد!$AH$2:$AH$500,0),2),"")</f>
        <v/>
      </c>
      <c r="D374" s="14" t="str">
        <f>IFERROR(INDEX(صادر_وارد!$A$2:$G$1999,MATCH('كارت صنف'!$A374,صادر_وارد!$AH$2:$AH$500,0),3),"")</f>
        <v/>
      </c>
      <c r="E374" s="14" t="str">
        <f>IFERROR(INDEX(صادر_وارد!$A$2:$G$1999,MATCH('كارت صنف'!$A374,صادر_وارد!$AH$2:$AH$500,0),4),"")</f>
        <v/>
      </c>
      <c r="F374" s="15" t="str">
        <f>IFERROR(INDEX(صادر_وارد!$A$2:$G$1999,MATCH('كارت صنف'!$A374,صادر_وارد!$AH$2:$AH$500,0),5),"")</f>
        <v/>
      </c>
      <c r="G374" s="21" t="str">
        <f>IFERROR(INDEX(صادر_وارد!$A$2:$G$1999,MATCH('كارت صنف'!$A374,صادر_وارد!$AH$2:$AH$500,0),6),"")</f>
        <v/>
      </c>
      <c r="H374" s="21" t="str">
        <f>IFERROR(INDEX(صادر_وارد!$A$2:$G$1999,MATCH('كارت صنف'!$A374,صادر_وارد!$AH$2:$AH$500,0),7),"")</f>
        <v/>
      </c>
    </row>
    <row r="375" spans="1:8" x14ac:dyDescent="0.2">
      <c r="A375" s="13">
        <v>369</v>
      </c>
      <c r="B375" s="14" t="str">
        <f>IFERROR(INDEX(صادر_وارد!$A$2:$G$1999,MATCH('كارت صنف'!$A375,صادر_وارد!$AH$2:$AH$500,0),1),"")</f>
        <v/>
      </c>
      <c r="C375" s="14" t="str">
        <f>IFERROR(INDEX(صادر_وارد!$A$2:$G$1999,MATCH('كارت صنف'!$A375,صادر_وارد!$AH$2:$AH$500,0),2),"")</f>
        <v/>
      </c>
      <c r="D375" s="14" t="str">
        <f>IFERROR(INDEX(صادر_وارد!$A$2:$G$1999,MATCH('كارت صنف'!$A375,صادر_وارد!$AH$2:$AH$500,0),3),"")</f>
        <v/>
      </c>
      <c r="E375" s="14" t="str">
        <f>IFERROR(INDEX(صادر_وارد!$A$2:$G$1999,MATCH('كارت صنف'!$A375,صادر_وارد!$AH$2:$AH$500,0),4),"")</f>
        <v/>
      </c>
      <c r="F375" s="15" t="str">
        <f>IFERROR(INDEX(صادر_وارد!$A$2:$G$1999,MATCH('كارت صنف'!$A375,صادر_وارد!$AH$2:$AH$500,0),5),"")</f>
        <v/>
      </c>
      <c r="G375" s="21" t="str">
        <f>IFERROR(INDEX(صادر_وارد!$A$2:$G$1999,MATCH('كارت صنف'!$A375,صادر_وارد!$AH$2:$AH$500,0),6),"")</f>
        <v/>
      </c>
      <c r="H375" s="21" t="str">
        <f>IFERROR(INDEX(صادر_وارد!$A$2:$G$1999,MATCH('كارت صنف'!$A375,صادر_وارد!$AH$2:$AH$500,0),7),"")</f>
        <v/>
      </c>
    </row>
    <row r="376" spans="1:8" x14ac:dyDescent="0.2">
      <c r="A376" s="13">
        <v>370</v>
      </c>
      <c r="B376" s="14" t="str">
        <f>IFERROR(INDEX(صادر_وارد!$A$2:$G$1999,MATCH('كارت صنف'!$A376,صادر_وارد!$AH$2:$AH$500,0),1),"")</f>
        <v/>
      </c>
      <c r="C376" s="14" t="str">
        <f>IFERROR(INDEX(صادر_وارد!$A$2:$G$1999,MATCH('كارت صنف'!$A376,صادر_وارد!$AH$2:$AH$500,0),2),"")</f>
        <v/>
      </c>
      <c r="D376" s="14" t="str">
        <f>IFERROR(INDEX(صادر_وارد!$A$2:$G$1999,MATCH('كارت صنف'!$A376,صادر_وارد!$AH$2:$AH$500,0),3),"")</f>
        <v/>
      </c>
      <c r="E376" s="14" t="str">
        <f>IFERROR(INDEX(صادر_وارد!$A$2:$G$1999,MATCH('كارت صنف'!$A376,صادر_وارد!$AH$2:$AH$500,0),4),"")</f>
        <v/>
      </c>
      <c r="F376" s="15" t="str">
        <f>IFERROR(INDEX(صادر_وارد!$A$2:$G$1999,MATCH('كارت صنف'!$A376,صادر_وارد!$AH$2:$AH$500,0),5),"")</f>
        <v/>
      </c>
      <c r="G376" s="21" t="str">
        <f>IFERROR(INDEX(صادر_وارد!$A$2:$G$1999,MATCH('كارت صنف'!$A376,صادر_وارد!$AH$2:$AH$500,0),6),"")</f>
        <v/>
      </c>
      <c r="H376" s="21" t="str">
        <f>IFERROR(INDEX(صادر_وارد!$A$2:$G$1999,MATCH('كارت صنف'!$A376,صادر_وارد!$AH$2:$AH$500,0),7),"")</f>
        <v/>
      </c>
    </row>
    <row r="377" spans="1:8" x14ac:dyDescent="0.2">
      <c r="A377" s="13">
        <v>371</v>
      </c>
      <c r="B377" s="14" t="str">
        <f>IFERROR(INDEX(صادر_وارد!$A$2:$G$1999,MATCH('كارت صنف'!$A377,صادر_وارد!$AH$2:$AH$500,0),1),"")</f>
        <v/>
      </c>
      <c r="C377" s="14" t="str">
        <f>IFERROR(INDEX(صادر_وارد!$A$2:$G$1999,MATCH('كارت صنف'!$A377,صادر_وارد!$AH$2:$AH$500,0),2),"")</f>
        <v/>
      </c>
      <c r="D377" s="14" t="str">
        <f>IFERROR(INDEX(صادر_وارد!$A$2:$G$1999,MATCH('كارت صنف'!$A377,صادر_وارد!$AH$2:$AH$500,0),3),"")</f>
        <v/>
      </c>
      <c r="E377" s="14" t="str">
        <f>IFERROR(INDEX(صادر_وارد!$A$2:$G$1999,MATCH('كارت صنف'!$A377,صادر_وارد!$AH$2:$AH$500,0),4),"")</f>
        <v/>
      </c>
      <c r="F377" s="15" t="str">
        <f>IFERROR(INDEX(صادر_وارد!$A$2:$G$1999,MATCH('كارت صنف'!$A377,صادر_وارد!$AH$2:$AH$500,0),5),"")</f>
        <v/>
      </c>
      <c r="G377" s="21" t="str">
        <f>IFERROR(INDEX(صادر_وارد!$A$2:$G$1999,MATCH('كارت صنف'!$A377,صادر_وارد!$AH$2:$AH$500,0),6),"")</f>
        <v/>
      </c>
      <c r="H377" s="21" t="str">
        <f>IFERROR(INDEX(صادر_وارد!$A$2:$G$1999,MATCH('كارت صنف'!$A377,صادر_وارد!$AH$2:$AH$500,0),7),"")</f>
        <v/>
      </c>
    </row>
    <row r="378" spans="1:8" x14ac:dyDescent="0.2">
      <c r="A378" s="13">
        <v>372</v>
      </c>
      <c r="B378" s="14" t="str">
        <f>IFERROR(INDEX(صادر_وارد!$A$2:$G$1999,MATCH('كارت صنف'!$A378,صادر_وارد!$AH$2:$AH$500,0),1),"")</f>
        <v/>
      </c>
      <c r="C378" s="14" t="str">
        <f>IFERROR(INDEX(صادر_وارد!$A$2:$G$1999,MATCH('كارت صنف'!$A378,صادر_وارد!$AH$2:$AH$500,0),2),"")</f>
        <v/>
      </c>
      <c r="D378" s="14" t="str">
        <f>IFERROR(INDEX(صادر_وارد!$A$2:$G$1999,MATCH('كارت صنف'!$A378,صادر_وارد!$AH$2:$AH$500,0),3),"")</f>
        <v/>
      </c>
      <c r="E378" s="14" t="str">
        <f>IFERROR(INDEX(صادر_وارد!$A$2:$G$1999,MATCH('كارت صنف'!$A378,صادر_وارد!$AH$2:$AH$500,0),4),"")</f>
        <v/>
      </c>
      <c r="F378" s="15" t="str">
        <f>IFERROR(INDEX(صادر_وارد!$A$2:$G$1999,MATCH('كارت صنف'!$A378,صادر_وارد!$AH$2:$AH$500,0),5),"")</f>
        <v/>
      </c>
      <c r="G378" s="21" t="str">
        <f>IFERROR(INDEX(صادر_وارد!$A$2:$G$1999,MATCH('كارت صنف'!$A378,صادر_وارد!$AH$2:$AH$500,0),6),"")</f>
        <v/>
      </c>
      <c r="H378" s="21" t="str">
        <f>IFERROR(INDEX(صادر_وارد!$A$2:$G$1999,MATCH('كارت صنف'!$A378,صادر_وارد!$AH$2:$AH$500,0),7),"")</f>
        <v/>
      </c>
    </row>
    <row r="379" spans="1:8" x14ac:dyDescent="0.2">
      <c r="A379" s="13">
        <v>373</v>
      </c>
      <c r="B379" s="14" t="str">
        <f>IFERROR(INDEX(صادر_وارد!$A$2:$G$1999,MATCH('كارت صنف'!$A379,صادر_وارد!$AH$2:$AH$500,0),1),"")</f>
        <v/>
      </c>
      <c r="C379" s="14" t="str">
        <f>IFERROR(INDEX(صادر_وارد!$A$2:$G$1999,MATCH('كارت صنف'!$A379,صادر_وارد!$AH$2:$AH$500,0),2),"")</f>
        <v/>
      </c>
      <c r="D379" s="14" t="str">
        <f>IFERROR(INDEX(صادر_وارد!$A$2:$G$1999,MATCH('كارت صنف'!$A379,صادر_وارد!$AH$2:$AH$500,0),3),"")</f>
        <v/>
      </c>
      <c r="E379" s="14" t="str">
        <f>IFERROR(INDEX(صادر_وارد!$A$2:$G$1999,MATCH('كارت صنف'!$A379,صادر_وارد!$AH$2:$AH$500,0),4),"")</f>
        <v/>
      </c>
      <c r="F379" s="15" t="str">
        <f>IFERROR(INDEX(صادر_وارد!$A$2:$G$1999,MATCH('كارت صنف'!$A379,صادر_وارد!$AH$2:$AH$500,0),5),"")</f>
        <v/>
      </c>
      <c r="G379" s="21" t="str">
        <f>IFERROR(INDEX(صادر_وارد!$A$2:$G$1999,MATCH('كارت صنف'!$A379,صادر_وارد!$AH$2:$AH$500,0),6),"")</f>
        <v/>
      </c>
      <c r="H379" s="21" t="str">
        <f>IFERROR(INDEX(صادر_وارد!$A$2:$G$1999,MATCH('كارت صنف'!$A379,صادر_وارد!$AH$2:$AH$500,0),7),"")</f>
        <v/>
      </c>
    </row>
    <row r="380" spans="1:8" x14ac:dyDescent="0.2">
      <c r="A380" s="13">
        <v>374</v>
      </c>
      <c r="B380" s="14" t="str">
        <f>IFERROR(INDEX(صادر_وارد!$A$2:$G$1999,MATCH('كارت صنف'!$A380,صادر_وارد!$AH$2:$AH$500,0),1),"")</f>
        <v/>
      </c>
      <c r="C380" s="14" t="str">
        <f>IFERROR(INDEX(صادر_وارد!$A$2:$G$1999,MATCH('كارت صنف'!$A380,صادر_وارد!$AH$2:$AH$500,0),2),"")</f>
        <v/>
      </c>
      <c r="D380" s="14" t="str">
        <f>IFERROR(INDEX(صادر_وارد!$A$2:$G$1999,MATCH('كارت صنف'!$A380,صادر_وارد!$AH$2:$AH$500,0),3),"")</f>
        <v/>
      </c>
      <c r="E380" s="14" t="str">
        <f>IFERROR(INDEX(صادر_وارد!$A$2:$G$1999,MATCH('كارت صنف'!$A380,صادر_وارد!$AH$2:$AH$500,0),4),"")</f>
        <v/>
      </c>
      <c r="F380" s="15" t="str">
        <f>IFERROR(INDEX(صادر_وارد!$A$2:$G$1999,MATCH('كارت صنف'!$A380,صادر_وارد!$AH$2:$AH$500,0),5),"")</f>
        <v/>
      </c>
      <c r="G380" s="21" t="str">
        <f>IFERROR(INDEX(صادر_وارد!$A$2:$G$1999,MATCH('كارت صنف'!$A380,صادر_وارد!$AH$2:$AH$500,0),6),"")</f>
        <v/>
      </c>
      <c r="H380" s="21" t="str">
        <f>IFERROR(INDEX(صادر_وارد!$A$2:$G$1999,MATCH('كارت صنف'!$A380,صادر_وارد!$AH$2:$AH$500,0),7),"")</f>
        <v/>
      </c>
    </row>
    <row r="381" spans="1:8" x14ac:dyDescent="0.2">
      <c r="A381" s="13">
        <v>375</v>
      </c>
      <c r="B381" s="14" t="str">
        <f>IFERROR(INDEX(صادر_وارد!$A$2:$G$1999,MATCH('كارت صنف'!$A381,صادر_وارد!$AH$2:$AH$500,0),1),"")</f>
        <v/>
      </c>
      <c r="C381" s="14" t="str">
        <f>IFERROR(INDEX(صادر_وارد!$A$2:$G$1999,MATCH('كارت صنف'!$A381,صادر_وارد!$AH$2:$AH$500,0),2),"")</f>
        <v/>
      </c>
      <c r="D381" s="14" t="str">
        <f>IFERROR(INDEX(صادر_وارد!$A$2:$G$1999,MATCH('كارت صنف'!$A381,صادر_وارد!$AH$2:$AH$500,0),3),"")</f>
        <v/>
      </c>
      <c r="E381" s="14" t="str">
        <f>IFERROR(INDEX(صادر_وارد!$A$2:$G$1999,MATCH('كارت صنف'!$A381,صادر_وارد!$AH$2:$AH$500,0),4),"")</f>
        <v/>
      </c>
      <c r="F381" s="15" t="str">
        <f>IFERROR(INDEX(صادر_وارد!$A$2:$G$1999,MATCH('كارت صنف'!$A381,صادر_وارد!$AH$2:$AH$500,0),5),"")</f>
        <v/>
      </c>
      <c r="G381" s="21" t="str">
        <f>IFERROR(INDEX(صادر_وارد!$A$2:$G$1999,MATCH('كارت صنف'!$A381,صادر_وارد!$AH$2:$AH$500,0),6),"")</f>
        <v/>
      </c>
      <c r="H381" s="21" t="str">
        <f>IFERROR(INDEX(صادر_وارد!$A$2:$G$1999,MATCH('كارت صنف'!$A381,صادر_وارد!$AH$2:$AH$500,0),7),"")</f>
        <v/>
      </c>
    </row>
    <row r="382" spans="1:8" x14ac:dyDescent="0.2">
      <c r="A382" s="13">
        <v>376</v>
      </c>
      <c r="B382" s="14" t="str">
        <f>IFERROR(INDEX(صادر_وارد!$A$2:$G$1999,MATCH('كارت صنف'!$A382,صادر_وارد!$AH$2:$AH$500,0),1),"")</f>
        <v/>
      </c>
      <c r="C382" s="14" t="str">
        <f>IFERROR(INDEX(صادر_وارد!$A$2:$G$1999,MATCH('كارت صنف'!$A382,صادر_وارد!$AH$2:$AH$500,0),2),"")</f>
        <v/>
      </c>
      <c r="D382" s="14" t="str">
        <f>IFERROR(INDEX(صادر_وارد!$A$2:$G$1999,MATCH('كارت صنف'!$A382,صادر_وارد!$AH$2:$AH$500,0),3),"")</f>
        <v/>
      </c>
      <c r="E382" s="14" t="str">
        <f>IFERROR(INDEX(صادر_وارد!$A$2:$G$1999,MATCH('كارت صنف'!$A382,صادر_وارد!$AH$2:$AH$500,0),4),"")</f>
        <v/>
      </c>
      <c r="F382" s="15" t="str">
        <f>IFERROR(INDEX(صادر_وارد!$A$2:$G$1999,MATCH('كارت صنف'!$A382,صادر_وارد!$AH$2:$AH$500,0),5),"")</f>
        <v/>
      </c>
      <c r="G382" s="21" t="str">
        <f>IFERROR(INDEX(صادر_وارد!$A$2:$G$1999,MATCH('كارت صنف'!$A382,صادر_وارد!$AH$2:$AH$500,0),6),"")</f>
        <v/>
      </c>
      <c r="H382" s="21" t="str">
        <f>IFERROR(INDEX(صادر_وارد!$A$2:$G$1999,MATCH('كارت صنف'!$A382,صادر_وارد!$AH$2:$AH$500,0),7),"")</f>
        <v/>
      </c>
    </row>
    <row r="383" spans="1:8" x14ac:dyDescent="0.2">
      <c r="A383" s="13">
        <v>377</v>
      </c>
      <c r="B383" s="14" t="str">
        <f>IFERROR(INDEX(صادر_وارد!$A$2:$G$1999,MATCH('كارت صنف'!$A383,صادر_وارد!$AH$2:$AH$500,0),1),"")</f>
        <v/>
      </c>
      <c r="C383" s="14" t="str">
        <f>IFERROR(INDEX(صادر_وارد!$A$2:$G$1999,MATCH('كارت صنف'!$A383,صادر_وارد!$AH$2:$AH$500,0),2),"")</f>
        <v/>
      </c>
      <c r="D383" s="14" t="str">
        <f>IFERROR(INDEX(صادر_وارد!$A$2:$G$1999,MATCH('كارت صنف'!$A383,صادر_وارد!$AH$2:$AH$500,0),3),"")</f>
        <v/>
      </c>
      <c r="E383" s="14" t="str">
        <f>IFERROR(INDEX(صادر_وارد!$A$2:$G$1999,MATCH('كارت صنف'!$A383,صادر_وارد!$AH$2:$AH$500,0),4),"")</f>
        <v/>
      </c>
      <c r="F383" s="15" t="str">
        <f>IFERROR(INDEX(صادر_وارد!$A$2:$G$1999,MATCH('كارت صنف'!$A383,صادر_وارد!$AH$2:$AH$500,0),5),"")</f>
        <v/>
      </c>
      <c r="G383" s="21" t="str">
        <f>IFERROR(INDEX(صادر_وارد!$A$2:$G$1999,MATCH('كارت صنف'!$A383,صادر_وارد!$AH$2:$AH$500,0),6),"")</f>
        <v/>
      </c>
      <c r="H383" s="21" t="str">
        <f>IFERROR(INDEX(صادر_وارد!$A$2:$G$1999,MATCH('كارت صنف'!$A383,صادر_وارد!$AH$2:$AH$500,0),7),"")</f>
        <v/>
      </c>
    </row>
    <row r="384" spans="1:8" x14ac:dyDescent="0.2">
      <c r="A384" s="13">
        <v>378</v>
      </c>
      <c r="B384" s="14" t="str">
        <f>IFERROR(INDEX(صادر_وارد!$A$2:$G$1999,MATCH('كارت صنف'!$A384,صادر_وارد!$AH$2:$AH$500,0),1),"")</f>
        <v/>
      </c>
      <c r="C384" s="14" t="str">
        <f>IFERROR(INDEX(صادر_وارد!$A$2:$G$1999,MATCH('كارت صنف'!$A384,صادر_وارد!$AH$2:$AH$500,0),2),"")</f>
        <v/>
      </c>
      <c r="D384" s="14" t="str">
        <f>IFERROR(INDEX(صادر_وارد!$A$2:$G$1999,MATCH('كارت صنف'!$A384,صادر_وارد!$AH$2:$AH$500,0),3),"")</f>
        <v/>
      </c>
      <c r="E384" s="14" t="str">
        <f>IFERROR(INDEX(صادر_وارد!$A$2:$G$1999,MATCH('كارت صنف'!$A384,صادر_وارد!$AH$2:$AH$500,0),4),"")</f>
        <v/>
      </c>
      <c r="F384" s="15" t="str">
        <f>IFERROR(INDEX(صادر_وارد!$A$2:$G$1999,MATCH('كارت صنف'!$A384,صادر_وارد!$AH$2:$AH$500,0),5),"")</f>
        <v/>
      </c>
      <c r="G384" s="21" t="str">
        <f>IFERROR(INDEX(صادر_وارد!$A$2:$G$1999,MATCH('كارت صنف'!$A384,صادر_وارد!$AH$2:$AH$500,0),6),"")</f>
        <v/>
      </c>
      <c r="H384" s="21" t="str">
        <f>IFERROR(INDEX(صادر_وارد!$A$2:$G$1999,MATCH('كارت صنف'!$A384,صادر_وارد!$AH$2:$AH$500,0),7),"")</f>
        <v/>
      </c>
    </row>
    <row r="385" spans="1:8" x14ac:dyDescent="0.2">
      <c r="A385" s="13">
        <v>379</v>
      </c>
      <c r="B385" s="14" t="str">
        <f>IFERROR(INDEX(صادر_وارد!$A$2:$G$1999,MATCH('كارت صنف'!$A385,صادر_وارد!$AH$2:$AH$500,0),1),"")</f>
        <v/>
      </c>
      <c r="C385" s="14" t="str">
        <f>IFERROR(INDEX(صادر_وارد!$A$2:$G$1999,MATCH('كارت صنف'!$A385,صادر_وارد!$AH$2:$AH$500,0),2),"")</f>
        <v/>
      </c>
      <c r="D385" s="14" t="str">
        <f>IFERROR(INDEX(صادر_وارد!$A$2:$G$1999,MATCH('كارت صنف'!$A385,صادر_وارد!$AH$2:$AH$500,0),3),"")</f>
        <v/>
      </c>
      <c r="E385" s="14" t="str">
        <f>IFERROR(INDEX(صادر_وارد!$A$2:$G$1999,MATCH('كارت صنف'!$A385,صادر_وارد!$AH$2:$AH$500,0),4),"")</f>
        <v/>
      </c>
      <c r="F385" s="15" t="str">
        <f>IFERROR(INDEX(صادر_وارد!$A$2:$G$1999,MATCH('كارت صنف'!$A385,صادر_وارد!$AH$2:$AH$500,0),5),"")</f>
        <v/>
      </c>
      <c r="G385" s="21" t="str">
        <f>IFERROR(INDEX(صادر_وارد!$A$2:$G$1999,MATCH('كارت صنف'!$A385,صادر_وارد!$AH$2:$AH$500,0),6),"")</f>
        <v/>
      </c>
      <c r="H385" s="21" t="str">
        <f>IFERROR(INDEX(صادر_وارد!$A$2:$G$1999,MATCH('كارت صنف'!$A385,صادر_وارد!$AH$2:$AH$500,0),7),"")</f>
        <v/>
      </c>
    </row>
    <row r="386" spans="1:8" x14ac:dyDescent="0.2">
      <c r="A386" s="13">
        <v>380</v>
      </c>
      <c r="B386" s="14" t="str">
        <f>IFERROR(INDEX(صادر_وارد!$A$2:$G$1999,MATCH('كارت صنف'!$A386,صادر_وارد!$AH$2:$AH$500,0),1),"")</f>
        <v/>
      </c>
      <c r="C386" s="14" t="str">
        <f>IFERROR(INDEX(صادر_وارد!$A$2:$G$1999,MATCH('كارت صنف'!$A386,صادر_وارد!$AH$2:$AH$500,0),2),"")</f>
        <v/>
      </c>
      <c r="D386" s="14" t="str">
        <f>IFERROR(INDEX(صادر_وارد!$A$2:$G$1999,MATCH('كارت صنف'!$A386,صادر_وارد!$AH$2:$AH$500,0),3),"")</f>
        <v/>
      </c>
      <c r="E386" s="14" t="str">
        <f>IFERROR(INDEX(صادر_وارد!$A$2:$G$1999,MATCH('كارت صنف'!$A386,صادر_وارد!$AH$2:$AH$500,0),4),"")</f>
        <v/>
      </c>
      <c r="F386" s="15" t="str">
        <f>IFERROR(INDEX(صادر_وارد!$A$2:$G$1999,MATCH('كارت صنف'!$A386,صادر_وارد!$AH$2:$AH$500,0),5),"")</f>
        <v/>
      </c>
      <c r="G386" s="21" t="str">
        <f>IFERROR(INDEX(صادر_وارد!$A$2:$G$1999,MATCH('كارت صنف'!$A386,صادر_وارد!$AH$2:$AH$500,0),6),"")</f>
        <v/>
      </c>
      <c r="H386" s="21" t="str">
        <f>IFERROR(INDEX(صادر_وارد!$A$2:$G$1999,MATCH('كارت صنف'!$A386,صادر_وارد!$AH$2:$AH$500,0),7),"")</f>
        <v/>
      </c>
    </row>
    <row r="387" spans="1:8" x14ac:dyDescent="0.2">
      <c r="A387" s="13">
        <v>381</v>
      </c>
      <c r="B387" s="14" t="str">
        <f>IFERROR(INDEX(صادر_وارد!$A$2:$G$1999,MATCH('كارت صنف'!$A387,صادر_وارد!$AH$2:$AH$500,0),1),"")</f>
        <v/>
      </c>
      <c r="C387" s="14" t="str">
        <f>IFERROR(INDEX(صادر_وارد!$A$2:$G$1999,MATCH('كارت صنف'!$A387,صادر_وارد!$AH$2:$AH$500,0),2),"")</f>
        <v/>
      </c>
      <c r="D387" s="14" t="str">
        <f>IFERROR(INDEX(صادر_وارد!$A$2:$G$1999,MATCH('كارت صنف'!$A387,صادر_وارد!$AH$2:$AH$500,0),3),"")</f>
        <v/>
      </c>
      <c r="E387" s="14" t="str">
        <f>IFERROR(INDEX(صادر_وارد!$A$2:$G$1999,MATCH('كارت صنف'!$A387,صادر_وارد!$AH$2:$AH$500,0),4),"")</f>
        <v/>
      </c>
      <c r="F387" s="15" t="str">
        <f>IFERROR(INDEX(صادر_وارد!$A$2:$G$1999,MATCH('كارت صنف'!$A387,صادر_وارد!$AH$2:$AH$500,0),5),"")</f>
        <v/>
      </c>
      <c r="G387" s="21" t="str">
        <f>IFERROR(INDEX(صادر_وارد!$A$2:$G$1999,MATCH('كارت صنف'!$A387,صادر_وارد!$AH$2:$AH$500,0),6),"")</f>
        <v/>
      </c>
      <c r="H387" s="21" t="str">
        <f>IFERROR(INDEX(صادر_وارد!$A$2:$G$1999,MATCH('كارت صنف'!$A387,صادر_وارد!$AH$2:$AH$500,0),7),"")</f>
        <v/>
      </c>
    </row>
    <row r="388" spans="1:8" x14ac:dyDescent="0.2">
      <c r="A388" s="13">
        <v>382</v>
      </c>
      <c r="B388" s="14" t="str">
        <f>IFERROR(INDEX(صادر_وارد!$A$2:$G$1999,MATCH('كارت صنف'!$A388,صادر_وارد!$AH$2:$AH$500,0),1),"")</f>
        <v/>
      </c>
      <c r="C388" s="14" t="str">
        <f>IFERROR(INDEX(صادر_وارد!$A$2:$G$1999,MATCH('كارت صنف'!$A388,صادر_وارد!$AH$2:$AH$500,0),2),"")</f>
        <v/>
      </c>
      <c r="D388" s="14" t="str">
        <f>IFERROR(INDEX(صادر_وارد!$A$2:$G$1999,MATCH('كارت صنف'!$A388,صادر_وارد!$AH$2:$AH$500,0),3),"")</f>
        <v/>
      </c>
      <c r="E388" s="14" t="str">
        <f>IFERROR(INDEX(صادر_وارد!$A$2:$G$1999,MATCH('كارت صنف'!$A388,صادر_وارد!$AH$2:$AH$500,0),4),"")</f>
        <v/>
      </c>
      <c r="F388" s="15" t="str">
        <f>IFERROR(INDEX(صادر_وارد!$A$2:$G$1999,MATCH('كارت صنف'!$A388,صادر_وارد!$AH$2:$AH$500,0),5),"")</f>
        <v/>
      </c>
      <c r="G388" s="21" t="str">
        <f>IFERROR(INDEX(صادر_وارد!$A$2:$G$1999,MATCH('كارت صنف'!$A388,صادر_وارد!$AH$2:$AH$500,0),6),"")</f>
        <v/>
      </c>
      <c r="H388" s="21" t="str">
        <f>IFERROR(INDEX(صادر_وارد!$A$2:$G$1999,MATCH('كارت صنف'!$A388,صادر_وارد!$AH$2:$AH$500,0),7),"")</f>
        <v/>
      </c>
    </row>
    <row r="389" spans="1:8" x14ac:dyDescent="0.2">
      <c r="A389" s="13">
        <v>383</v>
      </c>
      <c r="B389" s="14" t="str">
        <f>IFERROR(INDEX(صادر_وارد!$A$2:$G$1999,MATCH('كارت صنف'!$A389,صادر_وارد!$AH$2:$AH$500,0),1),"")</f>
        <v/>
      </c>
      <c r="C389" s="14" t="str">
        <f>IFERROR(INDEX(صادر_وارد!$A$2:$G$1999,MATCH('كارت صنف'!$A389,صادر_وارد!$AH$2:$AH$500,0),2),"")</f>
        <v/>
      </c>
      <c r="D389" s="14" t="str">
        <f>IFERROR(INDEX(صادر_وارد!$A$2:$G$1999,MATCH('كارت صنف'!$A389,صادر_وارد!$AH$2:$AH$500,0),3),"")</f>
        <v/>
      </c>
      <c r="E389" s="14" t="str">
        <f>IFERROR(INDEX(صادر_وارد!$A$2:$G$1999,MATCH('كارت صنف'!$A389,صادر_وارد!$AH$2:$AH$500,0),4),"")</f>
        <v/>
      </c>
      <c r="F389" s="15" t="str">
        <f>IFERROR(INDEX(صادر_وارد!$A$2:$G$1999,MATCH('كارت صنف'!$A389,صادر_وارد!$AH$2:$AH$500,0),5),"")</f>
        <v/>
      </c>
      <c r="G389" s="21" t="str">
        <f>IFERROR(INDEX(صادر_وارد!$A$2:$G$1999,MATCH('كارت صنف'!$A389,صادر_وارد!$AH$2:$AH$500,0),6),"")</f>
        <v/>
      </c>
      <c r="H389" s="21" t="str">
        <f>IFERROR(INDEX(صادر_وارد!$A$2:$G$1999,MATCH('كارت صنف'!$A389,صادر_وارد!$AH$2:$AH$500,0),7),"")</f>
        <v/>
      </c>
    </row>
    <row r="390" spans="1:8" x14ac:dyDescent="0.2">
      <c r="A390" s="13">
        <v>384</v>
      </c>
      <c r="B390" s="14" t="str">
        <f>IFERROR(INDEX(صادر_وارد!$A$2:$G$1999,MATCH('كارت صنف'!$A390,صادر_وارد!$AH$2:$AH$500,0),1),"")</f>
        <v/>
      </c>
      <c r="C390" s="14" t="str">
        <f>IFERROR(INDEX(صادر_وارد!$A$2:$G$1999,MATCH('كارت صنف'!$A390,صادر_وارد!$AH$2:$AH$500,0),2),"")</f>
        <v/>
      </c>
      <c r="D390" s="14" t="str">
        <f>IFERROR(INDEX(صادر_وارد!$A$2:$G$1999,MATCH('كارت صنف'!$A390,صادر_وارد!$AH$2:$AH$500,0),3),"")</f>
        <v/>
      </c>
      <c r="E390" s="14" t="str">
        <f>IFERROR(INDEX(صادر_وارد!$A$2:$G$1999,MATCH('كارت صنف'!$A390,صادر_وارد!$AH$2:$AH$500,0),4),"")</f>
        <v/>
      </c>
      <c r="F390" s="15" t="str">
        <f>IFERROR(INDEX(صادر_وارد!$A$2:$G$1999,MATCH('كارت صنف'!$A390,صادر_وارد!$AH$2:$AH$500,0),5),"")</f>
        <v/>
      </c>
      <c r="G390" s="21" t="str">
        <f>IFERROR(INDEX(صادر_وارد!$A$2:$G$1999,MATCH('كارت صنف'!$A390,صادر_وارد!$AH$2:$AH$500,0),6),"")</f>
        <v/>
      </c>
      <c r="H390" s="21" t="str">
        <f>IFERROR(INDEX(صادر_وارد!$A$2:$G$1999,MATCH('كارت صنف'!$A390,صادر_وارد!$AH$2:$AH$500,0),7),"")</f>
        <v/>
      </c>
    </row>
    <row r="391" spans="1:8" x14ac:dyDescent="0.2">
      <c r="A391" s="13">
        <v>385</v>
      </c>
      <c r="B391" s="14" t="str">
        <f>IFERROR(INDEX(صادر_وارد!$A$2:$G$1999,MATCH('كارت صنف'!$A391,صادر_وارد!$AH$2:$AH$500,0),1),"")</f>
        <v/>
      </c>
      <c r="C391" s="14" t="str">
        <f>IFERROR(INDEX(صادر_وارد!$A$2:$G$1999,MATCH('كارت صنف'!$A391,صادر_وارد!$AH$2:$AH$500,0),2),"")</f>
        <v/>
      </c>
      <c r="D391" s="14" t="str">
        <f>IFERROR(INDEX(صادر_وارد!$A$2:$G$1999,MATCH('كارت صنف'!$A391,صادر_وارد!$AH$2:$AH$500,0),3),"")</f>
        <v/>
      </c>
      <c r="E391" s="14" t="str">
        <f>IFERROR(INDEX(صادر_وارد!$A$2:$G$1999,MATCH('كارت صنف'!$A391,صادر_وارد!$AH$2:$AH$500,0),4),"")</f>
        <v/>
      </c>
      <c r="F391" s="15" t="str">
        <f>IFERROR(INDEX(صادر_وارد!$A$2:$G$1999,MATCH('كارت صنف'!$A391,صادر_وارد!$AH$2:$AH$500,0),5),"")</f>
        <v/>
      </c>
      <c r="G391" s="21" t="str">
        <f>IFERROR(INDEX(صادر_وارد!$A$2:$G$1999,MATCH('كارت صنف'!$A391,صادر_وارد!$AH$2:$AH$500,0),6),"")</f>
        <v/>
      </c>
      <c r="H391" s="21" t="str">
        <f>IFERROR(INDEX(صادر_وارد!$A$2:$G$1999,MATCH('كارت صنف'!$A391,صادر_وارد!$AH$2:$AH$500,0),7),"")</f>
        <v/>
      </c>
    </row>
    <row r="392" spans="1:8" x14ac:dyDescent="0.2">
      <c r="A392" s="13">
        <v>386</v>
      </c>
      <c r="B392" s="14" t="str">
        <f>IFERROR(INDEX(صادر_وارد!$A$2:$G$1999,MATCH('كارت صنف'!$A392,صادر_وارد!$AH$2:$AH$500,0),1),"")</f>
        <v/>
      </c>
      <c r="C392" s="14" t="str">
        <f>IFERROR(INDEX(صادر_وارد!$A$2:$G$1999,MATCH('كارت صنف'!$A392,صادر_وارد!$AH$2:$AH$500,0),2),"")</f>
        <v/>
      </c>
      <c r="D392" s="14" t="str">
        <f>IFERROR(INDEX(صادر_وارد!$A$2:$G$1999,MATCH('كارت صنف'!$A392,صادر_وارد!$AH$2:$AH$500,0),3),"")</f>
        <v/>
      </c>
      <c r="E392" s="14" t="str">
        <f>IFERROR(INDEX(صادر_وارد!$A$2:$G$1999,MATCH('كارت صنف'!$A392,صادر_وارد!$AH$2:$AH$500,0),4),"")</f>
        <v/>
      </c>
      <c r="F392" s="15" t="str">
        <f>IFERROR(INDEX(صادر_وارد!$A$2:$G$1999,MATCH('كارت صنف'!$A392,صادر_وارد!$AH$2:$AH$500,0),5),"")</f>
        <v/>
      </c>
      <c r="G392" s="21" t="str">
        <f>IFERROR(INDEX(صادر_وارد!$A$2:$G$1999,MATCH('كارت صنف'!$A392,صادر_وارد!$AH$2:$AH$500,0),6),"")</f>
        <v/>
      </c>
      <c r="H392" s="21" t="str">
        <f>IFERROR(INDEX(صادر_وارد!$A$2:$G$1999,MATCH('كارت صنف'!$A392,صادر_وارد!$AH$2:$AH$500,0),7),"")</f>
        <v/>
      </c>
    </row>
    <row r="393" spans="1:8" x14ac:dyDescent="0.2">
      <c r="A393" s="13">
        <v>387</v>
      </c>
      <c r="B393" s="14" t="str">
        <f>IFERROR(INDEX(صادر_وارد!$A$2:$G$1999,MATCH('كارت صنف'!$A393,صادر_وارد!$AH$2:$AH$500,0),1),"")</f>
        <v/>
      </c>
      <c r="C393" s="14" t="str">
        <f>IFERROR(INDEX(صادر_وارد!$A$2:$G$1999,MATCH('كارت صنف'!$A393,صادر_وارد!$AH$2:$AH$500,0),2),"")</f>
        <v/>
      </c>
      <c r="D393" s="14" t="str">
        <f>IFERROR(INDEX(صادر_وارد!$A$2:$G$1999,MATCH('كارت صنف'!$A393,صادر_وارد!$AH$2:$AH$500,0),3),"")</f>
        <v/>
      </c>
      <c r="E393" s="14" t="str">
        <f>IFERROR(INDEX(صادر_وارد!$A$2:$G$1999,MATCH('كارت صنف'!$A393,صادر_وارد!$AH$2:$AH$500,0),4),"")</f>
        <v/>
      </c>
      <c r="F393" s="15" t="str">
        <f>IFERROR(INDEX(صادر_وارد!$A$2:$G$1999,MATCH('كارت صنف'!$A393,صادر_وارد!$AH$2:$AH$500,0),5),"")</f>
        <v/>
      </c>
      <c r="G393" s="21" t="str">
        <f>IFERROR(INDEX(صادر_وارد!$A$2:$G$1999,MATCH('كارت صنف'!$A393,صادر_وارد!$AH$2:$AH$500,0),6),"")</f>
        <v/>
      </c>
      <c r="H393" s="21" t="str">
        <f>IFERROR(INDEX(صادر_وارد!$A$2:$G$1999,MATCH('كارت صنف'!$A393,صادر_وارد!$AH$2:$AH$500,0),7),"")</f>
        <v/>
      </c>
    </row>
    <row r="394" spans="1:8" x14ac:dyDescent="0.2">
      <c r="A394" s="13">
        <v>388</v>
      </c>
      <c r="B394" s="14" t="str">
        <f>IFERROR(INDEX(صادر_وارد!$A$2:$G$1999,MATCH('كارت صنف'!$A394,صادر_وارد!$AH$2:$AH$500,0),1),"")</f>
        <v/>
      </c>
      <c r="C394" s="14" t="str">
        <f>IFERROR(INDEX(صادر_وارد!$A$2:$G$1999,MATCH('كارت صنف'!$A394,صادر_وارد!$AH$2:$AH$500,0),2),"")</f>
        <v/>
      </c>
      <c r="D394" s="14" t="str">
        <f>IFERROR(INDEX(صادر_وارد!$A$2:$G$1999,MATCH('كارت صنف'!$A394,صادر_وارد!$AH$2:$AH$500,0),3),"")</f>
        <v/>
      </c>
      <c r="E394" s="14" t="str">
        <f>IFERROR(INDEX(صادر_وارد!$A$2:$G$1999,MATCH('كارت صنف'!$A394,صادر_وارد!$AH$2:$AH$500,0),4),"")</f>
        <v/>
      </c>
      <c r="F394" s="15" t="str">
        <f>IFERROR(INDEX(صادر_وارد!$A$2:$G$1999,MATCH('كارت صنف'!$A394,صادر_وارد!$AH$2:$AH$500,0),5),"")</f>
        <v/>
      </c>
      <c r="G394" s="21" t="str">
        <f>IFERROR(INDEX(صادر_وارد!$A$2:$G$1999,MATCH('كارت صنف'!$A394,صادر_وارد!$AH$2:$AH$500,0),6),"")</f>
        <v/>
      </c>
      <c r="H394" s="21" t="str">
        <f>IFERROR(INDEX(صادر_وارد!$A$2:$G$1999,MATCH('كارت صنف'!$A394,صادر_وارد!$AH$2:$AH$500,0),7),"")</f>
        <v/>
      </c>
    </row>
    <row r="395" spans="1:8" x14ac:dyDescent="0.2">
      <c r="A395" s="13">
        <v>389</v>
      </c>
      <c r="B395" s="14" t="str">
        <f>IFERROR(INDEX(صادر_وارد!$A$2:$G$1999,MATCH('كارت صنف'!$A395,صادر_وارد!$AH$2:$AH$500,0),1),"")</f>
        <v/>
      </c>
      <c r="C395" s="14" t="str">
        <f>IFERROR(INDEX(صادر_وارد!$A$2:$G$1999,MATCH('كارت صنف'!$A395,صادر_وارد!$AH$2:$AH$500,0),2),"")</f>
        <v/>
      </c>
      <c r="D395" s="14" t="str">
        <f>IFERROR(INDEX(صادر_وارد!$A$2:$G$1999,MATCH('كارت صنف'!$A395,صادر_وارد!$AH$2:$AH$500,0),3),"")</f>
        <v/>
      </c>
      <c r="E395" s="14" t="str">
        <f>IFERROR(INDEX(صادر_وارد!$A$2:$G$1999,MATCH('كارت صنف'!$A395,صادر_وارد!$AH$2:$AH$500,0),4),"")</f>
        <v/>
      </c>
      <c r="F395" s="15" t="str">
        <f>IFERROR(INDEX(صادر_وارد!$A$2:$G$1999,MATCH('كارت صنف'!$A395,صادر_وارد!$AH$2:$AH$500,0),5),"")</f>
        <v/>
      </c>
      <c r="G395" s="21" t="str">
        <f>IFERROR(INDEX(صادر_وارد!$A$2:$G$1999,MATCH('كارت صنف'!$A395,صادر_وارد!$AH$2:$AH$500,0),6),"")</f>
        <v/>
      </c>
      <c r="H395" s="21" t="str">
        <f>IFERROR(INDEX(صادر_وارد!$A$2:$G$1999,MATCH('كارت صنف'!$A395,صادر_وارد!$AH$2:$AH$500,0),7),"")</f>
        <v/>
      </c>
    </row>
    <row r="396" spans="1:8" x14ac:dyDescent="0.2">
      <c r="A396" s="13">
        <v>390</v>
      </c>
      <c r="B396" s="14" t="str">
        <f>IFERROR(INDEX(صادر_وارد!$A$2:$G$1999,MATCH('كارت صنف'!$A396,صادر_وارد!$AH$2:$AH$500,0),1),"")</f>
        <v/>
      </c>
      <c r="C396" s="14" t="str">
        <f>IFERROR(INDEX(صادر_وارد!$A$2:$G$1999,MATCH('كارت صنف'!$A396,صادر_وارد!$AH$2:$AH$500,0),2),"")</f>
        <v/>
      </c>
      <c r="D396" s="14" t="str">
        <f>IFERROR(INDEX(صادر_وارد!$A$2:$G$1999,MATCH('كارت صنف'!$A396,صادر_وارد!$AH$2:$AH$500,0),3),"")</f>
        <v/>
      </c>
      <c r="E396" s="14" t="str">
        <f>IFERROR(INDEX(صادر_وارد!$A$2:$G$1999,MATCH('كارت صنف'!$A396,صادر_وارد!$AH$2:$AH$500,0),4),"")</f>
        <v/>
      </c>
      <c r="F396" s="15" t="str">
        <f>IFERROR(INDEX(صادر_وارد!$A$2:$G$1999,MATCH('كارت صنف'!$A396,صادر_وارد!$AH$2:$AH$500,0),5),"")</f>
        <v/>
      </c>
      <c r="G396" s="21" t="str">
        <f>IFERROR(INDEX(صادر_وارد!$A$2:$G$1999,MATCH('كارت صنف'!$A396,صادر_وارد!$AH$2:$AH$500,0),6),"")</f>
        <v/>
      </c>
      <c r="H396" s="21" t="str">
        <f>IFERROR(INDEX(صادر_وارد!$A$2:$G$1999,MATCH('كارت صنف'!$A396,صادر_وارد!$AH$2:$AH$500,0),7),"")</f>
        <v/>
      </c>
    </row>
    <row r="397" spans="1:8" x14ac:dyDescent="0.2">
      <c r="A397" s="13">
        <v>391</v>
      </c>
      <c r="B397" s="14" t="str">
        <f>IFERROR(INDEX(صادر_وارد!$A$2:$G$1999,MATCH('كارت صنف'!$A397,صادر_وارد!$AH$2:$AH$500,0),1),"")</f>
        <v/>
      </c>
      <c r="C397" s="14" t="str">
        <f>IFERROR(INDEX(صادر_وارد!$A$2:$G$1999,MATCH('كارت صنف'!$A397,صادر_وارد!$AH$2:$AH$500,0),2),"")</f>
        <v/>
      </c>
      <c r="D397" s="14" t="str">
        <f>IFERROR(INDEX(صادر_وارد!$A$2:$G$1999,MATCH('كارت صنف'!$A397,صادر_وارد!$AH$2:$AH$500,0),3),"")</f>
        <v/>
      </c>
      <c r="E397" s="14" t="str">
        <f>IFERROR(INDEX(صادر_وارد!$A$2:$G$1999,MATCH('كارت صنف'!$A397,صادر_وارد!$AH$2:$AH$500,0),4),"")</f>
        <v/>
      </c>
      <c r="F397" s="15" t="str">
        <f>IFERROR(INDEX(صادر_وارد!$A$2:$G$1999,MATCH('كارت صنف'!$A397,صادر_وارد!$AH$2:$AH$500,0),5),"")</f>
        <v/>
      </c>
      <c r="G397" s="21" t="str">
        <f>IFERROR(INDEX(صادر_وارد!$A$2:$G$1999,MATCH('كارت صنف'!$A397,صادر_وارد!$AH$2:$AH$500,0),6),"")</f>
        <v/>
      </c>
      <c r="H397" s="21" t="str">
        <f>IFERROR(INDEX(صادر_وارد!$A$2:$G$1999,MATCH('كارت صنف'!$A397,صادر_وارد!$AH$2:$AH$500,0),7),"")</f>
        <v/>
      </c>
    </row>
    <row r="398" spans="1:8" x14ac:dyDescent="0.2">
      <c r="A398" s="13">
        <v>392</v>
      </c>
      <c r="B398" s="14" t="str">
        <f>IFERROR(INDEX(صادر_وارد!$A$2:$G$1999,MATCH('كارت صنف'!$A398,صادر_وارد!$AH$2:$AH$500,0),1),"")</f>
        <v/>
      </c>
      <c r="C398" s="14" t="str">
        <f>IFERROR(INDEX(صادر_وارد!$A$2:$G$1999,MATCH('كارت صنف'!$A398,صادر_وارد!$AH$2:$AH$500,0),2),"")</f>
        <v/>
      </c>
      <c r="D398" s="14" t="str">
        <f>IFERROR(INDEX(صادر_وارد!$A$2:$G$1999,MATCH('كارت صنف'!$A398,صادر_وارد!$AH$2:$AH$500,0),3),"")</f>
        <v/>
      </c>
      <c r="E398" s="14" t="str">
        <f>IFERROR(INDEX(صادر_وارد!$A$2:$G$1999,MATCH('كارت صنف'!$A398,صادر_وارد!$AH$2:$AH$500,0),4),"")</f>
        <v/>
      </c>
      <c r="F398" s="15" t="str">
        <f>IFERROR(INDEX(صادر_وارد!$A$2:$G$1999,MATCH('كارت صنف'!$A398,صادر_وارد!$AH$2:$AH$500,0),5),"")</f>
        <v/>
      </c>
      <c r="G398" s="21" t="str">
        <f>IFERROR(INDEX(صادر_وارد!$A$2:$G$1999,MATCH('كارت صنف'!$A398,صادر_وارد!$AH$2:$AH$500,0),6),"")</f>
        <v/>
      </c>
      <c r="H398" s="21" t="str">
        <f>IFERROR(INDEX(صادر_وارد!$A$2:$G$1999,MATCH('كارت صنف'!$A398,صادر_وارد!$AH$2:$AH$500,0),7),"")</f>
        <v/>
      </c>
    </row>
    <row r="399" spans="1:8" x14ac:dyDescent="0.2">
      <c r="A399" s="13">
        <v>393</v>
      </c>
      <c r="B399" s="14" t="str">
        <f>IFERROR(INDEX(صادر_وارد!$A$2:$G$1999,MATCH('كارت صنف'!$A399,صادر_وارد!$AH$2:$AH$500,0),1),"")</f>
        <v/>
      </c>
      <c r="C399" s="14" t="str">
        <f>IFERROR(INDEX(صادر_وارد!$A$2:$G$1999,MATCH('كارت صنف'!$A399,صادر_وارد!$AH$2:$AH$500,0),2),"")</f>
        <v/>
      </c>
      <c r="D399" s="14" t="str">
        <f>IFERROR(INDEX(صادر_وارد!$A$2:$G$1999,MATCH('كارت صنف'!$A399,صادر_وارد!$AH$2:$AH$500,0),3),"")</f>
        <v/>
      </c>
      <c r="E399" s="14" t="str">
        <f>IFERROR(INDEX(صادر_وارد!$A$2:$G$1999,MATCH('كارت صنف'!$A399,صادر_وارد!$AH$2:$AH$500,0),4),"")</f>
        <v/>
      </c>
      <c r="F399" s="15" t="str">
        <f>IFERROR(INDEX(صادر_وارد!$A$2:$G$1999,MATCH('كارت صنف'!$A399,صادر_وارد!$AH$2:$AH$500,0),5),"")</f>
        <v/>
      </c>
      <c r="G399" s="21" t="str">
        <f>IFERROR(INDEX(صادر_وارد!$A$2:$G$1999,MATCH('كارت صنف'!$A399,صادر_وارد!$AH$2:$AH$500,0),6),"")</f>
        <v/>
      </c>
      <c r="H399" s="21" t="str">
        <f>IFERROR(INDEX(صادر_وارد!$A$2:$G$1999,MATCH('كارت صنف'!$A399,صادر_وارد!$AH$2:$AH$500,0),7),"")</f>
        <v/>
      </c>
    </row>
    <row r="400" spans="1:8" x14ac:dyDescent="0.2">
      <c r="A400" s="13">
        <v>394</v>
      </c>
      <c r="B400" s="14" t="str">
        <f>IFERROR(INDEX(صادر_وارد!$A$2:$G$1999,MATCH('كارت صنف'!$A400,صادر_وارد!$AH$2:$AH$500,0),1),"")</f>
        <v/>
      </c>
      <c r="C400" s="14" t="str">
        <f>IFERROR(INDEX(صادر_وارد!$A$2:$G$1999,MATCH('كارت صنف'!$A400,صادر_وارد!$AH$2:$AH$500,0),2),"")</f>
        <v/>
      </c>
      <c r="D400" s="14" t="str">
        <f>IFERROR(INDEX(صادر_وارد!$A$2:$G$1999,MATCH('كارت صنف'!$A400,صادر_وارد!$AH$2:$AH$500,0),3),"")</f>
        <v/>
      </c>
      <c r="E400" s="14" t="str">
        <f>IFERROR(INDEX(صادر_وارد!$A$2:$G$1999,MATCH('كارت صنف'!$A400,صادر_وارد!$AH$2:$AH$500,0),4),"")</f>
        <v/>
      </c>
      <c r="F400" s="15" t="str">
        <f>IFERROR(INDEX(صادر_وارد!$A$2:$G$1999,MATCH('كارت صنف'!$A400,صادر_وارد!$AH$2:$AH$500,0),5),"")</f>
        <v/>
      </c>
      <c r="G400" s="21" t="str">
        <f>IFERROR(INDEX(صادر_وارد!$A$2:$G$1999,MATCH('كارت صنف'!$A400,صادر_وارد!$AH$2:$AH$500,0),6),"")</f>
        <v/>
      </c>
      <c r="H400" s="21" t="str">
        <f>IFERROR(INDEX(صادر_وارد!$A$2:$G$1999,MATCH('كارت صنف'!$A400,صادر_وارد!$AH$2:$AH$500,0),7),"")</f>
        <v/>
      </c>
    </row>
    <row r="401" spans="1:8" x14ac:dyDescent="0.2">
      <c r="A401" s="13">
        <v>395</v>
      </c>
      <c r="B401" s="14" t="str">
        <f>IFERROR(INDEX(صادر_وارد!$A$2:$G$1999,MATCH('كارت صنف'!$A401,صادر_وارد!$AH$2:$AH$500,0),1),"")</f>
        <v/>
      </c>
      <c r="C401" s="14" t="str">
        <f>IFERROR(INDEX(صادر_وارد!$A$2:$G$1999,MATCH('كارت صنف'!$A401,صادر_وارد!$AH$2:$AH$500,0),2),"")</f>
        <v/>
      </c>
      <c r="D401" s="14" t="str">
        <f>IFERROR(INDEX(صادر_وارد!$A$2:$G$1999,MATCH('كارت صنف'!$A401,صادر_وارد!$AH$2:$AH$500,0),3),"")</f>
        <v/>
      </c>
      <c r="E401" s="14" t="str">
        <f>IFERROR(INDEX(صادر_وارد!$A$2:$G$1999,MATCH('كارت صنف'!$A401,صادر_وارد!$AH$2:$AH$500,0),4),"")</f>
        <v/>
      </c>
      <c r="F401" s="15" t="str">
        <f>IFERROR(INDEX(صادر_وارد!$A$2:$G$1999,MATCH('كارت صنف'!$A401,صادر_وارد!$AH$2:$AH$500,0),5),"")</f>
        <v/>
      </c>
      <c r="G401" s="21" t="str">
        <f>IFERROR(INDEX(صادر_وارد!$A$2:$G$1999,MATCH('كارت صنف'!$A401,صادر_وارد!$AH$2:$AH$500,0),6),"")</f>
        <v/>
      </c>
      <c r="H401" s="21" t="str">
        <f>IFERROR(INDEX(صادر_وارد!$A$2:$G$1999,MATCH('كارت صنف'!$A401,صادر_وارد!$AH$2:$AH$500,0),7),"")</f>
        <v/>
      </c>
    </row>
    <row r="402" spans="1:8" x14ac:dyDescent="0.2">
      <c r="A402" s="13">
        <v>396</v>
      </c>
      <c r="B402" s="14" t="str">
        <f>IFERROR(INDEX(صادر_وارد!$A$2:$G$1999,MATCH('كارت صنف'!$A402,صادر_وارد!$AH$2:$AH$500,0),1),"")</f>
        <v/>
      </c>
      <c r="C402" s="14" t="str">
        <f>IFERROR(INDEX(صادر_وارد!$A$2:$G$1999,MATCH('كارت صنف'!$A402,صادر_وارد!$AH$2:$AH$500,0),2),"")</f>
        <v/>
      </c>
      <c r="D402" s="14" t="str">
        <f>IFERROR(INDEX(صادر_وارد!$A$2:$G$1999,MATCH('كارت صنف'!$A402,صادر_وارد!$AH$2:$AH$500,0),3),"")</f>
        <v/>
      </c>
      <c r="E402" s="14" t="str">
        <f>IFERROR(INDEX(صادر_وارد!$A$2:$G$1999,MATCH('كارت صنف'!$A402,صادر_وارد!$AH$2:$AH$500,0),4),"")</f>
        <v/>
      </c>
      <c r="F402" s="15" t="str">
        <f>IFERROR(INDEX(صادر_وارد!$A$2:$G$1999,MATCH('كارت صنف'!$A402,صادر_وارد!$AH$2:$AH$500,0),5),"")</f>
        <v/>
      </c>
      <c r="G402" s="21" t="str">
        <f>IFERROR(INDEX(صادر_وارد!$A$2:$G$1999,MATCH('كارت صنف'!$A402,صادر_وارد!$AH$2:$AH$500,0),6),"")</f>
        <v/>
      </c>
      <c r="H402" s="21" t="str">
        <f>IFERROR(INDEX(صادر_وارد!$A$2:$G$1999,MATCH('كارت صنف'!$A402,صادر_وارد!$AH$2:$AH$500,0),7),"")</f>
        <v/>
      </c>
    </row>
    <row r="403" spans="1:8" x14ac:dyDescent="0.2">
      <c r="A403" s="13">
        <v>397</v>
      </c>
      <c r="B403" s="14" t="str">
        <f>IFERROR(INDEX(صادر_وارد!$A$2:$G$1999,MATCH('كارت صنف'!$A403,صادر_وارد!$AH$2:$AH$500,0),1),"")</f>
        <v/>
      </c>
      <c r="C403" s="14" t="str">
        <f>IFERROR(INDEX(صادر_وارد!$A$2:$G$1999,MATCH('كارت صنف'!$A403,صادر_وارد!$AH$2:$AH$500,0),2),"")</f>
        <v/>
      </c>
      <c r="D403" s="14" t="str">
        <f>IFERROR(INDEX(صادر_وارد!$A$2:$G$1999,MATCH('كارت صنف'!$A403,صادر_وارد!$AH$2:$AH$500,0),3),"")</f>
        <v/>
      </c>
      <c r="E403" s="14" t="str">
        <f>IFERROR(INDEX(صادر_وارد!$A$2:$G$1999,MATCH('كارت صنف'!$A403,صادر_وارد!$AH$2:$AH$500,0),4),"")</f>
        <v/>
      </c>
      <c r="F403" s="15" t="str">
        <f>IFERROR(INDEX(صادر_وارد!$A$2:$G$1999,MATCH('كارت صنف'!$A403,صادر_وارد!$AH$2:$AH$500,0),5),"")</f>
        <v/>
      </c>
      <c r="G403" s="21" t="str">
        <f>IFERROR(INDEX(صادر_وارد!$A$2:$G$1999,MATCH('كارت صنف'!$A403,صادر_وارد!$AH$2:$AH$500,0),6),"")</f>
        <v/>
      </c>
      <c r="H403" s="21" t="str">
        <f>IFERROR(INDEX(صادر_وارد!$A$2:$G$1999,MATCH('كارت صنف'!$A403,صادر_وارد!$AH$2:$AH$500,0),7),"")</f>
        <v/>
      </c>
    </row>
    <row r="404" spans="1:8" x14ac:dyDescent="0.2">
      <c r="A404" s="13">
        <v>398</v>
      </c>
      <c r="B404" s="14" t="str">
        <f>IFERROR(INDEX(صادر_وارد!$A$2:$G$1999,MATCH('كارت صنف'!$A404,صادر_وارد!$AH$2:$AH$500,0),1),"")</f>
        <v/>
      </c>
      <c r="C404" s="14" t="str">
        <f>IFERROR(INDEX(صادر_وارد!$A$2:$G$1999,MATCH('كارت صنف'!$A404,صادر_وارد!$AH$2:$AH$500,0),2),"")</f>
        <v/>
      </c>
      <c r="D404" s="14" t="str">
        <f>IFERROR(INDEX(صادر_وارد!$A$2:$G$1999,MATCH('كارت صنف'!$A404,صادر_وارد!$AH$2:$AH$500,0),3),"")</f>
        <v/>
      </c>
      <c r="E404" s="14" t="str">
        <f>IFERROR(INDEX(صادر_وارد!$A$2:$G$1999,MATCH('كارت صنف'!$A404,صادر_وارد!$AH$2:$AH$500,0),4),"")</f>
        <v/>
      </c>
      <c r="F404" s="15" t="str">
        <f>IFERROR(INDEX(صادر_وارد!$A$2:$G$1999,MATCH('كارت صنف'!$A404,صادر_وارد!$AH$2:$AH$500,0),5),"")</f>
        <v/>
      </c>
      <c r="G404" s="21" t="str">
        <f>IFERROR(INDEX(صادر_وارد!$A$2:$G$1999,MATCH('كارت صنف'!$A404,صادر_وارد!$AH$2:$AH$500,0),6),"")</f>
        <v/>
      </c>
      <c r="H404" s="21" t="str">
        <f>IFERROR(INDEX(صادر_وارد!$A$2:$G$1999,MATCH('كارت صنف'!$A404,صادر_وارد!$AH$2:$AH$500,0),7),"")</f>
        <v/>
      </c>
    </row>
    <row r="405" spans="1:8" x14ac:dyDescent="0.2">
      <c r="A405" s="13">
        <v>399</v>
      </c>
      <c r="B405" s="14" t="str">
        <f>IFERROR(INDEX(صادر_وارد!$A$2:$G$1999,MATCH('كارت صنف'!$A405,صادر_وارد!$AH$2:$AH$500,0),1),"")</f>
        <v/>
      </c>
      <c r="C405" s="14" t="str">
        <f>IFERROR(INDEX(صادر_وارد!$A$2:$G$1999,MATCH('كارت صنف'!$A405,صادر_وارد!$AH$2:$AH$500,0),2),"")</f>
        <v/>
      </c>
      <c r="D405" s="14" t="str">
        <f>IFERROR(INDEX(صادر_وارد!$A$2:$G$1999,MATCH('كارت صنف'!$A405,صادر_وارد!$AH$2:$AH$500,0),3),"")</f>
        <v/>
      </c>
      <c r="E405" s="14" t="str">
        <f>IFERROR(INDEX(صادر_وارد!$A$2:$G$1999,MATCH('كارت صنف'!$A405,صادر_وارد!$AH$2:$AH$500,0),4),"")</f>
        <v/>
      </c>
      <c r="F405" s="15" t="str">
        <f>IFERROR(INDEX(صادر_وارد!$A$2:$G$1999,MATCH('كارت صنف'!$A405,صادر_وارد!$AH$2:$AH$500,0),5),"")</f>
        <v/>
      </c>
      <c r="G405" s="21" t="str">
        <f>IFERROR(INDEX(صادر_وارد!$A$2:$G$1999,MATCH('كارت صنف'!$A405,صادر_وارد!$AH$2:$AH$500,0),6),"")</f>
        <v/>
      </c>
      <c r="H405" s="21" t="str">
        <f>IFERROR(INDEX(صادر_وارد!$A$2:$G$1999,MATCH('كارت صنف'!$A405,صادر_وارد!$AH$2:$AH$500,0),7),"")</f>
        <v/>
      </c>
    </row>
    <row r="406" spans="1:8" x14ac:dyDescent="0.2">
      <c r="A406" s="13">
        <v>400</v>
      </c>
      <c r="B406" s="14" t="str">
        <f>IFERROR(INDEX(صادر_وارد!$A$2:$G$1999,MATCH('كارت صنف'!$A406,صادر_وارد!$AH$2:$AH$500,0),1),"")</f>
        <v/>
      </c>
      <c r="C406" s="14" t="str">
        <f>IFERROR(INDEX(صادر_وارد!$A$2:$G$1999,MATCH('كارت صنف'!$A406,صادر_وارد!$AH$2:$AH$500,0),2),"")</f>
        <v/>
      </c>
      <c r="D406" s="14" t="str">
        <f>IFERROR(INDEX(صادر_وارد!$A$2:$G$1999,MATCH('كارت صنف'!$A406,صادر_وارد!$AH$2:$AH$500,0),3),"")</f>
        <v/>
      </c>
      <c r="E406" s="14" t="str">
        <f>IFERROR(INDEX(صادر_وارد!$A$2:$G$1999,MATCH('كارت صنف'!$A406,صادر_وارد!$AH$2:$AH$500,0),4),"")</f>
        <v/>
      </c>
      <c r="F406" s="15" t="str">
        <f>IFERROR(INDEX(صادر_وارد!$A$2:$G$1999,MATCH('كارت صنف'!$A406,صادر_وارد!$AH$2:$AH$500,0),5),"")</f>
        <v/>
      </c>
      <c r="G406" s="21" t="str">
        <f>IFERROR(INDEX(صادر_وارد!$A$2:$G$1999,MATCH('كارت صنف'!$A406,صادر_وارد!$AH$2:$AH$500,0),6),"")</f>
        <v/>
      </c>
      <c r="H406" s="21" t="str">
        <f>IFERROR(INDEX(صادر_وارد!$A$2:$G$1999,MATCH('كارت صنف'!$A406,صادر_وارد!$AH$2:$AH$500,0),7),"")</f>
        <v/>
      </c>
    </row>
    <row r="407" spans="1:8" x14ac:dyDescent="0.2">
      <c r="A407" s="13">
        <v>401</v>
      </c>
      <c r="B407" s="14" t="str">
        <f>IFERROR(INDEX(صادر_وارد!$A$2:$G$1999,MATCH('كارت صنف'!$A407,صادر_وارد!$AH$2:$AH$500,0),1),"")</f>
        <v/>
      </c>
      <c r="C407" s="14" t="str">
        <f>IFERROR(INDEX(صادر_وارد!$A$2:$G$1999,MATCH('كارت صنف'!$A407,صادر_وارد!$AH$2:$AH$500,0),2),"")</f>
        <v/>
      </c>
      <c r="D407" s="14" t="str">
        <f>IFERROR(INDEX(صادر_وارد!$A$2:$G$1999,MATCH('كارت صنف'!$A407,صادر_وارد!$AH$2:$AH$500,0),3),"")</f>
        <v/>
      </c>
      <c r="E407" s="14" t="str">
        <f>IFERROR(INDEX(صادر_وارد!$A$2:$G$1999,MATCH('كارت صنف'!$A407,صادر_وارد!$AH$2:$AH$500,0),4),"")</f>
        <v/>
      </c>
      <c r="F407" s="15" t="str">
        <f>IFERROR(INDEX(صادر_وارد!$A$2:$G$1999,MATCH('كارت صنف'!$A407,صادر_وارد!$AH$2:$AH$500,0),5),"")</f>
        <v/>
      </c>
      <c r="G407" s="21" t="str">
        <f>IFERROR(INDEX(صادر_وارد!$A$2:$G$1999,MATCH('كارت صنف'!$A407,صادر_وارد!$AH$2:$AH$500,0),6),"")</f>
        <v/>
      </c>
      <c r="H407" s="21" t="str">
        <f>IFERROR(INDEX(صادر_وارد!$A$2:$G$1999,MATCH('كارت صنف'!$A407,صادر_وارد!$AH$2:$AH$500,0),7),"")</f>
        <v/>
      </c>
    </row>
    <row r="408" spans="1:8" x14ac:dyDescent="0.2">
      <c r="A408" s="13">
        <v>402</v>
      </c>
      <c r="B408" s="14" t="str">
        <f>IFERROR(INDEX(صادر_وارد!$A$2:$G$1999,MATCH('كارت صنف'!$A408,صادر_وارد!$AH$2:$AH$500,0),1),"")</f>
        <v/>
      </c>
      <c r="C408" s="14" t="str">
        <f>IFERROR(INDEX(صادر_وارد!$A$2:$G$1999,MATCH('كارت صنف'!$A408,صادر_وارد!$AH$2:$AH$500,0),2),"")</f>
        <v/>
      </c>
      <c r="D408" s="14" t="str">
        <f>IFERROR(INDEX(صادر_وارد!$A$2:$G$1999,MATCH('كارت صنف'!$A408,صادر_وارد!$AH$2:$AH$500,0),3),"")</f>
        <v/>
      </c>
      <c r="E408" s="14" t="str">
        <f>IFERROR(INDEX(صادر_وارد!$A$2:$G$1999,MATCH('كارت صنف'!$A408,صادر_وارد!$AH$2:$AH$500,0),4),"")</f>
        <v/>
      </c>
      <c r="F408" s="15" t="str">
        <f>IFERROR(INDEX(صادر_وارد!$A$2:$G$1999,MATCH('كارت صنف'!$A408,صادر_وارد!$AH$2:$AH$500,0),5),"")</f>
        <v/>
      </c>
      <c r="G408" s="21" t="str">
        <f>IFERROR(INDEX(صادر_وارد!$A$2:$G$1999,MATCH('كارت صنف'!$A408,صادر_وارد!$AH$2:$AH$500,0),6),"")</f>
        <v/>
      </c>
      <c r="H408" s="21" t="str">
        <f>IFERROR(INDEX(صادر_وارد!$A$2:$G$1999,MATCH('كارت صنف'!$A408,صادر_وارد!$AH$2:$AH$500,0),7),"")</f>
        <v/>
      </c>
    </row>
    <row r="409" spans="1:8" x14ac:dyDescent="0.2">
      <c r="A409" s="13">
        <v>403</v>
      </c>
      <c r="B409" s="14" t="str">
        <f>IFERROR(INDEX(صادر_وارد!$A$2:$G$1999,MATCH('كارت صنف'!$A409,صادر_وارد!$AH$2:$AH$500,0),1),"")</f>
        <v/>
      </c>
      <c r="C409" s="14" t="str">
        <f>IFERROR(INDEX(صادر_وارد!$A$2:$G$1999,MATCH('كارت صنف'!$A409,صادر_وارد!$AH$2:$AH$500,0),2),"")</f>
        <v/>
      </c>
      <c r="D409" s="14" t="str">
        <f>IFERROR(INDEX(صادر_وارد!$A$2:$G$1999,MATCH('كارت صنف'!$A409,صادر_وارد!$AH$2:$AH$500,0),3),"")</f>
        <v/>
      </c>
      <c r="E409" s="14" t="str">
        <f>IFERROR(INDEX(صادر_وارد!$A$2:$G$1999,MATCH('كارت صنف'!$A409,صادر_وارد!$AH$2:$AH$500,0),4),"")</f>
        <v/>
      </c>
      <c r="F409" s="15" t="str">
        <f>IFERROR(INDEX(صادر_وارد!$A$2:$G$1999,MATCH('كارت صنف'!$A409,صادر_وارد!$AH$2:$AH$500,0),5),"")</f>
        <v/>
      </c>
      <c r="G409" s="21" t="str">
        <f>IFERROR(INDEX(صادر_وارد!$A$2:$G$1999,MATCH('كارت صنف'!$A409,صادر_وارد!$AH$2:$AH$500,0),6),"")</f>
        <v/>
      </c>
      <c r="H409" s="21" t="str">
        <f>IFERROR(INDEX(صادر_وارد!$A$2:$G$1999,MATCH('كارت صنف'!$A409,صادر_وارد!$AH$2:$AH$500,0),7),"")</f>
        <v/>
      </c>
    </row>
    <row r="410" spans="1:8" x14ac:dyDescent="0.2">
      <c r="A410" s="13">
        <v>404</v>
      </c>
      <c r="B410" s="14" t="str">
        <f>IFERROR(INDEX(صادر_وارد!$A$2:$G$1999,MATCH('كارت صنف'!$A410,صادر_وارد!$AH$2:$AH$500,0),1),"")</f>
        <v/>
      </c>
      <c r="C410" s="14" t="str">
        <f>IFERROR(INDEX(صادر_وارد!$A$2:$G$1999,MATCH('كارت صنف'!$A410,صادر_وارد!$AH$2:$AH$500,0),2),"")</f>
        <v/>
      </c>
      <c r="D410" s="14" t="str">
        <f>IFERROR(INDEX(صادر_وارد!$A$2:$G$1999,MATCH('كارت صنف'!$A410,صادر_وارد!$AH$2:$AH$500,0),3),"")</f>
        <v/>
      </c>
      <c r="E410" s="14" t="str">
        <f>IFERROR(INDEX(صادر_وارد!$A$2:$G$1999,MATCH('كارت صنف'!$A410,صادر_وارد!$AH$2:$AH$500,0),4),"")</f>
        <v/>
      </c>
      <c r="F410" s="15" t="str">
        <f>IFERROR(INDEX(صادر_وارد!$A$2:$G$1999,MATCH('كارت صنف'!$A410,صادر_وارد!$AH$2:$AH$500,0),5),"")</f>
        <v/>
      </c>
      <c r="G410" s="21" t="str">
        <f>IFERROR(INDEX(صادر_وارد!$A$2:$G$1999,MATCH('كارت صنف'!$A410,صادر_وارد!$AH$2:$AH$500,0),6),"")</f>
        <v/>
      </c>
      <c r="H410" s="21" t="str">
        <f>IFERROR(INDEX(صادر_وارد!$A$2:$G$1999,MATCH('كارت صنف'!$A410,صادر_وارد!$AH$2:$AH$500,0),7),"")</f>
        <v/>
      </c>
    </row>
    <row r="411" spans="1:8" x14ac:dyDescent="0.2">
      <c r="A411" s="13">
        <v>405</v>
      </c>
      <c r="B411" s="14" t="str">
        <f>IFERROR(INDEX(صادر_وارد!$A$2:$G$1999,MATCH('كارت صنف'!$A411,صادر_وارد!$AH$2:$AH$500,0),1),"")</f>
        <v/>
      </c>
      <c r="C411" s="14" t="str">
        <f>IFERROR(INDEX(صادر_وارد!$A$2:$G$1999,MATCH('كارت صنف'!$A411,صادر_وارد!$AH$2:$AH$500,0),2),"")</f>
        <v/>
      </c>
      <c r="D411" s="14" t="str">
        <f>IFERROR(INDEX(صادر_وارد!$A$2:$G$1999,MATCH('كارت صنف'!$A411,صادر_وارد!$AH$2:$AH$500,0),3),"")</f>
        <v/>
      </c>
      <c r="E411" s="14" t="str">
        <f>IFERROR(INDEX(صادر_وارد!$A$2:$G$1999,MATCH('كارت صنف'!$A411,صادر_وارد!$AH$2:$AH$500,0),4),"")</f>
        <v/>
      </c>
      <c r="F411" s="15" t="str">
        <f>IFERROR(INDEX(صادر_وارد!$A$2:$G$1999,MATCH('كارت صنف'!$A411,صادر_وارد!$AH$2:$AH$500,0),5),"")</f>
        <v/>
      </c>
      <c r="G411" s="21" t="str">
        <f>IFERROR(INDEX(صادر_وارد!$A$2:$G$1999,MATCH('كارت صنف'!$A411,صادر_وارد!$AH$2:$AH$500,0),6),"")</f>
        <v/>
      </c>
      <c r="H411" s="21" t="str">
        <f>IFERROR(INDEX(صادر_وارد!$A$2:$G$1999,MATCH('كارت صنف'!$A411,صادر_وارد!$AH$2:$AH$500,0),7),"")</f>
        <v/>
      </c>
    </row>
    <row r="412" spans="1:8" x14ac:dyDescent="0.2">
      <c r="A412" s="13">
        <v>406</v>
      </c>
      <c r="B412" s="14" t="str">
        <f>IFERROR(INDEX(صادر_وارد!$A$2:$G$1999,MATCH('كارت صنف'!$A412,صادر_وارد!$AH$2:$AH$500,0),1),"")</f>
        <v/>
      </c>
      <c r="C412" s="14" t="str">
        <f>IFERROR(INDEX(صادر_وارد!$A$2:$G$1999,MATCH('كارت صنف'!$A412,صادر_وارد!$AH$2:$AH$500,0),2),"")</f>
        <v/>
      </c>
      <c r="D412" s="14" t="str">
        <f>IFERROR(INDEX(صادر_وارد!$A$2:$G$1999,MATCH('كارت صنف'!$A412,صادر_وارد!$AH$2:$AH$500,0),3),"")</f>
        <v/>
      </c>
      <c r="E412" s="14" t="str">
        <f>IFERROR(INDEX(صادر_وارد!$A$2:$G$1999,MATCH('كارت صنف'!$A412,صادر_وارد!$AH$2:$AH$500,0),4),"")</f>
        <v/>
      </c>
      <c r="F412" s="15" t="str">
        <f>IFERROR(INDEX(صادر_وارد!$A$2:$G$1999,MATCH('كارت صنف'!$A412,صادر_وارد!$AH$2:$AH$500,0),5),"")</f>
        <v/>
      </c>
      <c r="G412" s="21" t="str">
        <f>IFERROR(INDEX(صادر_وارد!$A$2:$G$1999,MATCH('كارت صنف'!$A412,صادر_وارد!$AH$2:$AH$500,0),6),"")</f>
        <v/>
      </c>
      <c r="H412" s="21" t="str">
        <f>IFERROR(INDEX(صادر_وارد!$A$2:$G$1999,MATCH('كارت صنف'!$A412,صادر_وارد!$AH$2:$AH$500,0),7),"")</f>
        <v/>
      </c>
    </row>
    <row r="413" spans="1:8" x14ac:dyDescent="0.2">
      <c r="A413" s="13">
        <v>407</v>
      </c>
      <c r="B413" s="14" t="str">
        <f>IFERROR(INDEX(صادر_وارد!$A$2:$G$1999,MATCH('كارت صنف'!$A413,صادر_وارد!$AH$2:$AH$500,0),1),"")</f>
        <v/>
      </c>
      <c r="C413" s="14" t="str">
        <f>IFERROR(INDEX(صادر_وارد!$A$2:$G$1999,MATCH('كارت صنف'!$A413,صادر_وارد!$AH$2:$AH$500,0),2),"")</f>
        <v/>
      </c>
      <c r="D413" s="14" t="str">
        <f>IFERROR(INDEX(صادر_وارد!$A$2:$G$1999,MATCH('كارت صنف'!$A413,صادر_وارد!$AH$2:$AH$500,0),3),"")</f>
        <v/>
      </c>
      <c r="E413" s="14" t="str">
        <f>IFERROR(INDEX(صادر_وارد!$A$2:$G$1999,MATCH('كارت صنف'!$A413,صادر_وارد!$AH$2:$AH$500,0),4),"")</f>
        <v/>
      </c>
      <c r="F413" s="15" t="str">
        <f>IFERROR(INDEX(صادر_وارد!$A$2:$G$1999,MATCH('كارت صنف'!$A413,صادر_وارد!$AH$2:$AH$500,0),5),"")</f>
        <v/>
      </c>
      <c r="G413" s="21" t="str">
        <f>IFERROR(INDEX(صادر_وارد!$A$2:$G$1999,MATCH('كارت صنف'!$A413,صادر_وارد!$AH$2:$AH$500,0),6),"")</f>
        <v/>
      </c>
      <c r="H413" s="21" t="str">
        <f>IFERROR(INDEX(صادر_وارد!$A$2:$G$1999,MATCH('كارت صنف'!$A413,صادر_وارد!$AH$2:$AH$500,0),7),"")</f>
        <v/>
      </c>
    </row>
    <row r="414" spans="1:8" x14ac:dyDescent="0.2">
      <c r="A414" s="13">
        <v>408</v>
      </c>
      <c r="B414" s="14" t="str">
        <f>IFERROR(INDEX(صادر_وارد!$A$2:$G$1999,MATCH('كارت صنف'!$A414,صادر_وارد!$AH$2:$AH$500,0),1),"")</f>
        <v/>
      </c>
      <c r="C414" s="14" t="str">
        <f>IFERROR(INDEX(صادر_وارد!$A$2:$G$1999,MATCH('كارت صنف'!$A414,صادر_وارد!$AH$2:$AH$500,0),2),"")</f>
        <v/>
      </c>
      <c r="D414" s="14" t="str">
        <f>IFERROR(INDEX(صادر_وارد!$A$2:$G$1999,MATCH('كارت صنف'!$A414,صادر_وارد!$AH$2:$AH$500,0),3),"")</f>
        <v/>
      </c>
      <c r="E414" s="14" t="str">
        <f>IFERROR(INDEX(صادر_وارد!$A$2:$G$1999,MATCH('كارت صنف'!$A414,صادر_وارد!$AH$2:$AH$500,0),4),"")</f>
        <v/>
      </c>
      <c r="F414" s="15" t="str">
        <f>IFERROR(INDEX(صادر_وارد!$A$2:$G$1999,MATCH('كارت صنف'!$A414,صادر_وارد!$AH$2:$AH$500,0),5),"")</f>
        <v/>
      </c>
      <c r="G414" s="21" t="str">
        <f>IFERROR(INDEX(صادر_وارد!$A$2:$G$1999,MATCH('كارت صنف'!$A414,صادر_وارد!$AH$2:$AH$500,0),6),"")</f>
        <v/>
      </c>
      <c r="H414" s="21" t="str">
        <f>IFERROR(INDEX(صادر_وارد!$A$2:$G$1999,MATCH('كارت صنف'!$A414,صادر_وارد!$AH$2:$AH$500,0),7),"")</f>
        <v/>
      </c>
    </row>
    <row r="415" spans="1:8" x14ac:dyDescent="0.2">
      <c r="A415" s="13">
        <v>409</v>
      </c>
      <c r="B415" s="14" t="str">
        <f>IFERROR(INDEX(صادر_وارد!$A$2:$G$1999,MATCH('كارت صنف'!$A415,صادر_وارد!$AH$2:$AH$500,0),1),"")</f>
        <v/>
      </c>
      <c r="C415" s="14" t="str">
        <f>IFERROR(INDEX(صادر_وارد!$A$2:$G$1999,MATCH('كارت صنف'!$A415,صادر_وارد!$AH$2:$AH$500,0),2),"")</f>
        <v/>
      </c>
      <c r="D415" s="14" t="str">
        <f>IFERROR(INDEX(صادر_وارد!$A$2:$G$1999,MATCH('كارت صنف'!$A415,صادر_وارد!$AH$2:$AH$500,0),3),"")</f>
        <v/>
      </c>
      <c r="E415" s="14" t="str">
        <f>IFERROR(INDEX(صادر_وارد!$A$2:$G$1999,MATCH('كارت صنف'!$A415,صادر_وارد!$AH$2:$AH$500,0),4),"")</f>
        <v/>
      </c>
      <c r="F415" s="15" t="str">
        <f>IFERROR(INDEX(صادر_وارد!$A$2:$G$1999,MATCH('كارت صنف'!$A415,صادر_وارد!$AH$2:$AH$500,0),5),"")</f>
        <v/>
      </c>
      <c r="G415" s="21" t="str">
        <f>IFERROR(INDEX(صادر_وارد!$A$2:$G$1999,MATCH('كارت صنف'!$A415,صادر_وارد!$AH$2:$AH$500,0),6),"")</f>
        <v/>
      </c>
      <c r="H415" s="21" t="str">
        <f>IFERROR(INDEX(صادر_وارد!$A$2:$G$1999,MATCH('كارت صنف'!$A415,صادر_وارد!$AH$2:$AH$500,0),7),"")</f>
        <v/>
      </c>
    </row>
    <row r="416" spans="1:8" x14ac:dyDescent="0.2">
      <c r="A416" s="13">
        <v>410</v>
      </c>
      <c r="B416" s="14" t="str">
        <f>IFERROR(INDEX(صادر_وارد!$A$2:$G$1999,MATCH('كارت صنف'!$A416,صادر_وارد!$AH$2:$AH$500,0),1),"")</f>
        <v/>
      </c>
      <c r="C416" s="14" t="str">
        <f>IFERROR(INDEX(صادر_وارد!$A$2:$G$1999,MATCH('كارت صنف'!$A416,صادر_وارد!$AH$2:$AH$500,0),2),"")</f>
        <v/>
      </c>
      <c r="D416" s="14" t="str">
        <f>IFERROR(INDEX(صادر_وارد!$A$2:$G$1999,MATCH('كارت صنف'!$A416,صادر_وارد!$AH$2:$AH$500,0),3),"")</f>
        <v/>
      </c>
      <c r="E416" s="14" t="str">
        <f>IFERROR(INDEX(صادر_وارد!$A$2:$G$1999,MATCH('كارت صنف'!$A416,صادر_وارد!$AH$2:$AH$500,0),4),"")</f>
        <v/>
      </c>
      <c r="F416" s="15" t="str">
        <f>IFERROR(INDEX(صادر_وارد!$A$2:$G$1999,MATCH('كارت صنف'!$A416,صادر_وارد!$AH$2:$AH$500,0),5),"")</f>
        <v/>
      </c>
      <c r="G416" s="21" t="str">
        <f>IFERROR(INDEX(صادر_وارد!$A$2:$G$1999,MATCH('كارت صنف'!$A416,صادر_وارد!$AH$2:$AH$500,0),6),"")</f>
        <v/>
      </c>
      <c r="H416" s="21" t="str">
        <f>IFERROR(INDEX(صادر_وارد!$A$2:$G$1999,MATCH('كارت صنف'!$A416,صادر_وارد!$AH$2:$AH$500,0),7),"")</f>
        <v/>
      </c>
    </row>
    <row r="417" spans="1:8" x14ac:dyDescent="0.2">
      <c r="A417" s="13">
        <v>411</v>
      </c>
      <c r="B417" s="14" t="str">
        <f>IFERROR(INDEX(صادر_وارد!$A$2:$G$1999,MATCH('كارت صنف'!$A417,صادر_وارد!$AH$2:$AH$500,0),1),"")</f>
        <v/>
      </c>
      <c r="C417" s="14" t="str">
        <f>IFERROR(INDEX(صادر_وارد!$A$2:$G$1999,MATCH('كارت صنف'!$A417,صادر_وارد!$AH$2:$AH$500,0),2),"")</f>
        <v/>
      </c>
      <c r="D417" s="14" t="str">
        <f>IFERROR(INDEX(صادر_وارد!$A$2:$G$1999,MATCH('كارت صنف'!$A417,صادر_وارد!$AH$2:$AH$500,0),3),"")</f>
        <v/>
      </c>
      <c r="E417" s="14" t="str">
        <f>IFERROR(INDEX(صادر_وارد!$A$2:$G$1999,MATCH('كارت صنف'!$A417,صادر_وارد!$AH$2:$AH$500,0),4),"")</f>
        <v/>
      </c>
      <c r="F417" s="15" t="str">
        <f>IFERROR(INDEX(صادر_وارد!$A$2:$G$1999,MATCH('كارت صنف'!$A417,صادر_وارد!$AH$2:$AH$500,0),5),"")</f>
        <v/>
      </c>
      <c r="G417" s="21" t="str">
        <f>IFERROR(INDEX(صادر_وارد!$A$2:$G$1999,MATCH('كارت صنف'!$A417,صادر_وارد!$AH$2:$AH$500,0),6),"")</f>
        <v/>
      </c>
      <c r="H417" s="21" t="str">
        <f>IFERROR(INDEX(صادر_وارد!$A$2:$G$1999,MATCH('كارت صنف'!$A417,صادر_وارد!$AH$2:$AH$500,0),7),"")</f>
        <v/>
      </c>
    </row>
    <row r="418" spans="1:8" x14ac:dyDescent="0.2">
      <c r="A418" s="13">
        <v>412</v>
      </c>
      <c r="B418" s="14" t="str">
        <f>IFERROR(INDEX(صادر_وارد!$A$2:$G$1999,MATCH('كارت صنف'!$A418,صادر_وارد!$AH$2:$AH$500,0),1),"")</f>
        <v/>
      </c>
      <c r="C418" s="14" t="str">
        <f>IFERROR(INDEX(صادر_وارد!$A$2:$G$1999,MATCH('كارت صنف'!$A418,صادر_وارد!$AH$2:$AH$500,0),2),"")</f>
        <v/>
      </c>
      <c r="D418" s="14" t="str">
        <f>IFERROR(INDEX(صادر_وارد!$A$2:$G$1999,MATCH('كارت صنف'!$A418,صادر_وارد!$AH$2:$AH$500,0),3),"")</f>
        <v/>
      </c>
      <c r="E418" s="14" t="str">
        <f>IFERROR(INDEX(صادر_وارد!$A$2:$G$1999,MATCH('كارت صنف'!$A418,صادر_وارد!$AH$2:$AH$500,0),4),"")</f>
        <v/>
      </c>
      <c r="F418" s="15" t="str">
        <f>IFERROR(INDEX(صادر_وارد!$A$2:$G$1999,MATCH('كارت صنف'!$A418,صادر_وارد!$AH$2:$AH$500,0),5),"")</f>
        <v/>
      </c>
      <c r="G418" s="21" t="str">
        <f>IFERROR(INDEX(صادر_وارد!$A$2:$G$1999,MATCH('كارت صنف'!$A418,صادر_وارد!$AH$2:$AH$500,0),6),"")</f>
        <v/>
      </c>
      <c r="H418" s="21" t="str">
        <f>IFERROR(INDEX(صادر_وارد!$A$2:$G$1999,MATCH('كارت صنف'!$A418,صادر_وارد!$AH$2:$AH$500,0),7),"")</f>
        <v/>
      </c>
    </row>
    <row r="419" spans="1:8" x14ac:dyDescent="0.2">
      <c r="A419" s="13">
        <v>413</v>
      </c>
      <c r="B419" s="14" t="str">
        <f>IFERROR(INDEX(صادر_وارد!$A$2:$G$1999,MATCH('كارت صنف'!$A419,صادر_وارد!$AH$2:$AH$500,0),1),"")</f>
        <v/>
      </c>
      <c r="C419" s="14" t="str">
        <f>IFERROR(INDEX(صادر_وارد!$A$2:$G$1999,MATCH('كارت صنف'!$A419,صادر_وارد!$AH$2:$AH$500,0),2),"")</f>
        <v/>
      </c>
      <c r="D419" s="14" t="str">
        <f>IFERROR(INDEX(صادر_وارد!$A$2:$G$1999,MATCH('كارت صنف'!$A419,صادر_وارد!$AH$2:$AH$500,0),3),"")</f>
        <v/>
      </c>
      <c r="E419" s="14" t="str">
        <f>IFERROR(INDEX(صادر_وارد!$A$2:$G$1999,MATCH('كارت صنف'!$A419,صادر_وارد!$AH$2:$AH$500,0),4),"")</f>
        <v/>
      </c>
      <c r="F419" s="15" t="str">
        <f>IFERROR(INDEX(صادر_وارد!$A$2:$G$1999,MATCH('كارت صنف'!$A419,صادر_وارد!$AH$2:$AH$500,0),5),"")</f>
        <v/>
      </c>
      <c r="G419" s="21" t="str">
        <f>IFERROR(INDEX(صادر_وارد!$A$2:$G$1999,MATCH('كارت صنف'!$A419,صادر_وارد!$AH$2:$AH$500,0),6),"")</f>
        <v/>
      </c>
      <c r="H419" s="21" t="str">
        <f>IFERROR(INDEX(صادر_وارد!$A$2:$G$1999,MATCH('كارت صنف'!$A419,صادر_وارد!$AH$2:$AH$500,0),7),"")</f>
        <v/>
      </c>
    </row>
    <row r="420" spans="1:8" x14ac:dyDescent="0.2">
      <c r="A420" s="13">
        <v>414</v>
      </c>
      <c r="B420" s="14" t="str">
        <f>IFERROR(INDEX(صادر_وارد!$A$2:$G$1999,MATCH('كارت صنف'!$A420,صادر_وارد!$AH$2:$AH$500,0),1),"")</f>
        <v/>
      </c>
      <c r="C420" s="14" t="str">
        <f>IFERROR(INDEX(صادر_وارد!$A$2:$G$1999,MATCH('كارت صنف'!$A420,صادر_وارد!$AH$2:$AH$500,0),2),"")</f>
        <v/>
      </c>
      <c r="D420" s="14" t="str">
        <f>IFERROR(INDEX(صادر_وارد!$A$2:$G$1999,MATCH('كارت صنف'!$A420,صادر_وارد!$AH$2:$AH$500,0),3),"")</f>
        <v/>
      </c>
      <c r="E420" s="14" t="str">
        <f>IFERROR(INDEX(صادر_وارد!$A$2:$G$1999,MATCH('كارت صنف'!$A420,صادر_وارد!$AH$2:$AH$500,0),4),"")</f>
        <v/>
      </c>
      <c r="F420" s="15" t="str">
        <f>IFERROR(INDEX(صادر_وارد!$A$2:$G$1999,MATCH('كارت صنف'!$A420,صادر_وارد!$AH$2:$AH$500,0),5),"")</f>
        <v/>
      </c>
      <c r="G420" s="21" t="str">
        <f>IFERROR(INDEX(صادر_وارد!$A$2:$G$1999,MATCH('كارت صنف'!$A420,صادر_وارد!$AH$2:$AH$500,0),6),"")</f>
        <v/>
      </c>
      <c r="H420" s="21" t="str">
        <f>IFERROR(INDEX(صادر_وارد!$A$2:$G$1999,MATCH('كارت صنف'!$A420,صادر_وارد!$AH$2:$AH$500,0),7),"")</f>
        <v/>
      </c>
    </row>
    <row r="421" spans="1:8" x14ac:dyDescent="0.2">
      <c r="A421" s="13">
        <v>415</v>
      </c>
      <c r="B421" s="14" t="str">
        <f>IFERROR(INDEX(صادر_وارد!$A$2:$G$1999,MATCH('كارت صنف'!$A421,صادر_وارد!$AH$2:$AH$500,0),1),"")</f>
        <v/>
      </c>
      <c r="C421" s="14" t="str">
        <f>IFERROR(INDEX(صادر_وارد!$A$2:$G$1999,MATCH('كارت صنف'!$A421,صادر_وارد!$AH$2:$AH$500,0),2),"")</f>
        <v/>
      </c>
      <c r="D421" s="14" t="str">
        <f>IFERROR(INDEX(صادر_وارد!$A$2:$G$1999,MATCH('كارت صنف'!$A421,صادر_وارد!$AH$2:$AH$500,0),3),"")</f>
        <v/>
      </c>
      <c r="E421" s="14" t="str">
        <f>IFERROR(INDEX(صادر_وارد!$A$2:$G$1999,MATCH('كارت صنف'!$A421,صادر_وارد!$AH$2:$AH$500,0),4),"")</f>
        <v/>
      </c>
      <c r="F421" s="15" t="str">
        <f>IFERROR(INDEX(صادر_وارد!$A$2:$G$1999,MATCH('كارت صنف'!$A421,صادر_وارد!$AH$2:$AH$500,0),5),"")</f>
        <v/>
      </c>
      <c r="G421" s="21" t="str">
        <f>IFERROR(INDEX(صادر_وارد!$A$2:$G$1999,MATCH('كارت صنف'!$A421,صادر_وارد!$AH$2:$AH$500,0),6),"")</f>
        <v/>
      </c>
      <c r="H421" s="21" t="str">
        <f>IFERROR(INDEX(صادر_وارد!$A$2:$G$1999,MATCH('كارت صنف'!$A421,صادر_وارد!$AH$2:$AH$500,0),7),"")</f>
        <v/>
      </c>
    </row>
    <row r="422" spans="1:8" x14ac:dyDescent="0.2">
      <c r="A422" s="13">
        <v>416</v>
      </c>
      <c r="B422" s="14" t="str">
        <f>IFERROR(INDEX(صادر_وارد!$A$2:$G$1999,MATCH('كارت صنف'!$A422,صادر_وارد!$AH$2:$AH$500,0),1),"")</f>
        <v/>
      </c>
      <c r="C422" s="14" t="str">
        <f>IFERROR(INDEX(صادر_وارد!$A$2:$G$1999,MATCH('كارت صنف'!$A422,صادر_وارد!$AH$2:$AH$500,0),2),"")</f>
        <v/>
      </c>
      <c r="D422" s="14" t="str">
        <f>IFERROR(INDEX(صادر_وارد!$A$2:$G$1999,MATCH('كارت صنف'!$A422,صادر_وارد!$AH$2:$AH$500,0),3),"")</f>
        <v/>
      </c>
      <c r="E422" s="14" t="str">
        <f>IFERROR(INDEX(صادر_وارد!$A$2:$G$1999,MATCH('كارت صنف'!$A422,صادر_وارد!$AH$2:$AH$500,0),4),"")</f>
        <v/>
      </c>
      <c r="F422" s="15" t="str">
        <f>IFERROR(INDEX(صادر_وارد!$A$2:$G$1999,MATCH('كارت صنف'!$A422,صادر_وارد!$AH$2:$AH$500,0),5),"")</f>
        <v/>
      </c>
      <c r="G422" s="21" t="str">
        <f>IFERROR(INDEX(صادر_وارد!$A$2:$G$1999,MATCH('كارت صنف'!$A422,صادر_وارد!$AH$2:$AH$500,0),6),"")</f>
        <v/>
      </c>
      <c r="H422" s="21" t="str">
        <f>IFERROR(INDEX(صادر_وارد!$A$2:$G$1999,MATCH('كارت صنف'!$A422,صادر_وارد!$AH$2:$AH$500,0),7),"")</f>
        <v/>
      </c>
    </row>
    <row r="423" spans="1:8" x14ac:dyDescent="0.2">
      <c r="A423" s="13">
        <v>417</v>
      </c>
      <c r="B423" s="14" t="str">
        <f>IFERROR(INDEX(صادر_وارد!$A$2:$G$1999,MATCH('كارت صنف'!$A423,صادر_وارد!$AH$2:$AH$500,0),1),"")</f>
        <v/>
      </c>
      <c r="C423" s="14" t="str">
        <f>IFERROR(INDEX(صادر_وارد!$A$2:$G$1999,MATCH('كارت صنف'!$A423,صادر_وارد!$AH$2:$AH$500,0),2),"")</f>
        <v/>
      </c>
      <c r="D423" s="14" t="str">
        <f>IFERROR(INDEX(صادر_وارد!$A$2:$G$1999,MATCH('كارت صنف'!$A423,صادر_وارد!$AH$2:$AH$500,0),3),"")</f>
        <v/>
      </c>
      <c r="E423" s="14" t="str">
        <f>IFERROR(INDEX(صادر_وارد!$A$2:$G$1999,MATCH('كارت صنف'!$A423,صادر_وارد!$AH$2:$AH$500,0),4),"")</f>
        <v/>
      </c>
      <c r="F423" s="15" t="str">
        <f>IFERROR(INDEX(صادر_وارد!$A$2:$G$1999,MATCH('كارت صنف'!$A423,صادر_وارد!$AH$2:$AH$500,0),5),"")</f>
        <v/>
      </c>
      <c r="G423" s="21" t="str">
        <f>IFERROR(INDEX(صادر_وارد!$A$2:$G$1999,MATCH('كارت صنف'!$A423,صادر_وارد!$AH$2:$AH$500,0),6),"")</f>
        <v/>
      </c>
      <c r="H423" s="21" t="str">
        <f>IFERROR(INDEX(صادر_وارد!$A$2:$G$1999,MATCH('كارت صنف'!$A423,صادر_وارد!$AH$2:$AH$500,0),7),"")</f>
        <v/>
      </c>
    </row>
    <row r="424" spans="1:8" x14ac:dyDescent="0.2">
      <c r="A424" s="13">
        <v>418</v>
      </c>
      <c r="B424" s="14" t="str">
        <f>IFERROR(INDEX(صادر_وارد!$A$2:$G$1999,MATCH('كارت صنف'!$A424,صادر_وارد!$AH$2:$AH$500,0),1),"")</f>
        <v/>
      </c>
      <c r="C424" s="14" t="str">
        <f>IFERROR(INDEX(صادر_وارد!$A$2:$G$1999,MATCH('كارت صنف'!$A424,صادر_وارد!$AH$2:$AH$500,0),2),"")</f>
        <v/>
      </c>
      <c r="D424" s="14" t="str">
        <f>IFERROR(INDEX(صادر_وارد!$A$2:$G$1999,MATCH('كارت صنف'!$A424,صادر_وارد!$AH$2:$AH$500,0),3),"")</f>
        <v/>
      </c>
      <c r="E424" s="14" t="str">
        <f>IFERROR(INDEX(صادر_وارد!$A$2:$G$1999,MATCH('كارت صنف'!$A424,صادر_وارد!$AH$2:$AH$500,0),4),"")</f>
        <v/>
      </c>
      <c r="F424" s="15" t="str">
        <f>IFERROR(INDEX(صادر_وارد!$A$2:$G$1999,MATCH('كارت صنف'!$A424,صادر_وارد!$AH$2:$AH$500,0),5),"")</f>
        <v/>
      </c>
      <c r="G424" s="21" t="str">
        <f>IFERROR(INDEX(صادر_وارد!$A$2:$G$1999,MATCH('كارت صنف'!$A424,صادر_وارد!$AH$2:$AH$500,0),6),"")</f>
        <v/>
      </c>
      <c r="H424" s="21" t="str">
        <f>IFERROR(INDEX(صادر_وارد!$A$2:$G$1999,MATCH('كارت صنف'!$A424,صادر_وارد!$AH$2:$AH$500,0),7),"")</f>
        <v/>
      </c>
    </row>
    <row r="425" spans="1:8" x14ac:dyDescent="0.2">
      <c r="A425" s="13">
        <v>419</v>
      </c>
      <c r="B425" s="14" t="str">
        <f>IFERROR(INDEX(صادر_وارد!$A$2:$G$1999,MATCH('كارت صنف'!$A425,صادر_وارد!$AH$2:$AH$500,0),1),"")</f>
        <v/>
      </c>
      <c r="C425" s="14" t="str">
        <f>IFERROR(INDEX(صادر_وارد!$A$2:$G$1999,MATCH('كارت صنف'!$A425,صادر_وارد!$AH$2:$AH$500,0),2),"")</f>
        <v/>
      </c>
      <c r="D425" s="14" t="str">
        <f>IFERROR(INDEX(صادر_وارد!$A$2:$G$1999,MATCH('كارت صنف'!$A425,صادر_وارد!$AH$2:$AH$500,0),3),"")</f>
        <v/>
      </c>
      <c r="E425" s="14" t="str">
        <f>IFERROR(INDEX(صادر_وارد!$A$2:$G$1999,MATCH('كارت صنف'!$A425,صادر_وارد!$AH$2:$AH$500,0),4),"")</f>
        <v/>
      </c>
      <c r="F425" s="15" t="str">
        <f>IFERROR(INDEX(صادر_وارد!$A$2:$G$1999,MATCH('كارت صنف'!$A425,صادر_وارد!$AH$2:$AH$500,0),5),"")</f>
        <v/>
      </c>
      <c r="G425" s="21" t="str">
        <f>IFERROR(INDEX(صادر_وارد!$A$2:$G$1999,MATCH('كارت صنف'!$A425,صادر_وارد!$AH$2:$AH$500,0),6),"")</f>
        <v/>
      </c>
      <c r="H425" s="21" t="str">
        <f>IFERROR(INDEX(صادر_وارد!$A$2:$G$1999,MATCH('كارت صنف'!$A425,صادر_وارد!$AH$2:$AH$500,0),7),"")</f>
        <v/>
      </c>
    </row>
    <row r="426" spans="1:8" x14ac:dyDescent="0.2">
      <c r="A426" s="13">
        <v>420</v>
      </c>
      <c r="B426" s="14" t="str">
        <f>IFERROR(INDEX(صادر_وارد!$A$2:$G$1999,MATCH('كارت صنف'!$A426,صادر_وارد!$AH$2:$AH$500,0),1),"")</f>
        <v/>
      </c>
      <c r="C426" s="14" t="str">
        <f>IFERROR(INDEX(صادر_وارد!$A$2:$G$1999,MATCH('كارت صنف'!$A426,صادر_وارد!$AH$2:$AH$500,0),2),"")</f>
        <v/>
      </c>
      <c r="D426" s="14" t="str">
        <f>IFERROR(INDEX(صادر_وارد!$A$2:$G$1999,MATCH('كارت صنف'!$A426,صادر_وارد!$AH$2:$AH$500,0),3),"")</f>
        <v/>
      </c>
      <c r="E426" s="14" t="str">
        <f>IFERROR(INDEX(صادر_وارد!$A$2:$G$1999,MATCH('كارت صنف'!$A426,صادر_وارد!$AH$2:$AH$500,0),4),"")</f>
        <v/>
      </c>
      <c r="F426" s="15" t="str">
        <f>IFERROR(INDEX(صادر_وارد!$A$2:$G$1999,MATCH('كارت صنف'!$A426,صادر_وارد!$AH$2:$AH$500,0),5),"")</f>
        <v/>
      </c>
      <c r="G426" s="21" t="str">
        <f>IFERROR(INDEX(صادر_وارد!$A$2:$G$1999,MATCH('كارت صنف'!$A426,صادر_وارد!$AH$2:$AH$500,0),6),"")</f>
        <v/>
      </c>
      <c r="H426" s="21" t="str">
        <f>IFERROR(INDEX(صادر_وارد!$A$2:$G$1999,MATCH('كارت صنف'!$A426,صادر_وارد!$AH$2:$AH$500,0),7),"")</f>
        <v/>
      </c>
    </row>
    <row r="427" spans="1:8" x14ac:dyDescent="0.2">
      <c r="A427" s="13">
        <v>421</v>
      </c>
      <c r="B427" s="14" t="str">
        <f>IFERROR(INDEX(صادر_وارد!$A$2:$G$1999,MATCH('كارت صنف'!$A427,صادر_وارد!$AH$2:$AH$500,0),1),"")</f>
        <v/>
      </c>
      <c r="C427" s="14" t="str">
        <f>IFERROR(INDEX(صادر_وارد!$A$2:$G$1999,MATCH('كارت صنف'!$A427,صادر_وارد!$AH$2:$AH$500,0),2),"")</f>
        <v/>
      </c>
      <c r="D427" s="14" t="str">
        <f>IFERROR(INDEX(صادر_وارد!$A$2:$G$1999,MATCH('كارت صنف'!$A427,صادر_وارد!$AH$2:$AH$500,0),3),"")</f>
        <v/>
      </c>
      <c r="E427" s="14" t="str">
        <f>IFERROR(INDEX(صادر_وارد!$A$2:$G$1999,MATCH('كارت صنف'!$A427,صادر_وارد!$AH$2:$AH$500,0),4),"")</f>
        <v/>
      </c>
      <c r="F427" s="15" t="str">
        <f>IFERROR(INDEX(صادر_وارد!$A$2:$G$1999,MATCH('كارت صنف'!$A427,صادر_وارد!$AH$2:$AH$500,0),5),"")</f>
        <v/>
      </c>
      <c r="G427" s="21" t="str">
        <f>IFERROR(INDEX(صادر_وارد!$A$2:$G$1999,MATCH('كارت صنف'!$A427,صادر_وارد!$AH$2:$AH$500,0),6),"")</f>
        <v/>
      </c>
      <c r="H427" s="21" t="str">
        <f>IFERROR(INDEX(صادر_وارد!$A$2:$G$1999,MATCH('كارت صنف'!$A427,صادر_وارد!$AH$2:$AH$500,0),7),"")</f>
        <v/>
      </c>
    </row>
    <row r="428" spans="1:8" x14ac:dyDescent="0.2">
      <c r="A428" s="13">
        <v>422</v>
      </c>
      <c r="B428" s="14" t="str">
        <f>IFERROR(INDEX(صادر_وارد!$A$2:$G$1999,MATCH('كارت صنف'!$A428,صادر_وارد!$AH$2:$AH$500,0),1),"")</f>
        <v/>
      </c>
      <c r="C428" s="14" t="str">
        <f>IFERROR(INDEX(صادر_وارد!$A$2:$G$1999,MATCH('كارت صنف'!$A428,صادر_وارد!$AH$2:$AH$500,0),2),"")</f>
        <v/>
      </c>
      <c r="D428" s="14" t="str">
        <f>IFERROR(INDEX(صادر_وارد!$A$2:$G$1999,MATCH('كارت صنف'!$A428,صادر_وارد!$AH$2:$AH$500,0),3),"")</f>
        <v/>
      </c>
      <c r="E428" s="14" t="str">
        <f>IFERROR(INDEX(صادر_وارد!$A$2:$G$1999,MATCH('كارت صنف'!$A428,صادر_وارد!$AH$2:$AH$500,0),4),"")</f>
        <v/>
      </c>
      <c r="F428" s="15" t="str">
        <f>IFERROR(INDEX(صادر_وارد!$A$2:$G$1999,MATCH('كارت صنف'!$A428,صادر_وارد!$AH$2:$AH$500,0),5),"")</f>
        <v/>
      </c>
      <c r="G428" s="21" t="str">
        <f>IFERROR(INDEX(صادر_وارد!$A$2:$G$1999,MATCH('كارت صنف'!$A428,صادر_وارد!$AH$2:$AH$500,0),6),"")</f>
        <v/>
      </c>
      <c r="H428" s="21" t="str">
        <f>IFERROR(INDEX(صادر_وارد!$A$2:$G$1999,MATCH('كارت صنف'!$A428,صادر_وارد!$AH$2:$AH$500,0),7),"")</f>
        <v/>
      </c>
    </row>
    <row r="429" spans="1:8" x14ac:dyDescent="0.2">
      <c r="A429" s="13">
        <v>423</v>
      </c>
      <c r="B429" s="14" t="str">
        <f>IFERROR(INDEX(صادر_وارد!$A$2:$G$1999,MATCH('كارت صنف'!$A429,صادر_وارد!$AH$2:$AH$500,0),1),"")</f>
        <v/>
      </c>
      <c r="C429" s="14" t="str">
        <f>IFERROR(INDEX(صادر_وارد!$A$2:$G$1999,MATCH('كارت صنف'!$A429,صادر_وارد!$AH$2:$AH$500,0),2),"")</f>
        <v/>
      </c>
      <c r="D429" s="14" t="str">
        <f>IFERROR(INDEX(صادر_وارد!$A$2:$G$1999,MATCH('كارت صنف'!$A429,صادر_وارد!$AH$2:$AH$500,0),3),"")</f>
        <v/>
      </c>
      <c r="E429" s="14" t="str">
        <f>IFERROR(INDEX(صادر_وارد!$A$2:$G$1999,MATCH('كارت صنف'!$A429,صادر_وارد!$AH$2:$AH$500,0),4),"")</f>
        <v/>
      </c>
      <c r="F429" s="15" t="str">
        <f>IFERROR(INDEX(صادر_وارد!$A$2:$G$1999,MATCH('كارت صنف'!$A429,صادر_وارد!$AH$2:$AH$500,0),5),"")</f>
        <v/>
      </c>
      <c r="G429" s="21" t="str">
        <f>IFERROR(INDEX(صادر_وارد!$A$2:$G$1999,MATCH('كارت صنف'!$A429,صادر_وارد!$AH$2:$AH$500,0),6),"")</f>
        <v/>
      </c>
      <c r="H429" s="21" t="str">
        <f>IFERROR(INDEX(صادر_وارد!$A$2:$G$1999,MATCH('كارت صنف'!$A429,صادر_وارد!$AH$2:$AH$500,0),7),"")</f>
        <v/>
      </c>
    </row>
    <row r="430" spans="1:8" x14ac:dyDescent="0.2">
      <c r="A430" s="13">
        <v>424</v>
      </c>
      <c r="B430" s="14" t="str">
        <f>IFERROR(INDEX(صادر_وارد!$A$2:$G$1999,MATCH('كارت صنف'!$A430,صادر_وارد!$AH$2:$AH$500,0),1),"")</f>
        <v/>
      </c>
      <c r="C430" s="14" t="str">
        <f>IFERROR(INDEX(صادر_وارد!$A$2:$G$1999,MATCH('كارت صنف'!$A430,صادر_وارد!$AH$2:$AH$500,0),2),"")</f>
        <v/>
      </c>
      <c r="D430" s="14" t="str">
        <f>IFERROR(INDEX(صادر_وارد!$A$2:$G$1999,MATCH('كارت صنف'!$A430,صادر_وارد!$AH$2:$AH$500,0),3),"")</f>
        <v/>
      </c>
      <c r="E430" s="14" t="str">
        <f>IFERROR(INDEX(صادر_وارد!$A$2:$G$1999,MATCH('كارت صنف'!$A430,صادر_وارد!$AH$2:$AH$500,0),4),"")</f>
        <v/>
      </c>
      <c r="F430" s="15" t="str">
        <f>IFERROR(INDEX(صادر_وارد!$A$2:$G$1999,MATCH('كارت صنف'!$A430,صادر_وارد!$AH$2:$AH$500,0),5),"")</f>
        <v/>
      </c>
      <c r="G430" s="21" t="str">
        <f>IFERROR(INDEX(صادر_وارد!$A$2:$G$1999,MATCH('كارت صنف'!$A430,صادر_وارد!$AH$2:$AH$500,0),6),"")</f>
        <v/>
      </c>
      <c r="H430" s="21" t="str">
        <f>IFERROR(INDEX(صادر_وارد!$A$2:$G$1999,MATCH('كارت صنف'!$A430,صادر_وارد!$AH$2:$AH$500,0),7),"")</f>
        <v/>
      </c>
    </row>
    <row r="431" spans="1:8" x14ac:dyDescent="0.2">
      <c r="A431" s="13">
        <v>425</v>
      </c>
      <c r="B431" s="14" t="str">
        <f>IFERROR(INDEX(صادر_وارد!$A$2:$G$1999,MATCH('كارت صنف'!$A431,صادر_وارد!$AH$2:$AH$500,0),1),"")</f>
        <v/>
      </c>
      <c r="C431" s="14" t="str">
        <f>IFERROR(INDEX(صادر_وارد!$A$2:$G$1999,MATCH('كارت صنف'!$A431,صادر_وارد!$AH$2:$AH$500,0),2),"")</f>
        <v/>
      </c>
      <c r="D431" s="14" t="str">
        <f>IFERROR(INDEX(صادر_وارد!$A$2:$G$1999,MATCH('كارت صنف'!$A431,صادر_وارد!$AH$2:$AH$500,0),3),"")</f>
        <v/>
      </c>
      <c r="E431" s="14" t="str">
        <f>IFERROR(INDEX(صادر_وارد!$A$2:$G$1999,MATCH('كارت صنف'!$A431,صادر_وارد!$AH$2:$AH$500,0),4),"")</f>
        <v/>
      </c>
      <c r="F431" s="15" t="str">
        <f>IFERROR(INDEX(صادر_وارد!$A$2:$G$1999,MATCH('كارت صنف'!$A431,صادر_وارد!$AH$2:$AH$500,0),5),"")</f>
        <v/>
      </c>
      <c r="G431" s="21" t="str">
        <f>IFERROR(INDEX(صادر_وارد!$A$2:$G$1999,MATCH('كارت صنف'!$A431,صادر_وارد!$AH$2:$AH$500,0),6),"")</f>
        <v/>
      </c>
      <c r="H431" s="21" t="str">
        <f>IFERROR(INDEX(صادر_وارد!$A$2:$G$1999,MATCH('كارت صنف'!$A431,صادر_وارد!$AH$2:$AH$500,0),7),"")</f>
        <v/>
      </c>
    </row>
    <row r="432" spans="1:8" x14ac:dyDescent="0.2">
      <c r="A432" s="13">
        <v>426</v>
      </c>
      <c r="B432" s="14" t="str">
        <f>IFERROR(INDEX(صادر_وارد!$A$2:$G$1999,MATCH('كارت صنف'!$A432,صادر_وارد!$AH$2:$AH$500,0),1),"")</f>
        <v/>
      </c>
      <c r="C432" s="14" t="str">
        <f>IFERROR(INDEX(صادر_وارد!$A$2:$G$1999,MATCH('كارت صنف'!$A432,صادر_وارد!$AH$2:$AH$500,0),2),"")</f>
        <v/>
      </c>
      <c r="D432" s="14" t="str">
        <f>IFERROR(INDEX(صادر_وارد!$A$2:$G$1999,MATCH('كارت صنف'!$A432,صادر_وارد!$AH$2:$AH$500,0),3),"")</f>
        <v/>
      </c>
      <c r="E432" s="14" t="str">
        <f>IFERROR(INDEX(صادر_وارد!$A$2:$G$1999,MATCH('كارت صنف'!$A432,صادر_وارد!$AH$2:$AH$500,0),4),"")</f>
        <v/>
      </c>
      <c r="F432" s="15" t="str">
        <f>IFERROR(INDEX(صادر_وارد!$A$2:$G$1999,MATCH('كارت صنف'!$A432,صادر_وارد!$AH$2:$AH$500,0),5),"")</f>
        <v/>
      </c>
      <c r="G432" s="21" t="str">
        <f>IFERROR(INDEX(صادر_وارد!$A$2:$G$1999,MATCH('كارت صنف'!$A432,صادر_وارد!$AH$2:$AH$500,0),6),"")</f>
        <v/>
      </c>
      <c r="H432" s="21" t="str">
        <f>IFERROR(INDEX(صادر_وارد!$A$2:$G$1999,MATCH('كارت صنف'!$A432,صادر_وارد!$AH$2:$AH$500,0),7),"")</f>
        <v/>
      </c>
    </row>
    <row r="433" spans="1:8" x14ac:dyDescent="0.2">
      <c r="A433" s="13">
        <v>427</v>
      </c>
      <c r="B433" s="14" t="str">
        <f>IFERROR(INDEX(صادر_وارد!$A$2:$G$1999,MATCH('كارت صنف'!$A433,صادر_وارد!$AH$2:$AH$500,0),1),"")</f>
        <v/>
      </c>
      <c r="C433" s="14" t="str">
        <f>IFERROR(INDEX(صادر_وارد!$A$2:$G$1999,MATCH('كارت صنف'!$A433,صادر_وارد!$AH$2:$AH$500,0),2),"")</f>
        <v/>
      </c>
      <c r="D433" s="14" t="str">
        <f>IFERROR(INDEX(صادر_وارد!$A$2:$G$1999,MATCH('كارت صنف'!$A433,صادر_وارد!$AH$2:$AH$500,0),3),"")</f>
        <v/>
      </c>
      <c r="E433" s="14" t="str">
        <f>IFERROR(INDEX(صادر_وارد!$A$2:$G$1999,MATCH('كارت صنف'!$A433,صادر_وارد!$AH$2:$AH$500,0),4),"")</f>
        <v/>
      </c>
      <c r="F433" s="15" t="str">
        <f>IFERROR(INDEX(صادر_وارد!$A$2:$G$1999,MATCH('كارت صنف'!$A433,صادر_وارد!$AH$2:$AH$500,0),5),"")</f>
        <v/>
      </c>
      <c r="G433" s="21" t="str">
        <f>IFERROR(INDEX(صادر_وارد!$A$2:$G$1999,MATCH('كارت صنف'!$A433,صادر_وارد!$AH$2:$AH$500,0),6),"")</f>
        <v/>
      </c>
      <c r="H433" s="21" t="str">
        <f>IFERROR(INDEX(صادر_وارد!$A$2:$G$1999,MATCH('كارت صنف'!$A433,صادر_وارد!$AH$2:$AH$500,0),7),"")</f>
        <v/>
      </c>
    </row>
    <row r="434" spans="1:8" x14ac:dyDescent="0.2">
      <c r="A434" s="13">
        <v>428</v>
      </c>
      <c r="B434" s="14" t="str">
        <f>IFERROR(INDEX(صادر_وارد!$A$2:$G$1999,MATCH('كارت صنف'!$A434,صادر_وارد!$AH$2:$AH$500,0),1),"")</f>
        <v/>
      </c>
      <c r="C434" s="14" t="str">
        <f>IFERROR(INDEX(صادر_وارد!$A$2:$G$1999,MATCH('كارت صنف'!$A434,صادر_وارد!$AH$2:$AH$500,0),2),"")</f>
        <v/>
      </c>
      <c r="D434" s="14" t="str">
        <f>IFERROR(INDEX(صادر_وارد!$A$2:$G$1999,MATCH('كارت صنف'!$A434,صادر_وارد!$AH$2:$AH$500,0),3),"")</f>
        <v/>
      </c>
      <c r="E434" s="14" t="str">
        <f>IFERROR(INDEX(صادر_وارد!$A$2:$G$1999,MATCH('كارت صنف'!$A434,صادر_وارد!$AH$2:$AH$500,0),4),"")</f>
        <v/>
      </c>
      <c r="F434" s="15" t="str">
        <f>IFERROR(INDEX(صادر_وارد!$A$2:$G$1999,MATCH('كارت صنف'!$A434,صادر_وارد!$AH$2:$AH$500,0),5),"")</f>
        <v/>
      </c>
      <c r="G434" s="21" t="str">
        <f>IFERROR(INDEX(صادر_وارد!$A$2:$G$1999,MATCH('كارت صنف'!$A434,صادر_وارد!$AH$2:$AH$500,0),6),"")</f>
        <v/>
      </c>
      <c r="H434" s="21" t="str">
        <f>IFERROR(INDEX(صادر_وارد!$A$2:$G$1999,MATCH('كارت صنف'!$A434,صادر_وارد!$AH$2:$AH$500,0),7),"")</f>
        <v/>
      </c>
    </row>
    <row r="435" spans="1:8" x14ac:dyDescent="0.2">
      <c r="A435" s="13">
        <v>429</v>
      </c>
      <c r="B435" s="14" t="str">
        <f>IFERROR(INDEX(صادر_وارد!$A$2:$G$1999,MATCH('كارت صنف'!$A435,صادر_وارد!$AH$2:$AH$500,0),1),"")</f>
        <v/>
      </c>
      <c r="C435" s="14" t="str">
        <f>IFERROR(INDEX(صادر_وارد!$A$2:$G$1999,MATCH('كارت صنف'!$A435,صادر_وارد!$AH$2:$AH$500,0),2),"")</f>
        <v/>
      </c>
      <c r="D435" s="14" t="str">
        <f>IFERROR(INDEX(صادر_وارد!$A$2:$G$1999,MATCH('كارت صنف'!$A435,صادر_وارد!$AH$2:$AH$500,0),3),"")</f>
        <v/>
      </c>
      <c r="E435" s="14" t="str">
        <f>IFERROR(INDEX(صادر_وارد!$A$2:$G$1999,MATCH('كارت صنف'!$A435,صادر_وارد!$AH$2:$AH$500,0),4),"")</f>
        <v/>
      </c>
      <c r="F435" s="15" t="str">
        <f>IFERROR(INDEX(صادر_وارد!$A$2:$G$1999,MATCH('كارت صنف'!$A435,صادر_وارد!$AH$2:$AH$500,0),5),"")</f>
        <v/>
      </c>
      <c r="G435" s="21" t="str">
        <f>IFERROR(INDEX(صادر_وارد!$A$2:$G$1999,MATCH('كارت صنف'!$A435,صادر_وارد!$AH$2:$AH$500,0),6),"")</f>
        <v/>
      </c>
      <c r="H435" s="21" t="str">
        <f>IFERROR(INDEX(صادر_وارد!$A$2:$G$1999,MATCH('كارت صنف'!$A435,صادر_وارد!$AH$2:$AH$500,0),7),"")</f>
        <v/>
      </c>
    </row>
    <row r="436" spans="1:8" x14ac:dyDescent="0.2">
      <c r="A436" s="13">
        <v>430</v>
      </c>
      <c r="B436" s="14" t="str">
        <f>IFERROR(INDEX(صادر_وارد!$A$2:$G$1999,MATCH('كارت صنف'!$A436,صادر_وارد!$AH$2:$AH$500,0),1),"")</f>
        <v/>
      </c>
      <c r="C436" s="14" t="str">
        <f>IFERROR(INDEX(صادر_وارد!$A$2:$G$1999,MATCH('كارت صنف'!$A436,صادر_وارد!$AH$2:$AH$500,0),2),"")</f>
        <v/>
      </c>
      <c r="D436" s="14" t="str">
        <f>IFERROR(INDEX(صادر_وارد!$A$2:$G$1999,MATCH('كارت صنف'!$A436,صادر_وارد!$AH$2:$AH$500,0),3),"")</f>
        <v/>
      </c>
      <c r="E436" s="14" t="str">
        <f>IFERROR(INDEX(صادر_وارد!$A$2:$G$1999,MATCH('كارت صنف'!$A436,صادر_وارد!$AH$2:$AH$500,0),4),"")</f>
        <v/>
      </c>
      <c r="F436" s="15" t="str">
        <f>IFERROR(INDEX(صادر_وارد!$A$2:$G$1999,MATCH('كارت صنف'!$A436,صادر_وارد!$AH$2:$AH$500,0),5),"")</f>
        <v/>
      </c>
      <c r="G436" s="21" t="str">
        <f>IFERROR(INDEX(صادر_وارد!$A$2:$G$1999,MATCH('كارت صنف'!$A436,صادر_وارد!$AH$2:$AH$500,0),6),"")</f>
        <v/>
      </c>
      <c r="H436" s="21" t="str">
        <f>IFERROR(INDEX(صادر_وارد!$A$2:$G$1999,MATCH('كارت صنف'!$A436,صادر_وارد!$AH$2:$AH$500,0),7),"")</f>
        <v/>
      </c>
    </row>
    <row r="437" spans="1:8" x14ac:dyDescent="0.2">
      <c r="A437" s="13">
        <v>431</v>
      </c>
      <c r="B437" s="14" t="str">
        <f>IFERROR(INDEX(صادر_وارد!$A$2:$G$1999,MATCH('كارت صنف'!$A437,صادر_وارد!$AH$2:$AH$500,0),1),"")</f>
        <v/>
      </c>
      <c r="C437" s="14" t="str">
        <f>IFERROR(INDEX(صادر_وارد!$A$2:$G$1999,MATCH('كارت صنف'!$A437,صادر_وارد!$AH$2:$AH$500,0),2),"")</f>
        <v/>
      </c>
      <c r="D437" s="14" t="str">
        <f>IFERROR(INDEX(صادر_وارد!$A$2:$G$1999,MATCH('كارت صنف'!$A437,صادر_وارد!$AH$2:$AH$500,0),3),"")</f>
        <v/>
      </c>
      <c r="E437" s="14" t="str">
        <f>IFERROR(INDEX(صادر_وارد!$A$2:$G$1999,MATCH('كارت صنف'!$A437,صادر_وارد!$AH$2:$AH$500,0),4),"")</f>
        <v/>
      </c>
      <c r="F437" s="15" t="str">
        <f>IFERROR(INDEX(صادر_وارد!$A$2:$G$1999,MATCH('كارت صنف'!$A437,صادر_وارد!$AH$2:$AH$500,0),5),"")</f>
        <v/>
      </c>
      <c r="G437" s="21" t="str">
        <f>IFERROR(INDEX(صادر_وارد!$A$2:$G$1999,MATCH('كارت صنف'!$A437,صادر_وارد!$AH$2:$AH$500,0),6),"")</f>
        <v/>
      </c>
      <c r="H437" s="21" t="str">
        <f>IFERROR(INDEX(صادر_وارد!$A$2:$G$1999,MATCH('كارت صنف'!$A437,صادر_وارد!$AH$2:$AH$500,0),7),"")</f>
        <v/>
      </c>
    </row>
    <row r="438" spans="1:8" x14ac:dyDescent="0.2">
      <c r="A438" s="13">
        <v>432</v>
      </c>
      <c r="B438" s="14" t="str">
        <f>IFERROR(INDEX(صادر_وارد!$A$2:$G$1999,MATCH('كارت صنف'!$A438,صادر_وارد!$AH$2:$AH$500,0),1),"")</f>
        <v/>
      </c>
      <c r="C438" s="14" t="str">
        <f>IFERROR(INDEX(صادر_وارد!$A$2:$G$1999,MATCH('كارت صنف'!$A438,صادر_وارد!$AH$2:$AH$500,0),2),"")</f>
        <v/>
      </c>
      <c r="D438" s="14" t="str">
        <f>IFERROR(INDEX(صادر_وارد!$A$2:$G$1999,MATCH('كارت صنف'!$A438,صادر_وارد!$AH$2:$AH$500,0),3),"")</f>
        <v/>
      </c>
      <c r="E438" s="14" t="str">
        <f>IFERROR(INDEX(صادر_وارد!$A$2:$G$1999,MATCH('كارت صنف'!$A438,صادر_وارد!$AH$2:$AH$500,0),4),"")</f>
        <v/>
      </c>
      <c r="F438" s="15" t="str">
        <f>IFERROR(INDEX(صادر_وارد!$A$2:$G$1999,MATCH('كارت صنف'!$A438,صادر_وارد!$AH$2:$AH$500,0),5),"")</f>
        <v/>
      </c>
      <c r="G438" s="21" t="str">
        <f>IFERROR(INDEX(صادر_وارد!$A$2:$G$1999,MATCH('كارت صنف'!$A438,صادر_وارد!$AH$2:$AH$500,0),6),"")</f>
        <v/>
      </c>
      <c r="H438" s="21" t="str">
        <f>IFERROR(INDEX(صادر_وارد!$A$2:$G$1999,MATCH('كارت صنف'!$A438,صادر_وارد!$AH$2:$AH$500,0),7),"")</f>
        <v/>
      </c>
    </row>
    <row r="439" spans="1:8" x14ac:dyDescent="0.2">
      <c r="A439" s="13">
        <v>433</v>
      </c>
      <c r="B439" s="14" t="str">
        <f>IFERROR(INDEX(صادر_وارد!$A$2:$G$1999,MATCH('كارت صنف'!$A439,صادر_وارد!$AH$2:$AH$500,0),1),"")</f>
        <v/>
      </c>
      <c r="C439" s="14" t="str">
        <f>IFERROR(INDEX(صادر_وارد!$A$2:$G$1999,MATCH('كارت صنف'!$A439,صادر_وارد!$AH$2:$AH$500,0),2),"")</f>
        <v/>
      </c>
      <c r="D439" s="14" t="str">
        <f>IFERROR(INDEX(صادر_وارد!$A$2:$G$1999,MATCH('كارت صنف'!$A439,صادر_وارد!$AH$2:$AH$500,0),3),"")</f>
        <v/>
      </c>
      <c r="E439" s="14" t="str">
        <f>IFERROR(INDEX(صادر_وارد!$A$2:$G$1999,MATCH('كارت صنف'!$A439,صادر_وارد!$AH$2:$AH$500,0),4),"")</f>
        <v/>
      </c>
      <c r="F439" s="15" t="str">
        <f>IFERROR(INDEX(صادر_وارد!$A$2:$G$1999,MATCH('كارت صنف'!$A439,صادر_وارد!$AH$2:$AH$500,0),5),"")</f>
        <v/>
      </c>
      <c r="G439" s="21" t="str">
        <f>IFERROR(INDEX(صادر_وارد!$A$2:$G$1999,MATCH('كارت صنف'!$A439,صادر_وارد!$AH$2:$AH$500,0),6),"")</f>
        <v/>
      </c>
      <c r="H439" s="21" t="str">
        <f>IFERROR(INDEX(صادر_وارد!$A$2:$G$1999,MATCH('كارت صنف'!$A439,صادر_وارد!$AH$2:$AH$500,0),7),"")</f>
        <v/>
      </c>
    </row>
    <row r="440" spans="1:8" x14ac:dyDescent="0.2">
      <c r="A440" s="13">
        <v>434</v>
      </c>
      <c r="B440" s="14" t="str">
        <f>IFERROR(INDEX(صادر_وارد!$A$2:$G$1999,MATCH('كارت صنف'!$A440,صادر_وارد!$AH$2:$AH$500,0),1),"")</f>
        <v/>
      </c>
      <c r="C440" s="14" t="str">
        <f>IFERROR(INDEX(صادر_وارد!$A$2:$G$1999,MATCH('كارت صنف'!$A440,صادر_وارد!$AH$2:$AH$500,0),2),"")</f>
        <v/>
      </c>
      <c r="D440" s="14" t="str">
        <f>IFERROR(INDEX(صادر_وارد!$A$2:$G$1999,MATCH('كارت صنف'!$A440,صادر_وارد!$AH$2:$AH$500,0),3),"")</f>
        <v/>
      </c>
      <c r="E440" s="14" t="str">
        <f>IFERROR(INDEX(صادر_وارد!$A$2:$G$1999,MATCH('كارت صنف'!$A440,صادر_وارد!$AH$2:$AH$500,0),4),"")</f>
        <v/>
      </c>
      <c r="F440" s="15" t="str">
        <f>IFERROR(INDEX(صادر_وارد!$A$2:$G$1999,MATCH('كارت صنف'!$A440,صادر_وارد!$AH$2:$AH$500,0),5),"")</f>
        <v/>
      </c>
      <c r="G440" s="21" t="str">
        <f>IFERROR(INDEX(صادر_وارد!$A$2:$G$1999,MATCH('كارت صنف'!$A440,صادر_وارد!$AH$2:$AH$500,0),6),"")</f>
        <v/>
      </c>
      <c r="H440" s="21" t="str">
        <f>IFERROR(INDEX(صادر_وارد!$A$2:$G$1999,MATCH('كارت صنف'!$A440,صادر_وارد!$AH$2:$AH$500,0),7),"")</f>
        <v/>
      </c>
    </row>
    <row r="441" spans="1:8" x14ac:dyDescent="0.2">
      <c r="A441" s="13">
        <v>435</v>
      </c>
      <c r="B441" s="14" t="str">
        <f>IFERROR(INDEX(صادر_وارد!$A$2:$G$1999,MATCH('كارت صنف'!$A441,صادر_وارد!$AH$2:$AH$500,0),1),"")</f>
        <v/>
      </c>
      <c r="C441" s="14" t="str">
        <f>IFERROR(INDEX(صادر_وارد!$A$2:$G$1999,MATCH('كارت صنف'!$A441,صادر_وارد!$AH$2:$AH$500,0),2),"")</f>
        <v/>
      </c>
      <c r="D441" s="14" t="str">
        <f>IFERROR(INDEX(صادر_وارد!$A$2:$G$1999,MATCH('كارت صنف'!$A441,صادر_وارد!$AH$2:$AH$500,0),3),"")</f>
        <v/>
      </c>
      <c r="E441" s="14" t="str">
        <f>IFERROR(INDEX(صادر_وارد!$A$2:$G$1999,MATCH('كارت صنف'!$A441,صادر_وارد!$AH$2:$AH$500,0),4),"")</f>
        <v/>
      </c>
      <c r="F441" s="15" t="str">
        <f>IFERROR(INDEX(صادر_وارد!$A$2:$G$1999,MATCH('كارت صنف'!$A441,صادر_وارد!$AH$2:$AH$500,0),5),"")</f>
        <v/>
      </c>
      <c r="G441" s="21" t="str">
        <f>IFERROR(INDEX(صادر_وارد!$A$2:$G$1999,MATCH('كارت صنف'!$A441,صادر_وارد!$AH$2:$AH$500,0),6),"")</f>
        <v/>
      </c>
      <c r="H441" s="21" t="str">
        <f>IFERROR(INDEX(صادر_وارد!$A$2:$G$1999,MATCH('كارت صنف'!$A441,صادر_وارد!$AH$2:$AH$500,0),7),"")</f>
        <v/>
      </c>
    </row>
    <row r="442" spans="1:8" x14ac:dyDescent="0.2">
      <c r="A442" s="13">
        <v>436</v>
      </c>
      <c r="B442" s="14" t="str">
        <f>IFERROR(INDEX(صادر_وارد!$A$2:$G$1999,MATCH('كارت صنف'!$A442,صادر_وارد!$AH$2:$AH$500,0),1),"")</f>
        <v/>
      </c>
      <c r="C442" s="14" t="str">
        <f>IFERROR(INDEX(صادر_وارد!$A$2:$G$1999,MATCH('كارت صنف'!$A442,صادر_وارد!$AH$2:$AH$500,0),2),"")</f>
        <v/>
      </c>
      <c r="D442" s="14" t="str">
        <f>IFERROR(INDEX(صادر_وارد!$A$2:$G$1999,MATCH('كارت صنف'!$A442,صادر_وارد!$AH$2:$AH$500,0),3),"")</f>
        <v/>
      </c>
      <c r="E442" s="14" t="str">
        <f>IFERROR(INDEX(صادر_وارد!$A$2:$G$1999,MATCH('كارت صنف'!$A442,صادر_وارد!$AH$2:$AH$500,0),4),"")</f>
        <v/>
      </c>
      <c r="F442" s="15" t="str">
        <f>IFERROR(INDEX(صادر_وارد!$A$2:$G$1999,MATCH('كارت صنف'!$A442,صادر_وارد!$AH$2:$AH$500,0),5),"")</f>
        <v/>
      </c>
      <c r="G442" s="21" t="str">
        <f>IFERROR(INDEX(صادر_وارد!$A$2:$G$1999,MATCH('كارت صنف'!$A442,صادر_وارد!$AH$2:$AH$500,0),6),"")</f>
        <v/>
      </c>
      <c r="H442" s="21" t="str">
        <f>IFERROR(INDEX(صادر_وارد!$A$2:$G$1999,MATCH('كارت صنف'!$A442,صادر_وارد!$AH$2:$AH$500,0),7),"")</f>
        <v/>
      </c>
    </row>
    <row r="443" spans="1:8" x14ac:dyDescent="0.2">
      <c r="A443" s="13">
        <v>437</v>
      </c>
      <c r="B443" s="14" t="str">
        <f>IFERROR(INDEX(صادر_وارد!$A$2:$G$1999,MATCH('كارت صنف'!$A443,صادر_وارد!$AH$2:$AH$500,0),1),"")</f>
        <v/>
      </c>
      <c r="C443" s="14" t="str">
        <f>IFERROR(INDEX(صادر_وارد!$A$2:$G$1999,MATCH('كارت صنف'!$A443,صادر_وارد!$AH$2:$AH$500,0),2),"")</f>
        <v/>
      </c>
      <c r="D443" s="14" t="str">
        <f>IFERROR(INDEX(صادر_وارد!$A$2:$G$1999,MATCH('كارت صنف'!$A443,صادر_وارد!$AH$2:$AH$500,0),3),"")</f>
        <v/>
      </c>
      <c r="E443" s="14" t="str">
        <f>IFERROR(INDEX(صادر_وارد!$A$2:$G$1999,MATCH('كارت صنف'!$A443,صادر_وارد!$AH$2:$AH$500,0),4),"")</f>
        <v/>
      </c>
      <c r="F443" s="15" t="str">
        <f>IFERROR(INDEX(صادر_وارد!$A$2:$G$1999,MATCH('كارت صنف'!$A443,صادر_وارد!$AH$2:$AH$500,0),5),"")</f>
        <v/>
      </c>
      <c r="G443" s="21" t="str">
        <f>IFERROR(INDEX(صادر_وارد!$A$2:$G$1999,MATCH('كارت صنف'!$A443,صادر_وارد!$AH$2:$AH$500,0),6),"")</f>
        <v/>
      </c>
      <c r="H443" s="21" t="str">
        <f>IFERROR(INDEX(صادر_وارد!$A$2:$G$1999,MATCH('كارت صنف'!$A443,صادر_وارد!$AH$2:$AH$500,0),7),"")</f>
        <v/>
      </c>
    </row>
    <row r="444" spans="1:8" x14ac:dyDescent="0.2">
      <c r="A444" s="13">
        <v>438</v>
      </c>
      <c r="B444" s="14" t="str">
        <f>IFERROR(INDEX(صادر_وارد!$A$2:$G$1999,MATCH('كارت صنف'!$A444,صادر_وارد!$AH$2:$AH$500,0),1),"")</f>
        <v/>
      </c>
      <c r="C444" s="14" t="str">
        <f>IFERROR(INDEX(صادر_وارد!$A$2:$G$1999,MATCH('كارت صنف'!$A444,صادر_وارد!$AH$2:$AH$500,0),2),"")</f>
        <v/>
      </c>
      <c r="D444" s="14" t="str">
        <f>IFERROR(INDEX(صادر_وارد!$A$2:$G$1999,MATCH('كارت صنف'!$A444,صادر_وارد!$AH$2:$AH$500,0),3),"")</f>
        <v/>
      </c>
      <c r="E444" s="14" t="str">
        <f>IFERROR(INDEX(صادر_وارد!$A$2:$G$1999,MATCH('كارت صنف'!$A444,صادر_وارد!$AH$2:$AH$500,0),4),"")</f>
        <v/>
      </c>
      <c r="F444" s="15" t="str">
        <f>IFERROR(INDEX(صادر_وارد!$A$2:$G$1999,MATCH('كارت صنف'!$A444,صادر_وارد!$AH$2:$AH$500,0),5),"")</f>
        <v/>
      </c>
      <c r="G444" s="21" t="str">
        <f>IFERROR(INDEX(صادر_وارد!$A$2:$G$1999,MATCH('كارت صنف'!$A444,صادر_وارد!$AH$2:$AH$500,0),6),"")</f>
        <v/>
      </c>
      <c r="H444" s="21" t="str">
        <f>IFERROR(INDEX(صادر_وارد!$A$2:$G$1999,MATCH('كارت صنف'!$A444,صادر_وارد!$AH$2:$AH$500,0),7),"")</f>
        <v/>
      </c>
    </row>
    <row r="445" spans="1:8" x14ac:dyDescent="0.2">
      <c r="A445" s="13">
        <v>439</v>
      </c>
      <c r="B445" s="14" t="str">
        <f>IFERROR(INDEX(صادر_وارد!$A$2:$G$1999,MATCH('كارت صنف'!$A445,صادر_وارد!$AH$2:$AH$500,0),1),"")</f>
        <v/>
      </c>
      <c r="C445" s="14" t="str">
        <f>IFERROR(INDEX(صادر_وارد!$A$2:$G$1999,MATCH('كارت صنف'!$A445,صادر_وارد!$AH$2:$AH$500,0),2),"")</f>
        <v/>
      </c>
      <c r="D445" s="14" t="str">
        <f>IFERROR(INDEX(صادر_وارد!$A$2:$G$1999,MATCH('كارت صنف'!$A445,صادر_وارد!$AH$2:$AH$500,0),3),"")</f>
        <v/>
      </c>
      <c r="E445" s="14" t="str">
        <f>IFERROR(INDEX(صادر_وارد!$A$2:$G$1999,MATCH('كارت صنف'!$A445,صادر_وارد!$AH$2:$AH$500,0),4),"")</f>
        <v/>
      </c>
      <c r="F445" s="15" t="str">
        <f>IFERROR(INDEX(صادر_وارد!$A$2:$G$1999,MATCH('كارت صنف'!$A445,صادر_وارد!$AH$2:$AH$500,0),5),"")</f>
        <v/>
      </c>
      <c r="G445" s="21" t="str">
        <f>IFERROR(INDEX(صادر_وارد!$A$2:$G$1999,MATCH('كارت صنف'!$A445,صادر_وارد!$AH$2:$AH$500,0),6),"")</f>
        <v/>
      </c>
      <c r="H445" s="21" t="str">
        <f>IFERROR(INDEX(صادر_وارد!$A$2:$G$1999,MATCH('كارت صنف'!$A445,صادر_وارد!$AH$2:$AH$500,0),7),"")</f>
        <v/>
      </c>
    </row>
    <row r="446" spans="1:8" x14ac:dyDescent="0.2">
      <c r="A446" s="13">
        <v>440</v>
      </c>
      <c r="B446" s="14" t="str">
        <f>IFERROR(INDEX(صادر_وارد!$A$2:$G$1999,MATCH('كارت صنف'!$A446,صادر_وارد!$AH$2:$AH$500,0),1),"")</f>
        <v/>
      </c>
      <c r="C446" s="14" t="str">
        <f>IFERROR(INDEX(صادر_وارد!$A$2:$G$1999,MATCH('كارت صنف'!$A446,صادر_وارد!$AH$2:$AH$500,0),2),"")</f>
        <v/>
      </c>
      <c r="D446" s="14" t="str">
        <f>IFERROR(INDEX(صادر_وارد!$A$2:$G$1999,MATCH('كارت صنف'!$A446,صادر_وارد!$AH$2:$AH$500,0),3),"")</f>
        <v/>
      </c>
      <c r="E446" s="14" t="str">
        <f>IFERROR(INDEX(صادر_وارد!$A$2:$G$1999,MATCH('كارت صنف'!$A446,صادر_وارد!$AH$2:$AH$500,0),4),"")</f>
        <v/>
      </c>
      <c r="F446" s="15" t="str">
        <f>IFERROR(INDEX(صادر_وارد!$A$2:$G$1999,MATCH('كارت صنف'!$A446,صادر_وارد!$AH$2:$AH$500,0),5),"")</f>
        <v/>
      </c>
      <c r="G446" s="21" t="str">
        <f>IFERROR(INDEX(صادر_وارد!$A$2:$G$1999,MATCH('كارت صنف'!$A446,صادر_وارد!$AH$2:$AH$500,0),6),"")</f>
        <v/>
      </c>
      <c r="H446" s="21" t="str">
        <f>IFERROR(INDEX(صادر_وارد!$A$2:$G$1999,MATCH('كارت صنف'!$A446,صادر_وارد!$AH$2:$AH$500,0),7),"")</f>
        <v/>
      </c>
    </row>
    <row r="447" spans="1:8" x14ac:dyDescent="0.2">
      <c r="A447" s="13">
        <v>441</v>
      </c>
      <c r="B447" s="14" t="str">
        <f>IFERROR(INDEX(صادر_وارد!$A$2:$G$1999,MATCH('كارت صنف'!$A447,صادر_وارد!$AH$2:$AH$500,0),1),"")</f>
        <v/>
      </c>
      <c r="C447" s="14" t="str">
        <f>IFERROR(INDEX(صادر_وارد!$A$2:$G$1999,MATCH('كارت صنف'!$A447,صادر_وارد!$AH$2:$AH$500,0),2),"")</f>
        <v/>
      </c>
      <c r="D447" s="14" t="str">
        <f>IFERROR(INDEX(صادر_وارد!$A$2:$G$1999,MATCH('كارت صنف'!$A447,صادر_وارد!$AH$2:$AH$500,0),3),"")</f>
        <v/>
      </c>
      <c r="E447" s="14" t="str">
        <f>IFERROR(INDEX(صادر_وارد!$A$2:$G$1999,MATCH('كارت صنف'!$A447,صادر_وارد!$AH$2:$AH$500,0),4),"")</f>
        <v/>
      </c>
      <c r="F447" s="15" t="str">
        <f>IFERROR(INDEX(صادر_وارد!$A$2:$G$1999,MATCH('كارت صنف'!$A447,صادر_وارد!$AH$2:$AH$500,0),5),"")</f>
        <v/>
      </c>
      <c r="G447" s="21" t="str">
        <f>IFERROR(INDEX(صادر_وارد!$A$2:$G$1999,MATCH('كارت صنف'!$A447,صادر_وارد!$AH$2:$AH$500,0),6),"")</f>
        <v/>
      </c>
      <c r="H447" s="21" t="str">
        <f>IFERROR(INDEX(صادر_وارد!$A$2:$G$1999,MATCH('كارت صنف'!$A447,صادر_وارد!$AH$2:$AH$500,0),7),"")</f>
        <v/>
      </c>
    </row>
    <row r="448" spans="1:8" x14ac:dyDescent="0.2">
      <c r="A448" s="13">
        <v>442</v>
      </c>
      <c r="B448" s="14" t="str">
        <f>IFERROR(INDEX(صادر_وارد!$A$2:$G$1999,MATCH('كارت صنف'!$A448,صادر_وارد!$AH$2:$AH$500,0),1),"")</f>
        <v/>
      </c>
      <c r="C448" s="14" t="str">
        <f>IFERROR(INDEX(صادر_وارد!$A$2:$G$1999,MATCH('كارت صنف'!$A448,صادر_وارد!$AH$2:$AH$500,0),2),"")</f>
        <v/>
      </c>
      <c r="D448" s="14" t="str">
        <f>IFERROR(INDEX(صادر_وارد!$A$2:$G$1999,MATCH('كارت صنف'!$A448,صادر_وارد!$AH$2:$AH$500,0),3),"")</f>
        <v/>
      </c>
      <c r="E448" s="14" t="str">
        <f>IFERROR(INDEX(صادر_وارد!$A$2:$G$1999,MATCH('كارت صنف'!$A448,صادر_وارد!$AH$2:$AH$500,0),4),"")</f>
        <v/>
      </c>
      <c r="F448" s="15" t="str">
        <f>IFERROR(INDEX(صادر_وارد!$A$2:$G$1999,MATCH('كارت صنف'!$A448,صادر_وارد!$AH$2:$AH$500,0),5),"")</f>
        <v/>
      </c>
      <c r="G448" s="21" t="str">
        <f>IFERROR(INDEX(صادر_وارد!$A$2:$G$1999,MATCH('كارت صنف'!$A448,صادر_وارد!$AH$2:$AH$500,0),6),"")</f>
        <v/>
      </c>
      <c r="H448" s="21" t="str">
        <f>IFERROR(INDEX(صادر_وارد!$A$2:$G$1999,MATCH('كارت صنف'!$A448,صادر_وارد!$AH$2:$AH$500,0),7),"")</f>
        <v/>
      </c>
    </row>
    <row r="449" spans="1:8" x14ac:dyDescent="0.2">
      <c r="A449" s="13">
        <v>443</v>
      </c>
      <c r="B449" s="14" t="str">
        <f>IFERROR(INDEX(صادر_وارد!$A$2:$G$1999,MATCH('كارت صنف'!$A449,صادر_وارد!$AH$2:$AH$500,0),1),"")</f>
        <v/>
      </c>
      <c r="C449" s="14" t="str">
        <f>IFERROR(INDEX(صادر_وارد!$A$2:$G$1999,MATCH('كارت صنف'!$A449,صادر_وارد!$AH$2:$AH$500,0),2),"")</f>
        <v/>
      </c>
      <c r="D449" s="14" t="str">
        <f>IFERROR(INDEX(صادر_وارد!$A$2:$G$1999,MATCH('كارت صنف'!$A449,صادر_وارد!$AH$2:$AH$500,0),3),"")</f>
        <v/>
      </c>
      <c r="E449" s="14" t="str">
        <f>IFERROR(INDEX(صادر_وارد!$A$2:$G$1999,MATCH('كارت صنف'!$A449,صادر_وارد!$AH$2:$AH$500,0),4),"")</f>
        <v/>
      </c>
      <c r="F449" s="15" t="str">
        <f>IFERROR(INDEX(صادر_وارد!$A$2:$G$1999,MATCH('كارت صنف'!$A449,صادر_وارد!$AH$2:$AH$500,0),5),"")</f>
        <v/>
      </c>
      <c r="G449" s="21" t="str">
        <f>IFERROR(INDEX(صادر_وارد!$A$2:$G$1999,MATCH('كارت صنف'!$A449,صادر_وارد!$AH$2:$AH$500,0),6),"")</f>
        <v/>
      </c>
      <c r="H449" s="21" t="str">
        <f>IFERROR(INDEX(صادر_وارد!$A$2:$G$1999,MATCH('كارت صنف'!$A449,صادر_وارد!$AH$2:$AH$500,0),7),"")</f>
        <v/>
      </c>
    </row>
    <row r="450" spans="1:8" x14ac:dyDescent="0.2">
      <c r="A450" s="13">
        <v>444</v>
      </c>
      <c r="B450" s="14" t="str">
        <f>IFERROR(INDEX(صادر_وارد!$A$2:$G$1999,MATCH('كارت صنف'!$A450,صادر_وارد!$AH$2:$AH$500,0),1),"")</f>
        <v/>
      </c>
      <c r="C450" s="14" t="str">
        <f>IFERROR(INDEX(صادر_وارد!$A$2:$G$1999,MATCH('كارت صنف'!$A450,صادر_وارد!$AH$2:$AH$500,0),2),"")</f>
        <v/>
      </c>
      <c r="D450" s="14" t="str">
        <f>IFERROR(INDEX(صادر_وارد!$A$2:$G$1999,MATCH('كارت صنف'!$A450,صادر_وارد!$AH$2:$AH$500,0),3),"")</f>
        <v/>
      </c>
      <c r="E450" s="14" t="str">
        <f>IFERROR(INDEX(صادر_وارد!$A$2:$G$1999,MATCH('كارت صنف'!$A450,صادر_وارد!$AH$2:$AH$500,0),4),"")</f>
        <v/>
      </c>
      <c r="F450" s="15" t="str">
        <f>IFERROR(INDEX(صادر_وارد!$A$2:$G$1999,MATCH('كارت صنف'!$A450,صادر_وارد!$AH$2:$AH$500,0),5),"")</f>
        <v/>
      </c>
      <c r="G450" s="21" t="str">
        <f>IFERROR(INDEX(صادر_وارد!$A$2:$G$1999,MATCH('كارت صنف'!$A450,صادر_وارد!$AH$2:$AH$500,0),6),"")</f>
        <v/>
      </c>
      <c r="H450" s="21" t="str">
        <f>IFERROR(INDEX(صادر_وارد!$A$2:$G$1999,MATCH('كارت صنف'!$A450,صادر_وارد!$AH$2:$AH$500,0),7),"")</f>
        <v/>
      </c>
    </row>
    <row r="451" spans="1:8" x14ac:dyDescent="0.2">
      <c r="A451" s="13">
        <v>445</v>
      </c>
      <c r="B451" s="14" t="str">
        <f>IFERROR(INDEX(صادر_وارد!$A$2:$G$1999,MATCH('كارت صنف'!$A451,صادر_وارد!$AH$2:$AH$500,0),1),"")</f>
        <v/>
      </c>
      <c r="C451" s="14" t="str">
        <f>IFERROR(INDEX(صادر_وارد!$A$2:$G$1999,MATCH('كارت صنف'!$A451,صادر_وارد!$AH$2:$AH$500,0),2),"")</f>
        <v/>
      </c>
      <c r="D451" s="14" t="str">
        <f>IFERROR(INDEX(صادر_وارد!$A$2:$G$1999,MATCH('كارت صنف'!$A451,صادر_وارد!$AH$2:$AH$500,0),3),"")</f>
        <v/>
      </c>
      <c r="E451" s="14" t="str">
        <f>IFERROR(INDEX(صادر_وارد!$A$2:$G$1999,MATCH('كارت صنف'!$A451,صادر_وارد!$AH$2:$AH$500,0),4),"")</f>
        <v/>
      </c>
      <c r="F451" s="15" t="str">
        <f>IFERROR(INDEX(صادر_وارد!$A$2:$G$1999,MATCH('كارت صنف'!$A451,صادر_وارد!$AH$2:$AH$500,0),5),"")</f>
        <v/>
      </c>
      <c r="G451" s="21" t="str">
        <f>IFERROR(INDEX(صادر_وارد!$A$2:$G$1999,MATCH('كارت صنف'!$A451,صادر_وارد!$AH$2:$AH$500,0),6),"")</f>
        <v/>
      </c>
      <c r="H451" s="21" t="str">
        <f>IFERROR(INDEX(صادر_وارد!$A$2:$G$1999,MATCH('كارت صنف'!$A451,صادر_وارد!$AH$2:$AH$500,0),7),"")</f>
        <v/>
      </c>
    </row>
    <row r="452" spans="1:8" x14ac:dyDescent="0.2">
      <c r="A452" s="13">
        <v>446</v>
      </c>
      <c r="B452" s="14" t="str">
        <f>IFERROR(INDEX(صادر_وارد!$A$2:$G$1999,MATCH('كارت صنف'!$A452,صادر_وارد!$AH$2:$AH$500,0),1),"")</f>
        <v/>
      </c>
      <c r="C452" s="14" t="str">
        <f>IFERROR(INDEX(صادر_وارد!$A$2:$G$1999,MATCH('كارت صنف'!$A452,صادر_وارد!$AH$2:$AH$500,0),2),"")</f>
        <v/>
      </c>
      <c r="D452" s="14" t="str">
        <f>IFERROR(INDEX(صادر_وارد!$A$2:$G$1999,MATCH('كارت صنف'!$A452,صادر_وارد!$AH$2:$AH$500,0),3),"")</f>
        <v/>
      </c>
      <c r="E452" s="14" t="str">
        <f>IFERROR(INDEX(صادر_وارد!$A$2:$G$1999,MATCH('كارت صنف'!$A452,صادر_وارد!$AH$2:$AH$500,0),4),"")</f>
        <v/>
      </c>
      <c r="F452" s="15" t="str">
        <f>IFERROR(INDEX(صادر_وارد!$A$2:$G$1999,MATCH('كارت صنف'!$A452,صادر_وارد!$AH$2:$AH$500,0),5),"")</f>
        <v/>
      </c>
      <c r="G452" s="21" t="str">
        <f>IFERROR(INDEX(صادر_وارد!$A$2:$G$1999,MATCH('كارت صنف'!$A452,صادر_وارد!$AH$2:$AH$500,0),6),"")</f>
        <v/>
      </c>
      <c r="H452" s="21" t="str">
        <f>IFERROR(INDEX(صادر_وارد!$A$2:$G$1999,MATCH('كارت صنف'!$A452,صادر_وارد!$AH$2:$AH$500,0),7),"")</f>
        <v/>
      </c>
    </row>
    <row r="453" spans="1:8" x14ac:dyDescent="0.2">
      <c r="A453" s="13">
        <v>447</v>
      </c>
      <c r="B453" s="14" t="str">
        <f>IFERROR(INDEX(صادر_وارد!$A$2:$G$1999,MATCH('كارت صنف'!$A453,صادر_وارد!$AH$2:$AH$500,0),1),"")</f>
        <v/>
      </c>
      <c r="C453" s="14" t="str">
        <f>IFERROR(INDEX(صادر_وارد!$A$2:$G$1999,MATCH('كارت صنف'!$A453,صادر_وارد!$AH$2:$AH$500,0),2),"")</f>
        <v/>
      </c>
      <c r="D453" s="14" t="str">
        <f>IFERROR(INDEX(صادر_وارد!$A$2:$G$1999,MATCH('كارت صنف'!$A453,صادر_وارد!$AH$2:$AH$500,0),3),"")</f>
        <v/>
      </c>
      <c r="E453" s="14" t="str">
        <f>IFERROR(INDEX(صادر_وارد!$A$2:$G$1999,MATCH('كارت صنف'!$A453,صادر_وارد!$AH$2:$AH$500,0),4),"")</f>
        <v/>
      </c>
      <c r="F453" s="15" t="str">
        <f>IFERROR(INDEX(صادر_وارد!$A$2:$G$1999,MATCH('كارت صنف'!$A453,صادر_وارد!$AH$2:$AH$500,0),5),"")</f>
        <v/>
      </c>
      <c r="G453" s="21" t="str">
        <f>IFERROR(INDEX(صادر_وارد!$A$2:$G$1999,MATCH('كارت صنف'!$A453,صادر_وارد!$AH$2:$AH$500,0),6),"")</f>
        <v/>
      </c>
      <c r="H453" s="21" t="str">
        <f>IFERROR(INDEX(صادر_وارد!$A$2:$G$1999,MATCH('كارت صنف'!$A453,صادر_وارد!$AH$2:$AH$500,0),7),"")</f>
        <v/>
      </c>
    </row>
    <row r="454" spans="1:8" x14ac:dyDescent="0.2">
      <c r="A454" s="13">
        <v>448</v>
      </c>
      <c r="B454" s="14" t="str">
        <f>IFERROR(INDEX(صادر_وارد!$A$2:$G$1999,MATCH('كارت صنف'!$A454,صادر_وارد!$AH$2:$AH$500,0),1),"")</f>
        <v/>
      </c>
      <c r="C454" s="14" t="str">
        <f>IFERROR(INDEX(صادر_وارد!$A$2:$G$1999,MATCH('كارت صنف'!$A454,صادر_وارد!$AH$2:$AH$500,0),2),"")</f>
        <v/>
      </c>
      <c r="D454" s="14" t="str">
        <f>IFERROR(INDEX(صادر_وارد!$A$2:$G$1999,MATCH('كارت صنف'!$A454,صادر_وارد!$AH$2:$AH$500,0),3),"")</f>
        <v/>
      </c>
      <c r="E454" s="14" t="str">
        <f>IFERROR(INDEX(صادر_وارد!$A$2:$G$1999,MATCH('كارت صنف'!$A454,صادر_وارد!$AH$2:$AH$500,0),4),"")</f>
        <v/>
      </c>
      <c r="F454" s="15" t="str">
        <f>IFERROR(INDEX(صادر_وارد!$A$2:$G$1999,MATCH('كارت صنف'!$A454,صادر_وارد!$AH$2:$AH$500,0),5),"")</f>
        <v/>
      </c>
      <c r="G454" s="21" t="str">
        <f>IFERROR(INDEX(صادر_وارد!$A$2:$G$1999,MATCH('كارت صنف'!$A454,صادر_وارد!$AH$2:$AH$500,0),6),"")</f>
        <v/>
      </c>
      <c r="H454" s="21" t="str">
        <f>IFERROR(INDEX(صادر_وارد!$A$2:$G$1999,MATCH('كارت صنف'!$A454,صادر_وارد!$AH$2:$AH$500,0),7),"")</f>
        <v/>
      </c>
    </row>
    <row r="455" spans="1:8" x14ac:dyDescent="0.2">
      <c r="A455" s="13">
        <v>449</v>
      </c>
      <c r="B455" s="14" t="str">
        <f>IFERROR(INDEX(صادر_وارد!$A$2:$G$1999,MATCH('كارت صنف'!$A455,صادر_وارد!$AH$2:$AH$500,0),1),"")</f>
        <v/>
      </c>
      <c r="C455" s="14" t="str">
        <f>IFERROR(INDEX(صادر_وارد!$A$2:$G$1999,MATCH('كارت صنف'!$A455,صادر_وارد!$AH$2:$AH$500,0),2),"")</f>
        <v/>
      </c>
      <c r="D455" s="14" t="str">
        <f>IFERROR(INDEX(صادر_وارد!$A$2:$G$1999,MATCH('كارت صنف'!$A455,صادر_وارد!$AH$2:$AH$500,0),3),"")</f>
        <v/>
      </c>
      <c r="E455" s="14" t="str">
        <f>IFERROR(INDEX(صادر_وارد!$A$2:$G$1999,MATCH('كارت صنف'!$A455,صادر_وارد!$AH$2:$AH$500,0),4),"")</f>
        <v/>
      </c>
      <c r="F455" s="15" t="str">
        <f>IFERROR(INDEX(صادر_وارد!$A$2:$G$1999,MATCH('كارت صنف'!$A455,صادر_وارد!$AH$2:$AH$500,0),5),"")</f>
        <v/>
      </c>
      <c r="G455" s="21" t="str">
        <f>IFERROR(INDEX(صادر_وارد!$A$2:$G$1999,MATCH('كارت صنف'!$A455,صادر_وارد!$AH$2:$AH$500,0),6),"")</f>
        <v/>
      </c>
      <c r="H455" s="21" t="str">
        <f>IFERROR(INDEX(صادر_وارد!$A$2:$G$1999,MATCH('كارت صنف'!$A455,صادر_وارد!$AH$2:$AH$500,0),7),"")</f>
        <v/>
      </c>
    </row>
    <row r="456" spans="1:8" x14ac:dyDescent="0.2">
      <c r="A456" s="13">
        <v>450</v>
      </c>
      <c r="B456" s="14" t="str">
        <f>IFERROR(INDEX(صادر_وارد!$A$2:$G$1999,MATCH('كارت صنف'!$A456,صادر_وارد!$AH$2:$AH$500,0),1),"")</f>
        <v/>
      </c>
      <c r="C456" s="14" t="str">
        <f>IFERROR(INDEX(صادر_وارد!$A$2:$G$1999,MATCH('كارت صنف'!$A456,صادر_وارد!$AH$2:$AH$500,0),2),"")</f>
        <v/>
      </c>
      <c r="D456" s="14" t="str">
        <f>IFERROR(INDEX(صادر_وارد!$A$2:$G$1999,MATCH('كارت صنف'!$A456,صادر_وارد!$AH$2:$AH$500,0),3),"")</f>
        <v/>
      </c>
      <c r="E456" s="14" t="str">
        <f>IFERROR(INDEX(صادر_وارد!$A$2:$G$1999,MATCH('كارت صنف'!$A456,صادر_وارد!$AH$2:$AH$500,0),4),"")</f>
        <v/>
      </c>
      <c r="F456" s="15" t="str">
        <f>IFERROR(INDEX(صادر_وارد!$A$2:$G$1999,MATCH('كارت صنف'!$A456,صادر_وارد!$AH$2:$AH$500,0),5),"")</f>
        <v/>
      </c>
      <c r="G456" s="21" t="str">
        <f>IFERROR(INDEX(صادر_وارد!$A$2:$G$1999,MATCH('كارت صنف'!$A456,صادر_وارد!$AH$2:$AH$500,0),6),"")</f>
        <v/>
      </c>
      <c r="H456" s="21" t="str">
        <f>IFERROR(INDEX(صادر_وارد!$A$2:$G$1999,MATCH('كارت صنف'!$A456,صادر_وارد!$AH$2:$AH$500,0),7),"")</f>
        <v/>
      </c>
    </row>
    <row r="457" spans="1:8" x14ac:dyDescent="0.2">
      <c r="A457" s="13">
        <v>451</v>
      </c>
      <c r="B457" s="14" t="str">
        <f>IFERROR(INDEX(صادر_وارد!$A$2:$G$1999,MATCH('كارت صنف'!$A457,صادر_وارد!$AH$2:$AH$500,0),1),"")</f>
        <v/>
      </c>
      <c r="C457" s="14" t="str">
        <f>IFERROR(INDEX(صادر_وارد!$A$2:$G$1999,MATCH('كارت صنف'!$A457,صادر_وارد!$AH$2:$AH$500,0),2),"")</f>
        <v/>
      </c>
      <c r="D457" s="14" t="str">
        <f>IFERROR(INDEX(صادر_وارد!$A$2:$G$1999,MATCH('كارت صنف'!$A457,صادر_وارد!$AH$2:$AH$500,0),3),"")</f>
        <v/>
      </c>
      <c r="E457" s="14" t="str">
        <f>IFERROR(INDEX(صادر_وارد!$A$2:$G$1999,MATCH('كارت صنف'!$A457,صادر_وارد!$AH$2:$AH$500,0),4),"")</f>
        <v/>
      </c>
      <c r="F457" s="15" t="str">
        <f>IFERROR(INDEX(صادر_وارد!$A$2:$G$1999,MATCH('كارت صنف'!$A457,صادر_وارد!$AH$2:$AH$500,0),5),"")</f>
        <v/>
      </c>
      <c r="G457" s="21" t="str">
        <f>IFERROR(INDEX(صادر_وارد!$A$2:$G$1999,MATCH('كارت صنف'!$A457,صادر_وارد!$AH$2:$AH$500,0),6),"")</f>
        <v/>
      </c>
      <c r="H457" s="21" t="str">
        <f>IFERROR(INDEX(صادر_وارد!$A$2:$G$1999,MATCH('كارت صنف'!$A457,صادر_وارد!$AH$2:$AH$500,0),7),"")</f>
        <v/>
      </c>
    </row>
    <row r="458" spans="1:8" x14ac:dyDescent="0.2">
      <c r="A458" s="13">
        <v>452</v>
      </c>
      <c r="B458" s="14" t="str">
        <f>IFERROR(INDEX(صادر_وارد!$A$2:$G$1999,MATCH('كارت صنف'!$A458,صادر_وارد!$AH$2:$AH$500,0),1),"")</f>
        <v/>
      </c>
      <c r="C458" s="14" t="str">
        <f>IFERROR(INDEX(صادر_وارد!$A$2:$G$1999,MATCH('كارت صنف'!$A458,صادر_وارد!$AH$2:$AH$500,0),2),"")</f>
        <v/>
      </c>
      <c r="D458" s="14" t="str">
        <f>IFERROR(INDEX(صادر_وارد!$A$2:$G$1999,MATCH('كارت صنف'!$A458,صادر_وارد!$AH$2:$AH$500,0),3),"")</f>
        <v/>
      </c>
      <c r="E458" s="14" t="str">
        <f>IFERROR(INDEX(صادر_وارد!$A$2:$G$1999,MATCH('كارت صنف'!$A458,صادر_وارد!$AH$2:$AH$500,0),4),"")</f>
        <v/>
      </c>
      <c r="F458" s="15" t="str">
        <f>IFERROR(INDEX(صادر_وارد!$A$2:$G$1999,MATCH('كارت صنف'!$A458,صادر_وارد!$AH$2:$AH$500,0),5),"")</f>
        <v/>
      </c>
      <c r="G458" s="21" t="str">
        <f>IFERROR(INDEX(صادر_وارد!$A$2:$G$1999,MATCH('كارت صنف'!$A458,صادر_وارد!$AH$2:$AH$500,0),6),"")</f>
        <v/>
      </c>
      <c r="H458" s="21" t="str">
        <f>IFERROR(INDEX(صادر_وارد!$A$2:$G$1999,MATCH('كارت صنف'!$A458,صادر_وارد!$AH$2:$AH$500,0),7),"")</f>
        <v/>
      </c>
    </row>
    <row r="459" spans="1:8" x14ac:dyDescent="0.2">
      <c r="A459" s="13">
        <v>453</v>
      </c>
      <c r="B459" s="14" t="str">
        <f>IFERROR(INDEX(صادر_وارد!$A$2:$G$1999,MATCH('كارت صنف'!$A459,صادر_وارد!$AH$2:$AH$500,0),1),"")</f>
        <v/>
      </c>
      <c r="C459" s="14" t="str">
        <f>IFERROR(INDEX(صادر_وارد!$A$2:$G$1999,MATCH('كارت صنف'!$A459,صادر_وارد!$AH$2:$AH$500,0),2),"")</f>
        <v/>
      </c>
      <c r="D459" s="14" t="str">
        <f>IFERROR(INDEX(صادر_وارد!$A$2:$G$1999,MATCH('كارت صنف'!$A459,صادر_وارد!$AH$2:$AH$500,0),3),"")</f>
        <v/>
      </c>
      <c r="E459" s="14" t="str">
        <f>IFERROR(INDEX(صادر_وارد!$A$2:$G$1999,MATCH('كارت صنف'!$A459,صادر_وارد!$AH$2:$AH$500,0),4),"")</f>
        <v/>
      </c>
      <c r="F459" s="15" t="str">
        <f>IFERROR(INDEX(صادر_وارد!$A$2:$G$1999,MATCH('كارت صنف'!$A459,صادر_وارد!$AH$2:$AH$500,0),5),"")</f>
        <v/>
      </c>
      <c r="G459" s="21" t="str">
        <f>IFERROR(INDEX(صادر_وارد!$A$2:$G$1999,MATCH('كارت صنف'!$A459,صادر_وارد!$AH$2:$AH$500,0),6),"")</f>
        <v/>
      </c>
      <c r="H459" s="21" t="str">
        <f>IFERROR(INDEX(صادر_وارد!$A$2:$G$1999,MATCH('كارت صنف'!$A459,صادر_وارد!$AH$2:$AH$500,0),7),"")</f>
        <v/>
      </c>
    </row>
    <row r="460" spans="1:8" x14ac:dyDescent="0.2">
      <c r="A460" s="13">
        <v>454</v>
      </c>
      <c r="B460" s="14" t="str">
        <f>IFERROR(INDEX(صادر_وارد!$A$2:$G$1999,MATCH('كارت صنف'!$A460,صادر_وارد!$AH$2:$AH$500,0),1),"")</f>
        <v/>
      </c>
      <c r="C460" s="14" t="str">
        <f>IFERROR(INDEX(صادر_وارد!$A$2:$G$1999,MATCH('كارت صنف'!$A460,صادر_وارد!$AH$2:$AH$500,0),2),"")</f>
        <v/>
      </c>
      <c r="D460" s="14" t="str">
        <f>IFERROR(INDEX(صادر_وارد!$A$2:$G$1999,MATCH('كارت صنف'!$A460,صادر_وارد!$AH$2:$AH$500,0),3),"")</f>
        <v/>
      </c>
      <c r="E460" s="14" t="str">
        <f>IFERROR(INDEX(صادر_وارد!$A$2:$G$1999,MATCH('كارت صنف'!$A460,صادر_وارد!$AH$2:$AH$500,0),4),"")</f>
        <v/>
      </c>
      <c r="F460" s="15" t="str">
        <f>IFERROR(INDEX(صادر_وارد!$A$2:$G$1999,MATCH('كارت صنف'!$A460,صادر_وارد!$AH$2:$AH$500,0),5),"")</f>
        <v/>
      </c>
      <c r="G460" s="21" t="str">
        <f>IFERROR(INDEX(صادر_وارد!$A$2:$G$1999,MATCH('كارت صنف'!$A460,صادر_وارد!$AH$2:$AH$500,0),6),"")</f>
        <v/>
      </c>
      <c r="H460" s="21" t="str">
        <f>IFERROR(INDEX(صادر_وارد!$A$2:$G$1999,MATCH('كارت صنف'!$A460,صادر_وارد!$AH$2:$AH$500,0),7),"")</f>
        <v/>
      </c>
    </row>
    <row r="461" spans="1:8" x14ac:dyDescent="0.2">
      <c r="A461" s="13">
        <v>455</v>
      </c>
      <c r="B461" s="14" t="str">
        <f>IFERROR(INDEX(صادر_وارد!$A$2:$G$1999,MATCH('كارت صنف'!$A461,صادر_وارد!$AH$2:$AH$500,0),1),"")</f>
        <v/>
      </c>
      <c r="C461" s="14" t="str">
        <f>IFERROR(INDEX(صادر_وارد!$A$2:$G$1999,MATCH('كارت صنف'!$A461,صادر_وارد!$AH$2:$AH$500,0),2),"")</f>
        <v/>
      </c>
      <c r="D461" s="14" t="str">
        <f>IFERROR(INDEX(صادر_وارد!$A$2:$G$1999,MATCH('كارت صنف'!$A461,صادر_وارد!$AH$2:$AH$500,0),3),"")</f>
        <v/>
      </c>
      <c r="E461" s="14" t="str">
        <f>IFERROR(INDEX(صادر_وارد!$A$2:$G$1999,MATCH('كارت صنف'!$A461,صادر_وارد!$AH$2:$AH$500,0),4),"")</f>
        <v/>
      </c>
      <c r="F461" s="15" t="str">
        <f>IFERROR(INDEX(صادر_وارد!$A$2:$G$1999,MATCH('كارت صنف'!$A461,صادر_وارد!$AH$2:$AH$500,0),5),"")</f>
        <v/>
      </c>
      <c r="G461" s="21" t="str">
        <f>IFERROR(INDEX(صادر_وارد!$A$2:$G$1999,MATCH('كارت صنف'!$A461,صادر_وارد!$AH$2:$AH$500,0),6),"")</f>
        <v/>
      </c>
      <c r="H461" s="21" t="str">
        <f>IFERROR(INDEX(صادر_وارد!$A$2:$G$1999,MATCH('كارت صنف'!$A461,صادر_وارد!$AH$2:$AH$500,0),7),"")</f>
        <v/>
      </c>
    </row>
    <row r="462" spans="1:8" x14ac:dyDescent="0.2">
      <c r="A462" s="13">
        <v>456</v>
      </c>
      <c r="B462" s="14" t="str">
        <f>IFERROR(INDEX(صادر_وارد!$A$2:$G$1999,MATCH('كارت صنف'!$A462,صادر_وارد!$AH$2:$AH$500,0),1),"")</f>
        <v/>
      </c>
      <c r="C462" s="14" t="str">
        <f>IFERROR(INDEX(صادر_وارد!$A$2:$G$1999,MATCH('كارت صنف'!$A462,صادر_وارد!$AH$2:$AH$500,0),2),"")</f>
        <v/>
      </c>
      <c r="D462" s="14" t="str">
        <f>IFERROR(INDEX(صادر_وارد!$A$2:$G$1999,MATCH('كارت صنف'!$A462,صادر_وارد!$AH$2:$AH$500,0),3),"")</f>
        <v/>
      </c>
      <c r="E462" s="14" t="str">
        <f>IFERROR(INDEX(صادر_وارد!$A$2:$G$1999,MATCH('كارت صنف'!$A462,صادر_وارد!$AH$2:$AH$500,0),4),"")</f>
        <v/>
      </c>
      <c r="F462" s="15" t="str">
        <f>IFERROR(INDEX(صادر_وارد!$A$2:$G$1999,MATCH('كارت صنف'!$A462,صادر_وارد!$AH$2:$AH$500,0),5),"")</f>
        <v/>
      </c>
      <c r="G462" s="21" t="str">
        <f>IFERROR(INDEX(صادر_وارد!$A$2:$G$1999,MATCH('كارت صنف'!$A462,صادر_وارد!$AH$2:$AH$500,0),6),"")</f>
        <v/>
      </c>
      <c r="H462" s="21" t="str">
        <f>IFERROR(INDEX(صادر_وارد!$A$2:$G$1999,MATCH('كارت صنف'!$A462,صادر_وارد!$AH$2:$AH$500,0),7),"")</f>
        <v/>
      </c>
    </row>
    <row r="463" spans="1:8" x14ac:dyDescent="0.2">
      <c r="A463" s="13">
        <v>457</v>
      </c>
      <c r="B463" s="14" t="str">
        <f>IFERROR(INDEX(صادر_وارد!$A$2:$G$1999,MATCH('كارت صنف'!$A463,صادر_وارد!$AH$2:$AH$500,0),1),"")</f>
        <v/>
      </c>
      <c r="C463" s="14" t="str">
        <f>IFERROR(INDEX(صادر_وارد!$A$2:$G$1999,MATCH('كارت صنف'!$A463,صادر_وارد!$AH$2:$AH$500,0),2),"")</f>
        <v/>
      </c>
      <c r="D463" s="14" t="str">
        <f>IFERROR(INDEX(صادر_وارد!$A$2:$G$1999,MATCH('كارت صنف'!$A463,صادر_وارد!$AH$2:$AH$500,0),3),"")</f>
        <v/>
      </c>
      <c r="E463" s="14" t="str">
        <f>IFERROR(INDEX(صادر_وارد!$A$2:$G$1999,MATCH('كارت صنف'!$A463,صادر_وارد!$AH$2:$AH$500,0),4),"")</f>
        <v/>
      </c>
      <c r="F463" s="15" t="str">
        <f>IFERROR(INDEX(صادر_وارد!$A$2:$G$1999,MATCH('كارت صنف'!$A463,صادر_وارد!$AH$2:$AH$500,0),5),"")</f>
        <v/>
      </c>
      <c r="G463" s="21" t="str">
        <f>IFERROR(INDEX(صادر_وارد!$A$2:$G$1999,MATCH('كارت صنف'!$A463,صادر_وارد!$AH$2:$AH$500,0),6),"")</f>
        <v/>
      </c>
      <c r="H463" s="21" t="str">
        <f>IFERROR(INDEX(صادر_وارد!$A$2:$G$1999,MATCH('كارت صنف'!$A463,صادر_وارد!$AH$2:$AH$500,0),7),"")</f>
        <v/>
      </c>
    </row>
    <row r="464" spans="1:8" x14ac:dyDescent="0.2">
      <c r="A464" s="13">
        <v>458</v>
      </c>
      <c r="B464" s="14" t="str">
        <f>IFERROR(INDEX(صادر_وارد!$A$2:$G$1999,MATCH('كارت صنف'!$A464,صادر_وارد!$AH$2:$AH$500,0),1),"")</f>
        <v/>
      </c>
      <c r="C464" s="14" t="str">
        <f>IFERROR(INDEX(صادر_وارد!$A$2:$G$1999,MATCH('كارت صنف'!$A464,صادر_وارد!$AH$2:$AH$500,0),2),"")</f>
        <v/>
      </c>
      <c r="D464" s="14" t="str">
        <f>IFERROR(INDEX(صادر_وارد!$A$2:$G$1999,MATCH('كارت صنف'!$A464,صادر_وارد!$AH$2:$AH$500,0),3),"")</f>
        <v/>
      </c>
      <c r="E464" s="14" t="str">
        <f>IFERROR(INDEX(صادر_وارد!$A$2:$G$1999,MATCH('كارت صنف'!$A464,صادر_وارد!$AH$2:$AH$500,0),4),"")</f>
        <v/>
      </c>
      <c r="F464" s="15" t="str">
        <f>IFERROR(INDEX(صادر_وارد!$A$2:$G$1999,MATCH('كارت صنف'!$A464,صادر_وارد!$AH$2:$AH$500,0),5),"")</f>
        <v/>
      </c>
      <c r="G464" s="21" t="str">
        <f>IFERROR(INDEX(صادر_وارد!$A$2:$G$1999,MATCH('كارت صنف'!$A464,صادر_وارد!$AH$2:$AH$500,0),6),"")</f>
        <v/>
      </c>
      <c r="H464" s="21" t="str">
        <f>IFERROR(INDEX(صادر_وارد!$A$2:$G$1999,MATCH('كارت صنف'!$A464,صادر_وارد!$AH$2:$AH$500,0),7),"")</f>
        <v/>
      </c>
    </row>
    <row r="465" spans="1:8" x14ac:dyDescent="0.2">
      <c r="A465" s="13">
        <v>459</v>
      </c>
      <c r="B465" s="14" t="str">
        <f>IFERROR(INDEX(صادر_وارد!$A$2:$G$1999,MATCH('كارت صنف'!$A465,صادر_وارد!$AH$2:$AH$500,0),1),"")</f>
        <v/>
      </c>
      <c r="C465" s="14" t="str">
        <f>IFERROR(INDEX(صادر_وارد!$A$2:$G$1999,MATCH('كارت صنف'!$A465,صادر_وارد!$AH$2:$AH$500,0),2),"")</f>
        <v/>
      </c>
      <c r="D465" s="14" t="str">
        <f>IFERROR(INDEX(صادر_وارد!$A$2:$G$1999,MATCH('كارت صنف'!$A465,صادر_وارد!$AH$2:$AH$500,0),3),"")</f>
        <v/>
      </c>
      <c r="E465" s="14" t="str">
        <f>IFERROR(INDEX(صادر_وارد!$A$2:$G$1999,MATCH('كارت صنف'!$A465,صادر_وارد!$AH$2:$AH$500,0),4),"")</f>
        <v/>
      </c>
      <c r="F465" s="15" t="str">
        <f>IFERROR(INDEX(صادر_وارد!$A$2:$G$1999,MATCH('كارت صنف'!$A465,صادر_وارد!$AH$2:$AH$500,0),5),"")</f>
        <v/>
      </c>
      <c r="G465" s="21" t="str">
        <f>IFERROR(INDEX(صادر_وارد!$A$2:$G$1999,MATCH('كارت صنف'!$A465,صادر_وارد!$AH$2:$AH$500,0),6),"")</f>
        <v/>
      </c>
      <c r="H465" s="21" t="str">
        <f>IFERROR(INDEX(صادر_وارد!$A$2:$G$1999,MATCH('كارت صنف'!$A465,صادر_وارد!$AH$2:$AH$500,0),7),"")</f>
        <v/>
      </c>
    </row>
    <row r="466" spans="1:8" x14ac:dyDescent="0.2">
      <c r="A466" s="13">
        <v>460</v>
      </c>
      <c r="B466" s="14" t="str">
        <f>IFERROR(INDEX(صادر_وارد!$A$2:$G$1999,MATCH('كارت صنف'!$A466,صادر_وارد!$AH$2:$AH$500,0),1),"")</f>
        <v/>
      </c>
      <c r="C466" s="14" t="str">
        <f>IFERROR(INDEX(صادر_وارد!$A$2:$G$1999,MATCH('كارت صنف'!$A466,صادر_وارد!$AH$2:$AH$500,0),2),"")</f>
        <v/>
      </c>
      <c r="D466" s="14" t="str">
        <f>IFERROR(INDEX(صادر_وارد!$A$2:$G$1999,MATCH('كارت صنف'!$A466,صادر_وارد!$AH$2:$AH$500,0),3),"")</f>
        <v/>
      </c>
      <c r="E466" s="14" t="str">
        <f>IFERROR(INDEX(صادر_وارد!$A$2:$G$1999,MATCH('كارت صنف'!$A466,صادر_وارد!$AH$2:$AH$500,0),4),"")</f>
        <v/>
      </c>
      <c r="F466" s="15" t="str">
        <f>IFERROR(INDEX(صادر_وارد!$A$2:$G$1999,MATCH('كارت صنف'!$A466,صادر_وارد!$AH$2:$AH$500,0),5),"")</f>
        <v/>
      </c>
      <c r="G466" s="21" t="str">
        <f>IFERROR(INDEX(صادر_وارد!$A$2:$G$1999,MATCH('كارت صنف'!$A466,صادر_وارد!$AH$2:$AH$500,0),6),"")</f>
        <v/>
      </c>
      <c r="H466" s="21" t="str">
        <f>IFERROR(INDEX(صادر_وارد!$A$2:$G$1999,MATCH('كارت صنف'!$A466,صادر_وارد!$AH$2:$AH$500,0),7),"")</f>
        <v/>
      </c>
    </row>
    <row r="467" spans="1:8" x14ac:dyDescent="0.2">
      <c r="A467" s="13">
        <v>461</v>
      </c>
      <c r="B467" s="14" t="str">
        <f>IFERROR(INDEX(صادر_وارد!$A$2:$G$1999,MATCH('كارت صنف'!$A467,صادر_وارد!$AH$2:$AH$500,0),1),"")</f>
        <v/>
      </c>
      <c r="C467" s="14" t="str">
        <f>IFERROR(INDEX(صادر_وارد!$A$2:$G$1999,MATCH('كارت صنف'!$A467,صادر_وارد!$AH$2:$AH$500,0),2),"")</f>
        <v/>
      </c>
      <c r="D467" s="14" t="str">
        <f>IFERROR(INDEX(صادر_وارد!$A$2:$G$1999,MATCH('كارت صنف'!$A467,صادر_وارد!$AH$2:$AH$500,0),3),"")</f>
        <v/>
      </c>
      <c r="E467" s="14" t="str">
        <f>IFERROR(INDEX(صادر_وارد!$A$2:$G$1999,MATCH('كارت صنف'!$A467,صادر_وارد!$AH$2:$AH$500,0),4),"")</f>
        <v/>
      </c>
      <c r="F467" s="15" t="str">
        <f>IFERROR(INDEX(صادر_وارد!$A$2:$G$1999,MATCH('كارت صنف'!$A467,صادر_وارد!$AH$2:$AH$500,0),5),"")</f>
        <v/>
      </c>
      <c r="G467" s="21" t="str">
        <f>IFERROR(INDEX(صادر_وارد!$A$2:$G$1999,MATCH('كارت صنف'!$A467,صادر_وارد!$AH$2:$AH$500,0),6),"")</f>
        <v/>
      </c>
      <c r="H467" s="21" t="str">
        <f>IFERROR(INDEX(صادر_وارد!$A$2:$G$1999,MATCH('كارت صنف'!$A467,صادر_وارد!$AH$2:$AH$500,0),7),"")</f>
        <v/>
      </c>
    </row>
    <row r="468" spans="1:8" x14ac:dyDescent="0.2">
      <c r="A468" s="13">
        <v>462</v>
      </c>
      <c r="B468" s="14" t="str">
        <f>IFERROR(INDEX(صادر_وارد!$A$2:$G$1999,MATCH('كارت صنف'!$A468,صادر_وارد!$AH$2:$AH$500,0),1),"")</f>
        <v/>
      </c>
      <c r="C468" s="14" t="str">
        <f>IFERROR(INDEX(صادر_وارد!$A$2:$G$1999,MATCH('كارت صنف'!$A468,صادر_وارد!$AH$2:$AH$500,0),2),"")</f>
        <v/>
      </c>
      <c r="D468" s="14" t="str">
        <f>IFERROR(INDEX(صادر_وارد!$A$2:$G$1999,MATCH('كارت صنف'!$A468,صادر_وارد!$AH$2:$AH$500,0),3),"")</f>
        <v/>
      </c>
      <c r="E468" s="14" t="str">
        <f>IFERROR(INDEX(صادر_وارد!$A$2:$G$1999,MATCH('كارت صنف'!$A468,صادر_وارد!$AH$2:$AH$500,0),4),"")</f>
        <v/>
      </c>
      <c r="F468" s="15" t="str">
        <f>IFERROR(INDEX(صادر_وارد!$A$2:$G$1999,MATCH('كارت صنف'!$A468,صادر_وارد!$AH$2:$AH$500,0),5),"")</f>
        <v/>
      </c>
      <c r="G468" s="21" t="str">
        <f>IFERROR(INDEX(صادر_وارد!$A$2:$G$1999,MATCH('كارت صنف'!$A468,صادر_وارد!$AH$2:$AH$500,0),6),"")</f>
        <v/>
      </c>
      <c r="H468" s="21" t="str">
        <f>IFERROR(INDEX(صادر_وارد!$A$2:$G$1999,MATCH('كارت صنف'!$A468,صادر_وارد!$AH$2:$AH$500,0),7),"")</f>
        <v/>
      </c>
    </row>
    <row r="469" spans="1:8" x14ac:dyDescent="0.2">
      <c r="A469" s="13">
        <v>463</v>
      </c>
      <c r="B469" s="14" t="str">
        <f>IFERROR(INDEX(صادر_وارد!$A$2:$G$1999,MATCH('كارت صنف'!$A469,صادر_وارد!$AH$2:$AH$500,0),1),"")</f>
        <v/>
      </c>
      <c r="C469" s="14" t="str">
        <f>IFERROR(INDEX(صادر_وارد!$A$2:$G$1999,MATCH('كارت صنف'!$A469,صادر_وارد!$AH$2:$AH$500,0),2),"")</f>
        <v/>
      </c>
      <c r="D469" s="14" t="str">
        <f>IFERROR(INDEX(صادر_وارد!$A$2:$G$1999,MATCH('كارت صنف'!$A469,صادر_وارد!$AH$2:$AH$500,0),3),"")</f>
        <v/>
      </c>
      <c r="E469" s="14" t="str">
        <f>IFERROR(INDEX(صادر_وارد!$A$2:$G$1999,MATCH('كارت صنف'!$A469,صادر_وارد!$AH$2:$AH$500,0),4),"")</f>
        <v/>
      </c>
      <c r="F469" s="15" t="str">
        <f>IFERROR(INDEX(صادر_وارد!$A$2:$G$1999,MATCH('كارت صنف'!$A469,صادر_وارد!$AH$2:$AH$500,0),5),"")</f>
        <v/>
      </c>
      <c r="G469" s="21" t="str">
        <f>IFERROR(INDEX(صادر_وارد!$A$2:$G$1999,MATCH('كارت صنف'!$A469,صادر_وارد!$AH$2:$AH$500,0),6),"")</f>
        <v/>
      </c>
      <c r="H469" s="21" t="str">
        <f>IFERROR(INDEX(صادر_وارد!$A$2:$G$1999,MATCH('كارت صنف'!$A469,صادر_وارد!$AH$2:$AH$500,0),7),"")</f>
        <v/>
      </c>
    </row>
    <row r="470" spans="1:8" x14ac:dyDescent="0.2">
      <c r="A470" s="13">
        <v>464</v>
      </c>
      <c r="B470" s="14" t="str">
        <f>IFERROR(INDEX(صادر_وارد!$A$2:$G$1999,MATCH('كارت صنف'!$A470,صادر_وارد!$AH$2:$AH$500,0),1),"")</f>
        <v/>
      </c>
      <c r="C470" s="14" t="str">
        <f>IFERROR(INDEX(صادر_وارد!$A$2:$G$1999,MATCH('كارت صنف'!$A470,صادر_وارد!$AH$2:$AH$500,0),2),"")</f>
        <v/>
      </c>
      <c r="D470" s="14" t="str">
        <f>IFERROR(INDEX(صادر_وارد!$A$2:$G$1999,MATCH('كارت صنف'!$A470,صادر_وارد!$AH$2:$AH$500,0),3),"")</f>
        <v/>
      </c>
      <c r="E470" s="14" t="str">
        <f>IFERROR(INDEX(صادر_وارد!$A$2:$G$1999,MATCH('كارت صنف'!$A470,صادر_وارد!$AH$2:$AH$500,0),4),"")</f>
        <v/>
      </c>
      <c r="F470" s="15" t="str">
        <f>IFERROR(INDEX(صادر_وارد!$A$2:$G$1999,MATCH('كارت صنف'!$A470,صادر_وارد!$AH$2:$AH$500,0),5),"")</f>
        <v/>
      </c>
      <c r="G470" s="21" t="str">
        <f>IFERROR(INDEX(صادر_وارد!$A$2:$G$1999,MATCH('كارت صنف'!$A470,صادر_وارد!$AH$2:$AH$500,0),6),"")</f>
        <v/>
      </c>
      <c r="H470" s="21" t="str">
        <f>IFERROR(INDEX(صادر_وارد!$A$2:$G$1999,MATCH('كارت صنف'!$A470,صادر_وارد!$AH$2:$AH$500,0),7),"")</f>
        <v/>
      </c>
    </row>
    <row r="471" spans="1:8" x14ac:dyDescent="0.2">
      <c r="A471" s="13">
        <v>465</v>
      </c>
      <c r="B471" s="14" t="str">
        <f>IFERROR(INDEX(صادر_وارد!$A$2:$G$1999,MATCH('كارت صنف'!$A471,صادر_وارد!$AH$2:$AH$500,0),1),"")</f>
        <v/>
      </c>
      <c r="C471" s="14" t="str">
        <f>IFERROR(INDEX(صادر_وارد!$A$2:$G$1999,MATCH('كارت صنف'!$A471,صادر_وارد!$AH$2:$AH$500,0),2),"")</f>
        <v/>
      </c>
      <c r="D471" s="14" t="str">
        <f>IFERROR(INDEX(صادر_وارد!$A$2:$G$1999,MATCH('كارت صنف'!$A471,صادر_وارد!$AH$2:$AH$500,0),3),"")</f>
        <v/>
      </c>
      <c r="E471" s="14" t="str">
        <f>IFERROR(INDEX(صادر_وارد!$A$2:$G$1999,MATCH('كارت صنف'!$A471,صادر_وارد!$AH$2:$AH$500,0),4),"")</f>
        <v/>
      </c>
      <c r="F471" s="15" t="str">
        <f>IFERROR(INDEX(صادر_وارد!$A$2:$G$1999,MATCH('كارت صنف'!$A471,صادر_وارد!$AH$2:$AH$500,0),5),"")</f>
        <v/>
      </c>
      <c r="G471" s="21" t="str">
        <f>IFERROR(INDEX(صادر_وارد!$A$2:$G$1999,MATCH('كارت صنف'!$A471,صادر_وارد!$AH$2:$AH$500,0),6),"")</f>
        <v/>
      </c>
      <c r="H471" s="21" t="str">
        <f>IFERROR(INDEX(صادر_وارد!$A$2:$G$1999,MATCH('كارت صنف'!$A471,صادر_وارد!$AH$2:$AH$500,0),7),"")</f>
        <v/>
      </c>
    </row>
    <row r="472" spans="1:8" x14ac:dyDescent="0.2">
      <c r="A472" s="13">
        <v>466</v>
      </c>
      <c r="B472" s="14" t="str">
        <f>IFERROR(INDEX(صادر_وارد!$A$2:$G$1999,MATCH('كارت صنف'!$A472,صادر_وارد!$AH$2:$AH$500,0),1),"")</f>
        <v/>
      </c>
      <c r="C472" s="14" t="str">
        <f>IFERROR(INDEX(صادر_وارد!$A$2:$G$1999,MATCH('كارت صنف'!$A472,صادر_وارد!$AH$2:$AH$500,0),2),"")</f>
        <v/>
      </c>
      <c r="D472" s="14" t="str">
        <f>IFERROR(INDEX(صادر_وارد!$A$2:$G$1999,MATCH('كارت صنف'!$A472,صادر_وارد!$AH$2:$AH$500,0),3),"")</f>
        <v/>
      </c>
      <c r="E472" s="14" t="str">
        <f>IFERROR(INDEX(صادر_وارد!$A$2:$G$1999,MATCH('كارت صنف'!$A472,صادر_وارد!$AH$2:$AH$500,0),4),"")</f>
        <v/>
      </c>
      <c r="F472" s="15" t="str">
        <f>IFERROR(INDEX(صادر_وارد!$A$2:$G$1999,MATCH('كارت صنف'!$A472,صادر_وارد!$AH$2:$AH$500,0),5),"")</f>
        <v/>
      </c>
      <c r="G472" s="21" t="str">
        <f>IFERROR(INDEX(صادر_وارد!$A$2:$G$1999,MATCH('كارت صنف'!$A472,صادر_وارد!$AH$2:$AH$500,0),6),"")</f>
        <v/>
      </c>
      <c r="H472" s="21" t="str">
        <f>IFERROR(INDEX(صادر_وارد!$A$2:$G$1999,MATCH('كارت صنف'!$A472,صادر_وارد!$AH$2:$AH$500,0),7),"")</f>
        <v/>
      </c>
    </row>
    <row r="473" spans="1:8" x14ac:dyDescent="0.2">
      <c r="A473" s="13">
        <v>467</v>
      </c>
      <c r="B473" s="14" t="str">
        <f>IFERROR(INDEX(صادر_وارد!$A$2:$G$1999,MATCH('كارت صنف'!$A473,صادر_وارد!$AH$2:$AH$500,0),1),"")</f>
        <v/>
      </c>
      <c r="C473" s="14" t="str">
        <f>IFERROR(INDEX(صادر_وارد!$A$2:$G$1999,MATCH('كارت صنف'!$A473,صادر_وارد!$AH$2:$AH$500,0),2),"")</f>
        <v/>
      </c>
      <c r="D473" s="14" t="str">
        <f>IFERROR(INDEX(صادر_وارد!$A$2:$G$1999,MATCH('كارت صنف'!$A473,صادر_وارد!$AH$2:$AH$500,0),3),"")</f>
        <v/>
      </c>
      <c r="E473" s="14" t="str">
        <f>IFERROR(INDEX(صادر_وارد!$A$2:$G$1999,MATCH('كارت صنف'!$A473,صادر_وارد!$AH$2:$AH$500,0),4),"")</f>
        <v/>
      </c>
      <c r="F473" s="15" t="str">
        <f>IFERROR(INDEX(صادر_وارد!$A$2:$G$1999,MATCH('كارت صنف'!$A473,صادر_وارد!$AH$2:$AH$500,0),5),"")</f>
        <v/>
      </c>
      <c r="G473" s="21" t="str">
        <f>IFERROR(INDEX(صادر_وارد!$A$2:$G$1999,MATCH('كارت صنف'!$A473,صادر_وارد!$AH$2:$AH$500,0),6),"")</f>
        <v/>
      </c>
      <c r="H473" s="21" t="str">
        <f>IFERROR(INDEX(صادر_وارد!$A$2:$G$1999,MATCH('كارت صنف'!$A473,صادر_وارد!$AH$2:$AH$500,0),7),"")</f>
        <v/>
      </c>
    </row>
    <row r="474" spans="1:8" x14ac:dyDescent="0.2">
      <c r="A474" s="13">
        <v>468</v>
      </c>
      <c r="B474" s="14" t="str">
        <f>IFERROR(INDEX(صادر_وارد!$A$2:$G$1999,MATCH('كارت صنف'!$A474,صادر_وارد!$AH$2:$AH$500,0),1),"")</f>
        <v/>
      </c>
      <c r="C474" s="14" t="str">
        <f>IFERROR(INDEX(صادر_وارد!$A$2:$G$1999,MATCH('كارت صنف'!$A474,صادر_وارد!$AH$2:$AH$500,0),2),"")</f>
        <v/>
      </c>
      <c r="D474" s="14" t="str">
        <f>IFERROR(INDEX(صادر_وارد!$A$2:$G$1999,MATCH('كارت صنف'!$A474,صادر_وارد!$AH$2:$AH$500,0),3),"")</f>
        <v/>
      </c>
      <c r="E474" s="14" t="str">
        <f>IFERROR(INDEX(صادر_وارد!$A$2:$G$1999,MATCH('كارت صنف'!$A474,صادر_وارد!$AH$2:$AH$500,0),4),"")</f>
        <v/>
      </c>
      <c r="F474" s="15" t="str">
        <f>IFERROR(INDEX(صادر_وارد!$A$2:$G$1999,MATCH('كارت صنف'!$A474,صادر_وارد!$AH$2:$AH$500,0),5),"")</f>
        <v/>
      </c>
      <c r="G474" s="21" t="str">
        <f>IFERROR(INDEX(صادر_وارد!$A$2:$G$1999,MATCH('كارت صنف'!$A474,صادر_وارد!$AH$2:$AH$500,0),6),"")</f>
        <v/>
      </c>
      <c r="H474" s="21" t="str">
        <f>IFERROR(INDEX(صادر_وارد!$A$2:$G$1999,MATCH('كارت صنف'!$A474,صادر_وارد!$AH$2:$AH$500,0),7),"")</f>
        <v/>
      </c>
    </row>
    <row r="475" spans="1:8" x14ac:dyDescent="0.2">
      <c r="A475" s="13">
        <v>469</v>
      </c>
      <c r="B475" s="14" t="str">
        <f>IFERROR(INDEX(صادر_وارد!$A$2:$G$1999,MATCH('كارت صنف'!$A475,صادر_وارد!$AH$2:$AH$500,0),1),"")</f>
        <v/>
      </c>
      <c r="C475" s="14" t="str">
        <f>IFERROR(INDEX(صادر_وارد!$A$2:$G$1999,MATCH('كارت صنف'!$A475,صادر_وارد!$AH$2:$AH$500,0),2),"")</f>
        <v/>
      </c>
      <c r="D475" s="14" t="str">
        <f>IFERROR(INDEX(صادر_وارد!$A$2:$G$1999,MATCH('كارت صنف'!$A475,صادر_وارد!$AH$2:$AH$500,0),3),"")</f>
        <v/>
      </c>
      <c r="E475" s="14" t="str">
        <f>IFERROR(INDEX(صادر_وارد!$A$2:$G$1999,MATCH('كارت صنف'!$A475,صادر_وارد!$AH$2:$AH$500,0),4),"")</f>
        <v/>
      </c>
      <c r="F475" s="15" t="str">
        <f>IFERROR(INDEX(صادر_وارد!$A$2:$G$1999,MATCH('كارت صنف'!$A475,صادر_وارد!$AH$2:$AH$500,0),5),"")</f>
        <v/>
      </c>
      <c r="G475" s="21" t="str">
        <f>IFERROR(INDEX(صادر_وارد!$A$2:$G$1999,MATCH('كارت صنف'!$A475,صادر_وارد!$AH$2:$AH$500,0),6),"")</f>
        <v/>
      </c>
      <c r="H475" s="21" t="str">
        <f>IFERROR(INDEX(صادر_وارد!$A$2:$G$1999,MATCH('كارت صنف'!$A475,صادر_وارد!$AH$2:$AH$500,0),7),"")</f>
        <v/>
      </c>
    </row>
    <row r="476" spans="1:8" x14ac:dyDescent="0.2">
      <c r="A476" s="13">
        <v>470</v>
      </c>
      <c r="B476" s="14" t="str">
        <f>IFERROR(INDEX(صادر_وارد!$A$2:$G$1999,MATCH('كارت صنف'!$A476,صادر_وارد!$AH$2:$AH$500,0),1),"")</f>
        <v/>
      </c>
      <c r="C476" s="14" t="str">
        <f>IFERROR(INDEX(صادر_وارد!$A$2:$G$1999,MATCH('كارت صنف'!$A476,صادر_وارد!$AH$2:$AH$500,0),2),"")</f>
        <v/>
      </c>
      <c r="D476" s="14" t="str">
        <f>IFERROR(INDEX(صادر_وارد!$A$2:$G$1999,MATCH('كارت صنف'!$A476,صادر_وارد!$AH$2:$AH$500,0),3),"")</f>
        <v/>
      </c>
      <c r="E476" s="14" t="str">
        <f>IFERROR(INDEX(صادر_وارد!$A$2:$G$1999,MATCH('كارت صنف'!$A476,صادر_وارد!$AH$2:$AH$500,0),4),"")</f>
        <v/>
      </c>
      <c r="F476" s="15" t="str">
        <f>IFERROR(INDEX(صادر_وارد!$A$2:$G$1999,MATCH('كارت صنف'!$A476,صادر_وارد!$AH$2:$AH$500,0),5),"")</f>
        <v/>
      </c>
      <c r="G476" s="21" t="str">
        <f>IFERROR(INDEX(صادر_وارد!$A$2:$G$1999,MATCH('كارت صنف'!$A476,صادر_وارد!$AH$2:$AH$500,0),6),"")</f>
        <v/>
      </c>
      <c r="H476" s="21" t="str">
        <f>IFERROR(INDEX(صادر_وارد!$A$2:$G$1999,MATCH('كارت صنف'!$A476,صادر_وارد!$AH$2:$AH$500,0),7),"")</f>
        <v/>
      </c>
    </row>
    <row r="477" spans="1:8" x14ac:dyDescent="0.2">
      <c r="A477" s="13">
        <v>471</v>
      </c>
      <c r="B477" s="14" t="str">
        <f>IFERROR(INDEX(صادر_وارد!$A$2:$G$1999,MATCH('كارت صنف'!$A477,صادر_وارد!$AH$2:$AH$500,0),1),"")</f>
        <v/>
      </c>
      <c r="C477" s="14" t="str">
        <f>IFERROR(INDEX(صادر_وارد!$A$2:$G$1999,MATCH('كارت صنف'!$A477,صادر_وارد!$AH$2:$AH$500,0),2),"")</f>
        <v/>
      </c>
      <c r="D477" s="14" t="str">
        <f>IFERROR(INDEX(صادر_وارد!$A$2:$G$1999,MATCH('كارت صنف'!$A477,صادر_وارد!$AH$2:$AH$500,0),3),"")</f>
        <v/>
      </c>
      <c r="E477" s="14" t="str">
        <f>IFERROR(INDEX(صادر_وارد!$A$2:$G$1999,MATCH('كارت صنف'!$A477,صادر_وارد!$AH$2:$AH$500,0),4),"")</f>
        <v/>
      </c>
      <c r="F477" s="15" t="str">
        <f>IFERROR(INDEX(صادر_وارد!$A$2:$G$1999,MATCH('كارت صنف'!$A477,صادر_وارد!$AH$2:$AH$500,0),5),"")</f>
        <v/>
      </c>
      <c r="G477" s="21" t="str">
        <f>IFERROR(INDEX(صادر_وارد!$A$2:$G$1999,MATCH('كارت صنف'!$A477,صادر_وارد!$AH$2:$AH$500,0),6),"")</f>
        <v/>
      </c>
      <c r="H477" s="21" t="str">
        <f>IFERROR(INDEX(صادر_وارد!$A$2:$G$1999,MATCH('كارت صنف'!$A477,صادر_وارد!$AH$2:$AH$500,0),7),"")</f>
        <v/>
      </c>
    </row>
    <row r="478" spans="1:8" x14ac:dyDescent="0.2">
      <c r="A478" s="13">
        <v>472</v>
      </c>
      <c r="B478" s="14" t="str">
        <f>IFERROR(INDEX(صادر_وارد!$A$2:$G$1999,MATCH('كارت صنف'!$A478,صادر_وارد!$AH$2:$AH$500,0),1),"")</f>
        <v/>
      </c>
      <c r="C478" s="14" t="str">
        <f>IFERROR(INDEX(صادر_وارد!$A$2:$G$1999,MATCH('كارت صنف'!$A478,صادر_وارد!$AH$2:$AH$500,0),2),"")</f>
        <v/>
      </c>
      <c r="D478" s="14" t="str">
        <f>IFERROR(INDEX(صادر_وارد!$A$2:$G$1999,MATCH('كارت صنف'!$A478,صادر_وارد!$AH$2:$AH$500,0),3),"")</f>
        <v/>
      </c>
      <c r="E478" s="14" t="str">
        <f>IFERROR(INDEX(صادر_وارد!$A$2:$G$1999,MATCH('كارت صنف'!$A478,صادر_وارد!$AH$2:$AH$500,0),4),"")</f>
        <v/>
      </c>
      <c r="F478" s="15" t="str">
        <f>IFERROR(INDEX(صادر_وارد!$A$2:$G$1999,MATCH('كارت صنف'!$A478,صادر_وارد!$AH$2:$AH$500,0),5),"")</f>
        <v/>
      </c>
      <c r="G478" s="21" t="str">
        <f>IFERROR(INDEX(صادر_وارد!$A$2:$G$1999,MATCH('كارت صنف'!$A478,صادر_وارد!$AH$2:$AH$500,0),6),"")</f>
        <v/>
      </c>
      <c r="H478" s="21" t="str">
        <f>IFERROR(INDEX(صادر_وارد!$A$2:$G$1999,MATCH('كارت صنف'!$A478,صادر_وارد!$AH$2:$AH$500,0),7),"")</f>
        <v/>
      </c>
    </row>
    <row r="479" spans="1:8" x14ac:dyDescent="0.2">
      <c r="A479" s="13">
        <v>473</v>
      </c>
      <c r="B479" s="14" t="str">
        <f>IFERROR(INDEX(صادر_وارد!$A$2:$G$1999,MATCH('كارت صنف'!$A479,صادر_وارد!$AH$2:$AH$500,0),1),"")</f>
        <v/>
      </c>
      <c r="C479" s="14" t="str">
        <f>IFERROR(INDEX(صادر_وارد!$A$2:$G$1999,MATCH('كارت صنف'!$A479,صادر_وارد!$AH$2:$AH$500,0),2),"")</f>
        <v/>
      </c>
      <c r="D479" s="14" t="str">
        <f>IFERROR(INDEX(صادر_وارد!$A$2:$G$1999,MATCH('كارت صنف'!$A479,صادر_وارد!$AH$2:$AH$500,0),3),"")</f>
        <v/>
      </c>
      <c r="E479" s="14" t="str">
        <f>IFERROR(INDEX(صادر_وارد!$A$2:$G$1999,MATCH('كارت صنف'!$A479,صادر_وارد!$AH$2:$AH$500,0),4),"")</f>
        <v/>
      </c>
      <c r="F479" s="15" t="str">
        <f>IFERROR(INDEX(صادر_وارد!$A$2:$G$1999,MATCH('كارت صنف'!$A479,صادر_وارد!$AH$2:$AH$500,0),5),"")</f>
        <v/>
      </c>
      <c r="G479" s="21" t="str">
        <f>IFERROR(INDEX(صادر_وارد!$A$2:$G$1999,MATCH('كارت صنف'!$A479,صادر_وارد!$AH$2:$AH$500,0),6),"")</f>
        <v/>
      </c>
      <c r="H479" s="21" t="str">
        <f>IFERROR(INDEX(صادر_وارد!$A$2:$G$1999,MATCH('كارت صنف'!$A479,صادر_وارد!$AH$2:$AH$500,0),7),"")</f>
        <v/>
      </c>
    </row>
    <row r="480" spans="1:8" x14ac:dyDescent="0.2">
      <c r="A480" s="13">
        <v>474</v>
      </c>
      <c r="B480" s="14" t="str">
        <f>IFERROR(INDEX(صادر_وارد!$A$2:$G$1999,MATCH('كارت صنف'!$A480,صادر_وارد!$AH$2:$AH$500,0),1),"")</f>
        <v/>
      </c>
      <c r="C480" s="14" t="str">
        <f>IFERROR(INDEX(صادر_وارد!$A$2:$G$1999,MATCH('كارت صنف'!$A480,صادر_وارد!$AH$2:$AH$500,0),2),"")</f>
        <v/>
      </c>
      <c r="D480" s="14" t="str">
        <f>IFERROR(INDEX(صادر_وارد!$A$2:$G$1999,MATCH('كارت صنف'!$A480,صادر_وارد!$AH$2:$AH$500,0),3),"")</f>
        <v/>
      </c>
      <c r="E480" s="14" t="str">
        <f>IFERROR(INDEX(صادر_وارد!$A$2:$G$1999,MATCH('كارت صنف'!$A480,صادر_وارد!$AH$2:$AH$500,0),4),"")</f>
        <v/>
      </c>
      <c r="F480" s="15" t="str">
        <f>IFERROR(INDEX(صادر_وارد!$A$2:$G$1999,MATCH('كارت صنف'!$A480,صادر_وارد!$AH$2:$AH$500,0),5),"")</f>
        <v/>
      </c>
      <c r="G480" s="21" t="str">
        <f>IFERROR(INDEX(صادر_وارد!$A$2:$G$1999,MATCH('كارت صنف'!$A480,صادر_وارد!$AH$2:$AH$500,0),6),"")</f>
        <v/>
      </c>
      <c r="H480" s="21" t="str">
        <f>IFERROR(INDEX(صادر_وارد!$A$2:$G$1999,MATCH('كارت صنف'!$A480,صادر_وارد!$AH$2:$AH$500,0),7),"")</f>
        <v/>
      </c>
    </row>
    <row r="481" spans="1:8" x14ac:dyDescent="0.2">
      <c r="A481" s="13">
        <v>475</v>
      </c>
      <c r="B481" s="14" t="str">
        <f>IFERROR(INDEX(صادر_وارد!$A$2:$G$1999,MATCH('كارت صنف'!$A481,صادر_وارد!$AH$2:$AH$500,0),1),"")</f>
        <v/>
      </c>
      <c r="C481" s="14" t="str">
        <f>IFERROR(INDEX(صادر_وارد!$A$2:$G$1999,MATCH('كارت صنف'!$A481,صادر_وارد!$AH$2:$AH$500,0),2),"")</f>
        <v/>
      </c>
      <c r="D481" s="14" t="str">
        <f>IFERROR(INDEX(صادر_وارد!$A$2:$G$1999,MATCH('كارت صنف'!$A481,صادر_وارد!$AH$2:$AH$500,0),3),"")</f>
        <v/>
      </c>
      <c r="E481" s="14" t="str">
        <f>IFERROR(INDEX(صادر_وارد!$A$2:$G$1999,MATCH('كارت صنف'!$A481,صادر_وارد!$AH$2:$AH$500,0),4),"")</f>
        <v/>
      </c>
      <c r="F481" s="15" t="str">
        <f>IFERROR(INDEX(صادر_وارد!$A$2:$G$1999,MATCH('كارت صنف'!$A481,صادر_وارد!$AH$2:$AH$500,0),5),"")</f>
        <v/>
      </c>
      <c r="G481" s="21" t="str">
        <f>IFERROR(INDEX(صادر_وارد!$A$2:$G$1999,MATCH('كارت صنف'!$A481,صادر_وارد!$AH$2:$AH$500,0),6),"")</f>
        <v/>
      </c>
      <c r="H481" s="21" t="str">
        <f>IFERROR(INDEX(صادر_وارد!$A$2:$G$1999,MATCH('كارت صنف'!$A481,صادر_وارد!$AH$2:$AH$500,0),7),"")</f>
        <v/>
      </c>
    </row>
    <row r="482" spans="1:8" x14ac:dyDescent="0.2">
      <c r="A482" s="13">
        <v>476</v>
      </c>
      <c r="B482" s="14" t="str">
        <f>IFERROR(INDEX(صادر_وارد!$A$2:$G$1999,MATCH('كارت صنف'!$A482,صادر_وارد!$AH$2:$AH$500,0),1),"")</f>
        <v/>
      </c>
      <c r="C482" s="14" t="str">
        <f>IFERROR(INDEX(صادر_وارد!$A$2:$G$1999,MATCH('كارت صنف'!$A482,صادر_وارد!$AH$2:$AH$500,0),2),"")</f>
        <v/>
      </c>
      <c r="D482" s="14" t="str">
        <f>IFERROR(INDEX(صادر_وارد!$A$2:$G$1999,MATCH('كارت صنف'!$A482,صادر_وارد!$AH$2:$AH$500,0),3),"")</f>
        <v/>
      </c>
      <c r="E482" s="14" t="str">
        <f>IFERROR(INDEX(صادر_وارد!$A$2:$G$1999,MATCH('كارت صنف'!$A482,صادر_وارد!$AH$2:$AH$500,0),4),"")</f>
        <v/>
      </c>
      <c r="F482" s="15" t="str">
        <f>IFERROR(INDEX(صادر_وارد!$A$2:$G$1999,MATCH('كارت صنف'!$A482,صادر_وارد!$AH$2:$AH$500,0),5),"")</f>
        <v/>
      </c>
      <c r="G482" s="21" t="str">
        <f>IFERROR(INDEX(صادر_وارد!$A$2:$G$1999,MATCH('كارت صنف'!$A482,صادر_وارد!$AH$2:$AH$500,0),6),"")</f>
        <v/>
      </c>
      <c r="H482" s="21" t="str">
        <f>IFERROR(INDEX(صادر_وارد!$A$2:$G$1999,MATCH('كارت صنف'!$A482,صادر_وارد!$AH$2:$AH$500,0),7),"")</f>
        <v/>
      </c>
    </row>
    <row r="483" spans="1:8" x14ac:dyDescent="0.2">
      <c r="A483" s="13">
        <v>477</v>
      </c>
      <c r="B483" s="14" t="str">
        <f>IFERROR(INDEX(صادر_وارد!$A$2:$G$1999,MATCH('كارت صنف'!$A483,صادر_وارد!$AH$2:$AH$500,0),1),"")</f>
        <v/>
      </c>
      <c r="C483" s="14" t="str">
        <f>IFERROR(INDEX(صادر_وارد!$A$2:$G$1999,MATCH('كارت صنف'!$A483,صادر_وارد!$AH$2:$AH$500,0),2),"")</f>
        <v/>
      </c>
      <c r="D483" s="14" t="str">
        <f>IFERROR(INDEX(صادر_وارد!$A$2:$G$1999,MATCH('كارت صنف'!$A483,صادر_وارد!$AH$2:$AH$500,0),3),"")</f>
        <v/>
      </c>
      <c r="E483" s="14" t="str">
        <f>IFERROR(INDEX(صادر_وارد!$A$2:$G$1999,MATCH('كارت صنف'!$A483,صادر_وارد!$AH$2:$AH$500,0),4),"")</f>
        <v/>
      </c>
      <c r="F483" s="15" t="str">
        <f>IFERROR(INDEX(صادر_وارد!$A$2:$G$1999,MATCH('كارت صنف'!$A483,صادر_وارد!$AH$2:$AH$500,0),5),"")</f>
        <v/>
      </c>
      <c r="G483" s="21" t="str">
        <f>IFERROR(INDEX(صادر_وارد!$A$2:$G$1999,MATCH('كارت صنف'!$A483,صادر_وارد!$AH$2:$AH$500,0),6),"")</f>
        <v/>
      </c>
      <c r="H483" s="21" t="str">
        <f>IFERROR(INDEX(صادر_وارد!$A$2:$G$1999,MATCH('كارت صنف'!$A483,صادر_وارد!$AH$2:$AH$500,0),7),"")</f>
        <v/>
      </c>
    </row>
    <row r="484" spans="1:8" x14ac:dyDescent="0.2">
      <c r="A484" s="13">
        <v>478</v>
      </c>
      <c r="B484" s="14" t="str">
        <f>IFERROR(INDEX(صادر_وارد!$A$2:$G$1999,MATCH('كارت صنف'!$A484,صادر_وارد!$AH$2:$AH$500,0),1),"")</f>
        <v/>
      </c>
      <c r="C484" s="14" t="str">
        <f>IFERROR(INDEX(صادر_وارد!$A$2:$G$1999,MATCH('كارت صنف'!$A484,صادر_وارد!$AH$2:$AH$500,0),2),"")</f>
        <v/>
      </c>
      <c r="D484" s="14" t="str">
        <f>IFERROR(INDEX(صادر_وارد!$A$2:$G$1999,MATCH('كارت صنف'!$A484,صادر_وارد!$AH$2:$AH$500,0),3),"")</f>
        <v/>
      </c>
      <c r="E484" s="14" t="str">
        <f>IFERROR(INDEX(صادر_وارد!$A$2:$G$1999,MATCH('كارت صنف'!$A484,صادر_وارد!$AH$2:$AH$500,0),4),"")</f>
        <v/>
      </c>
      <c r="F484" s="15" t="str">
        <f>IFERROR(INDEX(صادر_وارد!$A$2:$G$1999,MATCH('كارت صنف'!$A484,صادر_وارد!$AH$2:$AH$500,0),5),"")</f>
        <v/>
      </c>
      <c r="G484" s="21" t="str">
        <f>IFERROR(INDEX(صادر_وارد!$A$2:$G$1999,MATCH('كارت صنف'!$A484,صادر_وارد!$AH$2:$AH$500,0),6),"")</f>
        <v/>
      </c>
      <c r="H484" s="21" t="str">
        <f>IFERROR(INDEX(صادر_وارد!$A$2:$G$1999,MATCH('كارت صنف'!$A484,صادر_وارد!$AH$2:$AH$500,0),7),"")</f>
        <v/>
      </c>
    </row>
    <row r="485" spans="1:8" x14ac:dyDescent="0.2">
      <c r="A485" s="13">
        <v>479</v>
      </c>
      <c r="B485" s="14" t="str">
        <f>IFERROR(INDEX(صادر_وارد!$A$2:$G$1999,MATCH('كارت صنف'!$A485,صادر_وارد!$AH$2:$AH$500,0),1),"")</f>
        <v/>
      </c>
      <c r="C485" s="14" t="str">
        <f>IFERROR(INDEX(صادر_وارد!$A$2:$G$1999,MATCH('كارت صنف'!$A485,صادر_وارد!$AH$2:$AH$500,0),2),"")</f>
        <v/>
      </c>
      <c r="D485" s="14" t="str">
        <f>IFERROR(INDEX(صادر_وارد!$A$2:$G$1999,MATCH('كارت صنف'!$A485,صادر_وارد!$AH$2:$AH$500,0),3),"")</f>
        <v/>
      </c>
      <c r="E485" s="14" t="str">
        <f>IFERROR(INDEX(صادر_وارد!$A$2:$G$1999,MATCH('كارت صنف'!$A485,صادر_وارد!$AH$2:$AH$500,0),4),"")</f>
        <v/>
      </c>
      <c r="F485" s="15" t="str">
        <f>IFERROR(INDEX(صادر_وارد!$A$2:$G$1999,MATCH('كارت صنف'!$A485,صادر_وارد!$AH$2:$AH$500,0),5),"")</f>
        <v/>
      </c>
      <c r="G485" s="21" t="str">
        <f>IFERROR(INDEX(صادر_وارد!$A$2:$G$1999,MATCH('كارت صنف'!$A485,صادر_وارد!$AH$2:$AH$500,0),6),"")</f>
        <v/>
      </c>
      <c r="H485" s="21" t="str">
        <f>IFERROR(INDEX(صادر_وارد!$A$2:$G$1999,MATCH('كارت صنف'!$A485,صادر_وارد!$AH$2:$AH$500,0),7),"")</f>
        <v/>
      </c>
    </row>
    <row r="486" spans="1:8" x14ac:dyDescent="0.2">
      <c r="A486" s="13">
        <v>480</v>
      </c>
      <c r="B486" s="14" t="str">
        <f>IFERROR(INDEX(صادر_وارد!$A$2:$G$1999,MATCH('كارت صنف'!$A486,صادر_وارد!$AH$2:$AH$500,0),1),"")</f>
        <v/>
      </c>
      <c r="C486" s="14" t="str">
        <f>IFERROR(INDEX(صادر_وارد!$A$2:$G$1999,MATCH('كارت صنف'!$A486,صادر_وارد!$AH$2:$AH$500,0),2),"")</f>
        <v/>
      </c>
      <c r="D486" s="14" t="str">
        <f>IFERROR(INDEX(صادر_وارد!$A$2:$G$1999,MATCH('كارت صنف'!$A486,صادر_وارد!$AH$2:$AH$500,0),3),"")</f>
        <v/>
      </c>
      <c r="E486" s="14" t="str">
        <f>IFERROR(INDEX(صادر_وارد!$A$2:$G$1999,MATCH('كارت صنف'!$A486,صادر_وارد!$AH$2:$AH$500,0),4),"")</f>
        <v/>
      </c>
      <c r="F486" s="15" t="str">
        <f>IFERROR(INDEX(صادر_وارد!$A$2:$G$1999,MATCH('كارت صنف'!$A486,صادر_وارد!$AH$2:$AH$500,0),5),"")</f>
        <v/>
      </c>
      <c r="G486" s="21" t="str">
        <f>IFERROR(INDEX(صادر_وارد!$A$2:$G$1999,MATCH('كارت صنف'!$A486,صادر_وارد!$AH$2:$AH$500,0),6),"")</f>
        <v/>
      </c>
      <c r="H486" s="21" t="str">
        <f>IFERROR(INDEX(صادر_وارد!$A$2:$G$1999,MATCH('كارت صنف'!$A486,صادر_وارد!$AH$2:$AH$500,0),7),"")</f>
        <v/>
      </c>
    </row>
    <row r="487" spans="1:8" x14ac:dyDescent="0.2">
      <c r="A487" s="13">
        <v>481</v>
      </c>
      <c r="B487" s="14" t="str">
        <f>IFERROR(INDEX(صادر_وارد!$A$2:$G$1999,MATCH('كارت صنف'!$A487,صادر_وارد!$AH$2:$AH$500,0),1),"")</f>
        <v/>
      </c>
      <c r="C487" s="14" t="str">
        <f>IFERROR(INDEX(صادر_وارد!$A$2:$G$1999,MATCH('كارت صنف'!$A487,صادر_وارد!$AH$2:$AH$500,0),2),"")</f>
        <v/>
      </c>
      <c r="D487" s="14" t="str">
        <f>IFERROR(INDEX(صادر_وارد!$A$2:$G$1999,MATCH('كارت صنف'!$A487,صادر_وارد!$AH$2:$AH$500,0),3),"")</f>
        <v/>
      </c>
      <c r="E487" s="14" t="str">
        <f>IFERROR(INDEX(صادر_وارد!$A$2:$G$1999,MATCH('كارت صنف'!$A487,صادر_وارد!$AH$2:$AH$500,0),4),"")</f>
        <v/>
      </c>
      <c r="F487" s="15" t="str">
        <f>IFERROR(INDEX(صادر_وارد!$A$2:$G$1999,MATCH('كارت صنف'!$A487,صادر_وارد!$AH$2:$AH$500,0),5),"")</f>
        <v/>
      </c>
      <c r="G487" s="21" t="str">
        <f>IFERROR(INDEX(صادر_وارد!$A$2:$G$1999,MATCH('كارت صنف'!$A487,صادر_وارد!$AH$2:$AH$500,0),6),"")</f>
        <v/>
      </c>
      <c r="H487" s="21" t="str">
        <f>IFERROR(INDEX(صادر_وارد!$A$2:$G$1999,MATCH('كارت صنف'!$A487,صادر_وارد!$AH$2:$AH$500,0),7),"")</f>
        <v/>
      </c>
    </row>
    <row r="488" spans="1:8" x14ac:dyDescent="0.2">
      <c r="A488" s="13">
        <v>482</v>
      </c>
      <c r="B488" s="14" t="str">
        <f>IFERROR(INDEX(صادر_وارد!$A$2:$G$1999,MATCH('كارت صنف'!$A488,صادر_وارد!$AH$2:$AH$500,0),1),"")</f>
        <v/>
      </c>
      <c r="C488" s="14" t="str">
        <f>IFERROR(INDEX(صادر_وارد!$A$2:$G$1999,MATCH('كارت صنف'!$A488,صادر_وارد!$AH$2:$AH$500,0),2),"")</f>
        <v/>
      </c>
      <c r="D488" s="14" t="str">
        <f>IFERROR(INDEX(صادر_وارد!$A$2:$G$1999,MATCH('كارت صنف'!$A488,صادر_وارد!$AH$2:$AH$500,0),3),"")</f>
        <v/>
      </c>
      <c r="E488" s="14" t="str">
        <f>IFERROR(INDEX(صادر_وارد!$A$2:$G$1999,MATCH('كارت صنف'!$A488,صادر_وارد!$AH$2:$AH$500,0),4),"")</f>
        <v/>
      </c>
      <c r="F488" s="15" t="str">
        <f>IFERROR(INDEX(صادر_وارد!$A$2:$G$1999,MATCH('كارت صنف'!$A488,صادر_وارد!$AH$2:$AH$500,0),5),"")</f>
        <v/>
      </c>
      <c r="G488" s="21" t="str">
        <f>IFERROR(INDEX(صادر_وارد!$A$2:$G$1999,MATCH('كارت صنف'!$A488,صادر_وارد!$AH$2:$AH$500,0),6),"")</f>
        <v/>
      </c>
      <c r="H488" s="21" t="str">
        <f>IFERROR(INDEX(صادر_وارد!$A$2:$G$1999,MATCH('كارت صنف'!$A488,صادر_وارد!$AH$2:$AH$500,0),7),"")</f>
        <v/>
      </c>
    </row>
    <row r="489" spans="1:8" x14ac:dyDescent="0.2">
      <c r="A489" s="13">
        <v>483</v>
      </c>
      <c r="B489" s="14" t="str">
        <f>IFERROR(INDEX(صادر_وارد!$A$2:$G$1999,MATCH('كارت صنف'!$A489,صادر_وارد!$AH$2:$AH$500,0),1),"")</f>
        <v/>
      </c>
      <c r="C489" s="14" t="str">
        <f>IFERROR(INDEX(صادر_وارد!$A$2:$G$1999,MATCH('كارت صنف'!$A489,صادر_وارد!$AH$2:$AH$500,0),2),"")</f>
        <v/>
      </c>
      <c r="D489" s="14" t="str">
        <f>IFERROR(INDEX(صادر_وارد!$A$2:$G$1999,MATCH('كارت صنف'!$A489,صادر_وارد!$AH$2:$AH$500,0),3),"")</f>
        <v/>
      </c>
      <c r="E489" s="14" t="str">
        <f>IFERROR(INDEX(صادر_وارد!$A$2:$G$1999,MATCH('كارت صنف'!$A489,صادر_وارد!$AH$2:$AH$500,0),4),"")</f>
        <v/>
      </c>
      <c r="F489" s="15" t="str">
        <f>IFERROR(INDEX(صادر_وارد!$A$2:$G$1999,MATCH('كارت صنف'!$A489,صادر_وارد!$AH$2:$AH$500,0),5),"")</f>
        <v/>
      </c>
      <c r="G489" s="21" t="str">
        <f>IFERROR(INDEX(صادر_وارد!$A$2:$G$1999,MATCH('كارت صنف'!$A489,صادر_وارد!$AH$2:$AH$500,0),6),"")</f>
        <v/>
      </c>
      <c r="H489" s="21" t="str">
        <f>IFERROR(INDEX(صادر_وارد!$A$2:$G$1999,MATCH('كارت صنف'!$A489,صادر_وارد!$AH$2:$AH$500,0),7),"")</f>
        <v/>
      </c>
    </row>
    <row r="490" spans="1:8" x14ac:dyDescent="0.2">
      <c r="A490" s="13">
        <v>484</v>
      </c>
      <c r="B490" s="14" t="str">
        <f>IFERROR(INDEX(صادر_وارد!$A$2:$G$1999,MATCH('كارت صنف'!$A490,صادر_وارد!$AH$2:$AH$500,0),1),"")</f>
        <v/>
      </c>
      <c r="C490" s="14" t="str">
        <f>IFERROR(INDEX(صادر_وارد!$A$2:$G$1999,MATCH('كارت صنف'!$A490,صادر_وارد!$AH$2:$AH$500,0),2),"")</f>
        <v/>
      </c>
      <c r="D490" s="14" t="str">
        <f>IFERROR(INDEX(صادر_وارد!$A$2:$G$1999,MATCH('كارت صنف'!$A490,صادر_وارد!$AH$2:$AH$500,0),3),"")</f>
        <v/>
      </c>
      <c r="E490" s="14" t="str">
        <f>IFERROR(INDEX(صادر_وارد!$A$2:$G$1999,MATCH('كارت صنف'!$A490,صادر_وارد!$AH$2:$AH$500,0),4),"")</f>
        <v/>
      </c>
      <c r="F490" s="15" t="str">
        <f>IFERROR(INDEX(صادر_وارد!$A$2:$G$1999,MATCH('كارت صنف'!$A490,صادر_وارد!$AH$2:$AH$500,0),5),"")</f>
        <v/>
      </c>
      <c r="G490" s="21" t="str">
        <f>IFERROR(INDEX(صادر_وارد!$A$2:$G$1999,MATCH('كارت صنف'!$A490,صادر_وارد!$AH$2:$AH$500,0),6),"")</f>
        <v/>
      </c>
      <c r="H490" s="21" t="str">
        <f>IFERROR(INDEX(صادر_وارد!$A$2:$G$1999,MATCH('كارت صنف'!$A490,صادر_وارد!$AH$2:$AH$500,0),7),"")</f>
        <v/>
      </c>
    </row>
    <row r="491" spans="1:8" x14ac:dyDescent="0.2">
      <c r="A491" s="13">
        <v>485</v>
      </c>
      <c r="B491" s="14" t="str">
        <f>IFERROR(INDEX(صادر_وارد!$A$2:$G$1999,MATCH('كارت صنف'!$A491,صادر_وارد!$AH$2:$AH$500,0),1),"")</f>
        <v/>
      </c>
      <c r="C491" s="14" t="str">
        <f>IFERROR(INDEX(صادر_وارد!$A$2:$G$1999,MATCH('كارت صنف'!$A491,صادر_وارد!$AH$2:$AH$500,0),2),"")</f>
        <v/>
      </c>
      <c r="D491" s="14" t="str">
        <f>IFERROR(INDEX(صادر_وارد!$A$2:$G$1999,MATCH('كارت صنف'!$A491,صادر_وارد!$AH$2:$AH$500,0),3),"")</f>
        <v/>
      </c>
      <c r="E491" s="14" t="str">
        <f>IFERROR(INDEX(صادر_وارد!$A$2:$G$1999,MATCH('كارت صنف'!$A491,صادر_وارد!$AH$2:$AH$500,0),4),"")</f>
        <v/>
      </c>
      <c r="F491" s="15" t="str">
        <f>IFERROR(INDEX(صادر_وارد!$A$2:$G$1999,MATCH('كارت صنف'!$A491,صادر_وارد!$AH$2:$AH$500,0),5),"")</f>
        <v/>
      </c>
      <c r="G491" s="21" t="str">
        <f>IFERROR(INDEX(صادر_وارد!$A$2:$G$1999,MATCH('كارت صنف'!$A491,صادر_وارد!$AH$2:$AH$500,0),6),"")</f>
        <v/>
      </c>
      <c r="H491" s="21" t="str">
        <f>IFERROR(INDEX(صادر_وارد!$A$2:$G$1999,MATCH('كارت صنف'!$A491,صادر_وارد!$AH$2:$AH$500,0),7),"")</f>
        <v/>
      </c>
    </row>
    <row r="492" spans="1:8" x14ac:dyDescent="0.2">
      <c r="A492" s="13">
        <v>486</v>
      </c>
      <c r="B492" s="14" t="str">
        <f>IFERROR(INDEX(صادر_وارد!$A$2:$G$1999,MATCH('كارت صنف'!$A492,صادر_وارد!$AH$2:$AH$500,0),1),"")</f>
        <v/>
      </c>
      <c r="C492" s="14" t="str">
        <f>IFERROR(INDEX(صادر_وارد!$A$2:$G$1999,MATCH('كارت صنف'!$A492,صادر_وارد!$AH$2:$AH$500,0),2),"")</f>
        <v/>
      </c>
      <c r="D492" s="14" t="str">
        <f>IFERROR(INDEX(صادر_وارد!$A$2:$G$1999,MATCH('كارت صنف'!$A492,صادر_وارد!$AH$2:$AH$500,0),3),"")</f>
        <v/>
      </c>
      <c r="E492" s="14" t="str">
        <f>IFERROR(INDEX(صادر_وارد!$A$2:$G$1999,MATCH('كارت صنف'!$A492,صادر_وارد!$AH$2:$AH$500,0),4),"")</f>
        <v/>
      </c>
      <c r="F492" s="15" t="str">
        <f>IFERROR(INDEX(صادر_وارد!$A$2:$G$1999,MATCH('كارت صنف'!$A492,صادر_وارد!$AH$2:$AH$500,0),5),"")</f>
        <v/>
      </c>
      <c r="G492" s="21" t="str">
        <f>IFERROR(INDEX(صادر_وارد!$A$2:$G$1999,MATCH('كارت صنف'!$A492,صادر_وارد!$AH$2:$AH$500,0),6),"")</f>
        <v/>
      </c>
      <c r="H492" s="21" t="str">
        <f>IFERROR(INDEX(صادر_وارد!$A$2:$G$1999,MATCH('كارت صنف'!$A492,صادر_وارد!$AH$2:$AH$500,0),7),"")</f>
        <v/>
      </c>
    </row>
    <row r="493" spans="1:8" x14ac:dyDescent="0.2">
      <c r="A493" s="13">
        <v>487</v>
      </c>
      <c r="B493" s="14" t="str">
        <f>IFERROR(INDEX(صادر_وارد!$A$2:$G$1999,MATCH('كارت صنف'!$A493,صادر_وارد!$AH$2:$AH$500,0),1),"")</f>
        <v/>
      </c>
      <c r="C493" s="14" t="str">
        <f>IFERROR(INDEX(صادر_وارد!$A$2:$G$1999,MATCH('كارت صنف'!$A493,صادر_وارد!$AH$2:$AH$500,0),2),"")</f>
        <v/>
      </c>
      <c r="D493" s="14" t="str">
        <f>IFERROR(INDEX(صادر_وارد!$A$2:$G$1999,MATCH('كارت صنف'!$A493,صادر_وارد!$AH$2:$AH$500,0),3),"")</f>
        <v/>
      </c>
      <c r="E493" s="14" t="str">
        <f>IFERROR(INDEX(صادر_وارد!$A$2:$G$1999,MATCH('كارت صنف'!$A493,صادر_وارد!$AH$2:$AH$500,0),4),"")</f>
        <v/>
      </c>
      <c r="F493" s="15" t="str">
        <f>IFERROR(INDEX(صادر_وارد!$A$2:$G$1999,MATCH('كارت صنف'!$A493,صادر_وارد!$AH$2:$AH$500,0),5),"")</f>
        <v/>
      </c>
      <c r="G493" s="21" t="str">
        <f>IFERROR(INDEX(صادر_وارد!$A$2:$G$1999,MATCH('كارت صنف'!$A493,صادر_وارد!$AH$2:$AH$500,0),6),"")</f>
        <v/>
      </c>
      <c r="H493" s="21" t="str">
        <f>IFERROR(INDEX(صادر_وارد!$A$2:$G$1999,MATCH('كارت صنف'!$A493,صادر_وارد!$AH$2:$AH$500,0),7),"")</f>
        <v/>
      </c>
    </row>
    <row r="494" spans="1:8" x14ac:dyDescent="0.2">
      <c r="A494" s="13">
        <v>488</v>
      </c>
      <c r="B494" s="14" t="str">
        <f>IFERROR(INDEX(صادر_وارد!$A$2:$G$1999,MATCH('كارت صنف'!$A494,صادر_وارد!$AH$2:$AH$500,0),1),"")</f>
        <v/>
      </c>
      <c r="C494" s="14" t="str">
        <f>IFERROR(INDEX(صادر_وارد!$A$2:$G$1999,MATCH('كارت صنف'!$A494,صادر_وارد!$AH$2:$AH$500,0),2),"")</f>
        <v/>
      </c>
      <c r="D494" s="14" t="str">
        <f>IFERROR(INDEX(صادر_وارد!$A$2:$G$1999,MATCH('كارت صنف'!$A494,صادر_وارد!$AH$2:$AH$500,0),3),"")</f>
        <v/>
      </c>
      <c r="E494" s="14" t="str">
        <f>IFERROR(INDEX(صادر_وارد!$A$2:$G$1999,MATCH('كارت صنف'!$A494,صادر_وارد!$AH$2:$AH$500,0),4),"")</f>
        <v/>
      </c>
      <c r="F494" s="15" t="str">
        <f>IFERROR(INDEX(صادر_وارد!$A$2:$G$1999,MATCH('كارت صنف'!$A494,صادر_وارد!$AH$2:$AH$500,0),5),"")</f>
        <v/>
      </c>
      <c r="G494" s="21" t="str">
        <f>IFERROR(INDEX(صادر_وارد!$A$2:$G$1999,MATCH('كارت صنف'!$A494,صادر_وارد!$AH$2:$AH$500,0),6),"")</f>
        <v/>
      </c>
      <c r="H494" s="21" t="str">
        <f>IFERROR(INDEX(صادر_وارد!$A$2:$G$1999,MATCH('كارت صنف'!$A494,صادر_وارد!$AH$2:$AH$500,0),7),"")</f>
        <v/>
      </c>
    </row>
    <row r="495" spans="1:8" x14ac:dyDescent="0.2">
      <c r="A495" s="13">
        <v>489</v>
      </c>
      <c r="B495" s="14" t="str">
        <f>IFERROR(INDEX(صادر_وارد!$A$2:$G$1999,MATCH('كارت صنف'!$A495,صادر_وارد!$AH$2:$AH$500,0),1),"")</f>
        <v/>
      </c>
      <c r="C495" s="14" t="str">
        <f>IFERROR(INDEX(صادر_وارد!$A$2:$G$1999,MATCH('كارت صنف'!$A495,صادر_وارد!$AH$2:$AH$500,0),2),"")</f>
        <v/>
      </c>
      <c r="D495" s="14" t="str">
        <f>IFERROR(INDEX(صادر_وارد!$A$2:$G$1999,MATCH('كارت صنف'!$A495,صادر_وارد!$AH$2:$AH$500,0),3),"")</f>
        <v/>
      </c>
      <c r="E495" s="14" t="str">
        <f>IFERROR(INDEX(صادر_وارد!$A$2:$G$1999,MATCH('كارت صنف'!$A495,صادر_وارد!$AH$2:$AH$500,0),4),"")</f>
        <v/>
      </c>
      <c r="F495" s="15" t="str">
        <f>IFERROR(INDEX(صادر_وارد!$A$2:$G$1999,MATCH('كارت صنف'!$A495,صادر_وارد!$AH$2:$AH$500,0),5),"")</f>
        <v/>
      </c>
      <c r="G495" s="21" t="str">
        <f>IFERROR(INDEX(صادر_وارد!$A$2:$G$1999,MATCH('كارت صنف'!$A495,صادر_وارد!$AH$2:$AH$500,0),6),"")</f>
        <v/>
      </c>
      <c r="H495" s="21" t="str">
        <f>IFERROR(INDEX(صادر_وارد!$A$2:$G$1999,MATCH('كارت صنف'!$A495,صادر_وارد!$AH$2:$AH$500,0),7),"")</f>
        <v/>
      </c>
    </row>
    <row r="496" spans="1:8" x14ac:dyDescent="0.2">
      <c r="A496" s="13">
        <v>490</v>
      </c>
      <c r="B496" s="14" t="str">
        <f>IFERROR(INDEX(صادر_وارد!$A$2:$G$1999,MATCH('كارت صنف'!$A496,صادر_وارد!$AH$2:$AH$500,0),1),"")</f>
        <v/>
      </c>
      <c r="C496" s="14" t="str">
        <f>IFERROR(INDEX(صادر_وارد!$A$2:$G$1999,MATCH('كارت صنف'!$A496,صادر_وارد!$AH$2:$AH$500,0),2),"")</f>
        <v/>
      </c>
      <c r="D496" s="14" t="str">
        <f>IFERROR(INDEX(صادر_وارد!$A$2:$G$1999,MATCH('كارت صنف'!$A496,صادر_وارد!$AH$2:$AH$500,0),3),"")</f>
        <v/>
      </c>
      <c r="E496" s="14" t="str">
        <f>IFERROR(INDEX(صادر_وارد!$A$2:$G$1999,MATCH('كارت صنف'!$A496,صادر_وارد!$AH$2:$AH$500,0),4),"")</f>
        <v/>
      </c>
      <c r="F496" s="15" t="str">
        <f>IFERROR(INDEX(صادر_وارد!$A$2:$G$1999,MATCH('كارت صنف'!$A496,صادر_وارد!$AH$2:$AH$500,0),5),"")</f>
        <v/>
      </c>
      <c r="G496" s="21" t="str">
        <f>IFERROR(INDEX(صادر_وارد!$A$2:$G$1999,MATCH('كارت صنف'!$A496,صادر_وارد!$AH$2:$AH$500,0),6),"")</f>
        <v/>
      </c>
      <c r="H496" s="21" t="str">
        <f>IFERROR(INDEX(صادر_وارد!$A$2:$G$1999,MATCH('كارت صنف'!$A496,صادر_وارد!$AH$2:$AH$500,0),7),"")</f>
        <v/>
      </c>
    </row>
    <row r="497" spans="1:8" x14ac:dyDescent="0.2">
      <c r="A497" s="13">
        <v>491</v>
      </c>
      <c r="B497" s="14" t="str">
        <f>IFERROR(INDEX(صادر_وارد!$A$2:$G$1999,MATCH('كارت صنف'!$A497,صادر_وارد!$AH$2:$AH$500,0),1),"")</f>
        <v/>
      </c>
      <c r="C497" s="14" t="str">
        <f>IFERROR(INDEX(صادر_وارد!$A$2:$G$1999,MATCH('كارت صنف'!$A497,صادر_وارد!$AH$2:$AH$500,0),2),"")</f>
        <v/>
      </c>
      <c r="D497" s="14" t="str">
        <f>IFERROR(INDEX(صادر_وارد!$A$2:$G$1999,MATCH('كارت صنف'!$A497,صادر_وارد!$AH$2:$AH$500,0),3),"")</f>
        <v/>
      </c>
      <c r="E497" s="14" t="str">
        <f>IFERROR(INDEX(صادر_وارد!$A$2:$G$1999,MATCH('كارت صنف'!$A497,صادر_وارد!$AH$2:$AH$500,0),4),"")</f>
        <v/>
      </c>
      <c r="F497" s="15" t="str">
        <f>IFERROR(INDEX(صادر_وارد!$A$2:$G$1999,MATCH('كارت صنف'!$A497,صادر_وارد!$AH$2:$AH$500,0),5),"")</f>
        <v/>
      </c>
      <c r="G497" s="21" t="str">
        <f>IFERROR(INDEX(صادر_وارد!$A$2:$G$1999,MATCH('كارت صنف'!$A497,صادر_وارد!$AH$2:$AH$500,0),6),"")</f>
        <v/>
      </c>
      <c r="H497" s="21" t="str">
        <f>IFERROR(INDEX(صادر_وارد!$A$2:$G$1999,MATCH('كارت صنف'!$A497,صادر_وارد!$AH$2:$AH$500,0),7),"")</f>
        <v/>
      </c>
    </row>
    <row r="498" spans="1:8" x14ac:dyDescent="0.2">
      <c r="A498" s="13">
        <v>492</v>
      </c>
      <c r="B498" s="14" t="str">
        <f>IFERROR(INDEX(صادر_وارد!$A$2:$G$1999,MATCH('كارت صنف'!$A498,صادر_وارد!$AH$2:$AH$500,0),1),"")</f>
        <v/>
      </c>
      <c r="C498" s="14" t="str">
        <f>IFERROR(INDEX(صادر_وارد!$A$2:$G$1999,MATCH('كارت صنف'!$A498,صادر_وارد!$AH$2:$AH$500,0),2),"")</f>
        <v/>
      </c>
      <c r="D498" s="14" t="str">
        <f>IFERROR(INDEX(صادر_وارد!$A$2:$G$1999,MATCH('كارت صنف'!$A498,صادر_وارد!$AH$2:$AH$500,0),3),"")</f>
        <v/>
      </c>
      <c r="E498" s="14" t="str">
        <f>IFERROR(INDEX(صادر_وارد!$A$2:$G$1999,MATCH('كارت صنف'!$A498,صادر_وارد!$AH$2:$AH$500,0),4),"")</f>
        <v/>
      </c>
      <c r="F498" s="15" t="str">
        <f>IFERROR(INDEX(صادر_وارد!$A$2:$G$1999,MATCH('كارت صنف'!$A498,صادر_وارد!$AH$2:$AH$500,0),5),"")</f>
        <v/>
      </c>
      <c r="G498" s="21" t="str">
        <f>IFERROR(INDEX(صادر_وارد!$A$2:$G$1999,MATCH('كارت صنف'!$A498,صادر_وارد!$AH$2:$AH$500,0),6),"")</f>
        <v/>
      </c>
      <c r="H498" s="21" t="str">
        <f>IFERROR(INDEX(صادر_وارد!$A$2:$G$1999,MATCH('كارت صنف'!$A498,صادر_وارد!$AH$2:$AH$500,0),7),"")</f>
        <v/>
      </c>
    </row>
    <row r="499" spans="1:8" x14ac:dyDescent="0.2">
      <c r="A499" s="13">
        <v>493</v>
      </c>
      <c r="B499" s="14" t="str">
        <f>IFERROR(INDEX(صادر_وارد!$A$2:$G$1999,MATCH('كارت صنف'!$A499,صادر_وارد!$AH$2:$AH$500,0),1),"")</f>
        <v/>
      </c>
      <c r="C499" s="14" t="str">
        <f>IFERROR(INDEX(صادر_وارد!$A$2:$G$1999,MATCH('كارت صنف'!$A499,صادر_وارد!$AH$2:$AH$500,0),2),"")</f>
        <v/>
      </c>
      <c r="D499" s="14" t="str">
        <f>IFERROR(INDEX(صادر_وارد!$A$2:$G$1999,MATCH('كارت صنف'!$A499,صادر_وارد!$AH$2:$AH$500,0),3),"")</f>
        <v/>
      </c>
      <c r="E499" s="14" t="str">
        <f>IFERROR(INDEX(صادر_وارد!$A$2:$G$1999,MATCH('كارت صنف'!$A499,صادر_وارد!$AH$2:$AH$500,0),4),"")</f>
        <v/>
      </c>
      <c r="F499" s="15" t="str">
        <f>IFERROR(INDEX(صادر_وارد!$A$2:$G$1999,MATCH('كارت صنف'!$A499,صادر_وارد!$AH$2:$AH$500,0),5),"")</f>
        <v/>
      </c>
      <c r="G499" s="21" t="str">
        <f>IFERROR(INDEX(صادر_وارد!$A$2:$G$1999,MATCH('كارت صنف'!$A499,صادر_وارد!$AH$2:$AH$500,0),6),"")</f>
        <v/>
      </c>
      <c r="H499" s="21" t="str">
        <f>IFERROR(INDEX(صادر_وارد!$A$2:$G$1999,MATCH('كارت صنف'!$A499,صادر_وارد!$AH$2:$AH$500,0),7),"")</f>
        <v/>
      </c>
    </row>
    <row r="500" spans="1:8" x14ac:dyDescent="0.2">
      <c r="A500" s="13">
        <v>494</v>
      </c>
      <c r="B500" s="14" t="str">
        <f>IFERROR(INDEX(صادر_وارد!$A$2:$G$1999,MATCH('كارت صنف'!$A500,صادر_وارد!$AH$2:$AH$500,0),1),"")</f>
        <v/>
      </c>
      <c r="C500" s="14" t="str">
        <f>IFERROR(INDEX(صادر_وارد!$A$2:$G$1999,MATCH('كارت صنف'!$A500,صادر_وارد!$AH$2:$AH$500,0),2),"")</f>
        <v/>
      </c>
      <c r="D500" s="14" t="str">
        <f>IFERROR(INDEX(صادر_وارد!$A$2:$G$1999,MATCH('كارت صنف'!$A500,صادر_وارد!$AH$2:$AH$500,0),3),"")</f>
        <v/>
      </c>
      <c r="E500" s="14" t="str">
        <f>IFERROR(INDEX(صادر_وارد!$A$2:$G$1999,MATCH('كارت صنف'!$A500,صادر_وارد!$AH$2:$AH$500,0),4),"")</f>
        <v/>
      </c>
      <c r="F500" s="15" t="str">
        <f>IFERROR(INDEX(صادر_وارد!$A$2:$G$1999,MATCH('كارت صنف'!$A500,صادر_وارد!$AH$2:$AH$500,0),5),"")</f>
        <v/>
      </c>
      <c r="G500" s="21" t="str">
        <f>IFERROR(INDEX(صادر_وارد!$A$2:$G$1999,MATCH('كارت صنف'!$A500,صادر_وارد!$AH$2:$AH$500,0),6),"")</f>
        <v/>
      </c>
      <c r="H500" s="21" t="str">
        <f>IFERROR(INDEX(صادر_وارد!$A$2:$G$1999,MATCH('كارت صنف'!$A500,صادر_وارد!$AH$2:$AH$500,0),7),"")</f>
        <v/>
      </c>
    </row>
    <row r="501" spans="1:8" x14ac:dyDescent="0.2">
      <c r="A501" s="13">
        <v>495</v>
      </c>
      <c r="B501" s="14" t="str">
        <f>IFERROR(INDEX(صادر_وارد!$A$2:$G$1999,MATCH('كارت صنف'!$A501,صادر_وارد!$AH$2:$AH$500,0),1),"")</f>
        <v/>
      </c>
      <c r="C501" s="14" t="str">
        <f>IFERROR(INDEX(صادر_وارد!$A$2:$G$1999,MATCH('كارت صنف'!$A501,صادر_وارد!$AH$2:$AH$500,0),2),"")</f>
        <v/>
      </c>
      <c r="D501" s="14" t="str">
        <f>IFERROR(INDEX(صادر_وارد!$A$2:$G$1999,MATCH('كارت صنف'!$A501,صادر_وارد!$AH$2:$AH$500,0),3),"")</f>
        <v/>
      </c>
      <c r="E501" s="14" t="str">
        <f>IFERROR(INDEX(صادر_وارد!$A$2:$G$1999,MATCH('كارت صنف'!$A501,صادر_وارد!$AH$2:$AH$500,0),4),"")</f>
        <v/>
      </c>
      <c r="F501" s="15" t="str">
        <f>IFERROR(INDEX(صادر_وارد!$A$2:$G$1999,MATCH('كارت صنف'!$A501,صادر_وارد!$AH$2:$AH$500,0),5),"")</f>
        <v/>
      </c>
      <c r="G501" s="21" t="str">
        <f>IFERROR(INDEX(صادر_وارد!$A$2:$G$1999,MATCH('كارت صنف'!$A501,صادر_وارد!$AH$2:$AH$500,0),6),"")</f>
        <v/>
      </c>
      <c r="H501" s="21" t="str">
        <f>IFERROR(INDEX(صادر_وارد!$A$2:$G$1999,MATCH('كارت صنف'!$A501,صادر_وارد!$AH$2:$AH$500,0),7),"")</f>
        <v/>
      </c>
    </row>
    <row r="502" spans="1:8" x14ac:dyDescent="0.2">
      <c r="A502" s="13">
        <v>496</v>
      </c>
      <c r="B502" s="14" t="str">
        <f>IFERROR(INDEX(صادر_وارد!$A$2:$G$1999,MATCH('كارت صنف'!$A502,صادر_وارد!$AH$2:$AH$500,0),1),"")</f>
        <v/>
      </c>
      <c r="C502" s="14" t="str">
        <f>IFERROR(INDEX(صادر_وارد!$A$2:$G$1999,MATCH('كارت صنف'!$A502,صادر_وارد!$AH$2:$AH$500,0),2),"")</f>
        <v/>
      </c>
      <c r="D502" s="14" t="str">
        <f>IFERROR(INDEX(صادر_وارد!$A$2:$G$1999,MATCH('كارت صنف'!$A502,صادر_وارد!$AH$2:$AH$500,0),3),"")</f>
        <v/>
      </c>
      <c r="E502" s="14" t="str">
        <f>IFERROR(INDEX(صادر_وارد!$A$2:$G$1999,MATCH('كارت صنف'!$A502,صادر_وارد!$AH$2:$AH$500,0),4),"")</f>
        <v/>
      </c>
      <c r="F502" s="15" t="str">
        <f>IFERROR(INDEX(صادر_وارد!$A$2:$G$1999,MATCH('كارت صنف'!$A502,صادر_وارد!$AH$2:$AH$500,0),5),"")</f>
        <v/>
      </c>
      <c r="G502" s="21" t="str">
        <f>IFERROR(INDEX(صادر_وارد!$A$2:$G$1999,MATCH('كارت صنف'!$A502,صادر_وارد!$AH$2:$AH$500,0),6),"")</f>
        <v/>
      </c>
      <c r="H502" s="21" t="str">
        <f>IFERROR(INDEX(صادر_وارد!$A$2:$G$1999,MATCH('كارت صنف'!$A502,صادر_وارد!$AH$2:$AH$500,0),7),"")</f>
        <v/>
      </c>
    </row>
    <row r="503" spans="1:8" x14ac:dyDescent="0.2">
      <c r="A503" s="13">
        <v>497</v>
      </c>
      <c r="B503" s="14" t="str">
        <f>IFERROR(INDEX(صادر_وارد!$A$2:$G$1999,MATCH('كارت صنف'!$A503,صادر_وارد!$AH$2:$AH$500,0),1),"")</f>
        <v/>
      </c>
      <c r="C503" s="14" t="str">
        <f>IFERROR(INDEX(صادر_وارد!$A$2:$G$1999,MATCH('كارت صنف'!$A503,صادر_وارد!$AH$2:$AH$500,0),2),"")</f>
        <v/>
      </c>
      <c r="D503" s="14" t="str">
        <f>IFERROR(INDEX(صادر_وارد!$A$2:$G$1999,MATCH('كارت صنف'!$A503,صادر_وارد!$AH$2:$AH$500,0),3),"")</f>
        <v/>
      </c>
      <c r="E503" s="14" t="str">
        <f>IFERROR(INDEX(صادر_وارد!$A$2:$G$1999,MATCH('كارت صنف'!$A503,صادر_وارد!$AH$2:$AH$500,0),4),"")</f>
        <v/>
      </c>
      <c r="F503" s="15" t="str">
        <f>IFERROR(INDEX(صادر_وارد!$A$2:$G$1999,MATCH('كارت صنف'!$A503,صادر_وارد!$AH$2:$AH$500,0),5),"")</f>
        <v/>
      </c>
      <c r="G503" s="21" t="str">
        <f>IFERROR(INDEX(صادر_وارد!$A$2:$G$1999,MATCH('كارت صنف'!$A503,صادر_وارد!$AH$2:$AH$500,0),6),"")</f>
        <v/>
      </c>
      <c r="H503" s="21" t="str">
        <f>IFERROR(INDEX(صادر_وارد!$A$2:$G$1999,MATCH('كارت صنف'!$A503,صادر_وارد!$AH$2:$AH$500,0),7),"")</f>
        <v/>
      </c>
    </row>
    <row r="504" spans="1:8" x14ac:dyDescent="0.2">
      <c r="A504" s="13">
        <v>498</v>
      </c>
      <c r="B504" s="14" t="str">
        <f>IFERROR(INDEX(صادر_وارد!$A$2:$G$1999,MATCH('كارت صنف'!$A504,صادر_وارد!$AH$2:$AH$500,0),1),"")</f>
        <v/>
      </c>
      <c r="C504" s="14" t="str">
        <f>IFERROR(INDEX(صادر_وارد!$A$2:$G$1999,MATCH('كارت صنف'!$A504,صادر_وارد!$AH$2:$AH$500,0),2),"")</f>
        <v/>
      </c>
      <c r="D504" s="14" t="str">
        <f>IFERROR(INDEX(صادر_وارد!$A$2:$G$1999,MATCH('كارت صنف'!$A504,صادر_وارد!$AH$2:$AH$500,0),3),"")</f>
        <v/>
      </c>
      <c r="E504" s="14" t="str">
        <f>IFERROR(INDEX(صادر_وارد!$A$2:$G$1999,MATCH('كارت صنف'!$A504,صادر_وارد!$AH$2:$AH$500,0),4),"")</f>
        <v/>
      </c>
      <c r="F504" s="15" t="str">
        <f>IFERROR(INDEX(صادر_وارد!$A$2:$G$1999,MATCH('كارت صنف'!$A504,صادر_وارد!$AH$2:$AH$500,0),5),"")</f>
        <v/>
      </c>
      <c r="G504" s="21" t="str">
        <f>IFERROR(INDEX(صادر_وارد!$A$2:$G$1999,MATCH('كارت صنف'!$A504,صادر_وارد!$AH$2:$AH$500,0),6),"")</f>
        <v/>
      </c>
      <c r="H504" s="21" t="str">
        <f>IFERROR(INDEX(صادر_وارد!$A$2:$G$1999,MATCH('كارت صنف'!$A504,صادر_وارد!$AH$2:$AH$500,0),7),"")</f>
        <v/>
      </c>
    </row>
    <row r="505" spans="1:8" x14ac:dyDescent="0.2">
      <c r="A505" s="13">
        <v>499</v>
      </c>
      <c r="B505" s="14" t="str">
        <f>IFERROR(INDEX(صادر_وارد!$A$2:$G$1999,MATCH('كارت صنف'!$A505,صادر_وارد!$AH$2:$AH$500,0),1),"")</f>
        <v/>
      </c>
      <c r="C505" s="14" t="str">
        <f>IFERROR(INDEX(صادر_وارد!$A$2:$G$1999,MATCH('كارت صنف'!$A505,صادر_وارد!$AH$2:$AH$500,0),2),"")</f>
        <v/>
      </c>
      <c r="D505" s="14" t="str">
        <f>IFERROR(INDEX(صادر_وارد!$A$2:$G$1999,MATCH('كارت صنف'!$A505,صادر_وارد!$AH$2:$AH$500,0),3),"")</f>
        <v/>
      </c>
      <c r="E505" s="14" t="str">
        <f>IFERROR(INDEX(صادر_وارد!$A$2:$G$1999,MATCH('كارت صنف'!$A505,صادر_وارد!$AH$2:$AH$500,0),4),"")</f>
        <v/>
      </c>
      <c r="F505" s="15" t="str">
        <f>IFERROR(INDEX(صادر_وارد!$A$2:$G$1999,MATCH('كارت صنف'!$A505,صادر_وارد!$AH$2:$AH$500,0),5),"")</f>
        <v/>
      </c>
      <c r="G505" s="21" t="str">
        <f>IFERROR(INDEX(صادر_وارد!$A$2:$G$1999,MATCH('كارت صنف'!$A505,صادر_وارد!$AH$2:$AH$500,0),6),"")</f>
        <v/>
      </c>
      <c r="H505" s="21" t="str">
        <f>IFERROR(INDEX(صادر_وارد!$A$2:$G$1999,MATCH('كارت صنف'!$A505,صادر_وارد!$AH$2:$AH$500,0),7),"")</f>
        <v/>
      </c>
    </row>
    <row r="506" spans="1:8" x14ac:dyDescent="0.2">
      <c r="A506" s="13">
        <v>500</v>
      </c>
      <c r="B506" s="14" t="str">
        <f>IFERROR(INDEX(صادر_وارد!$A$2:$G$1999,MATCH('كارت صنف'!$A506,صادر_وارد!$AH$2:$AH$500,0),1),"")</f>
        <v/>
      </c>
      <c r="C506" s="14" t="str">
        <f>IFERROR(INDEX(صادر_وارد!$A$2:$G$1999,MATCH('كارت صنف'!$A506,صادر_وارد!$AH$2:$AH$500,0),2),"")</f>
        <v/>
      </c>
      <c r="D506" s="14" t="str">
        <f>IFERROR(INDEX(صادر_وارد!$A$2:$G$1999,MATCH('كارت صنف'!$A506,صادر_وارد!$AH$2:$AH$500,0),3),"")</f>
        <v/>
      </c>
      <c r="E506" s="14" t="str">
        <f>IFERROR(INDEX(صادر_وارد!$A$2:$G$1999,MATCH('كارت صنف'!$A506,صادر_وارد!$AH$2:$AH$500,0),4),"")</f>
        <v/>
      </c>
      <c r="F506" s="15" t="str">
        <f>IFERROR(INDEX(صادر_وارد!$A$2:$G$1999,MATCH('كارت صنف'!$A506,صادر_وارد!$AH$2:$AH$500,0),5),"")</f>
        <v/>
      </c>
      <c r="G506" s="21" t="str">
        <f>IFERROR(INDEX(صادر_وارد!$A$2:$G$1999,MATCH('كارت صنف'!$A506,صادر_وارد!$AH$2:$AH$500,0),6),"")</f>
        <v/>
      </c>
      <c r="H506" s="21" t="str">
        <f>IFERROR(INDEX(صادر_وارد!$A$2:$G$1999,MATCH('كارت صنف'!$A506,صادر_وارد!$AH$2:$AH$500,0),7),"")</f>
        <v/>
      </c>
    </row>
    <row r="507" spans="1:8" x14ac:dyDescent="0.2">
      <c r="A507" s="13">
        <v>501</v>
      </c>
      <c r="B507" s="14" t="str">
        <f>IFERROR(INDEX(صادر_وارد!$A$2:$G$1999,MATCH('كارت صنف'!$A507,صادر_وارد!$AH$2:$AH$500,0),1),"")</f>
        <v/>
      </c>
      <c r="C507" s="14" t="str">
        <f>IFERROR(INDEX(صادر_وارد!$A$2:$G$1999,MATCH('كارت صنف'!$A507,صادر_وارد!$AH$2:$AH$500,0),2),"")</f>
        <v/>
      </c>
      <c r="D507" s="14" t="str">
        <f>IFERROR(INDEX(صادر_وارد!$A$2:$G$1999,MATCH('كارت صنف'!$A507,صادر_وارد!$AH$2:$AH$500,0),3),"")</f>
        <v/>
      </c>
      <c r="E507" s="14" t="str">
        <f>IFERROR(INDEX(صادر_وارد!$A$2:$G$1999,MATCH('كارت صنف'!$A507,صادر_وارد!$AH$2:$AH$500,0),4),"")</f>
        <v/>
      </c>
      <c r="F507" s="15" t="str">
        <f>IFERROR(INDEX(صادر_وارد!$A$2:$G$1999,MATCH('كارت صنف'!$A507,صادر_وارد!$AH$2:$AH$500,0),5),"")</f>
        <v/>
      </c>
      <c r="G507" s="21" t="str">
        <f>IFERROR(INDEX(صادر_وارد!$A$2:$G$1999,MATCH('كارت صنف'!$A507,صادر_وارد!$AH$2:$AH$500,0),6),"")</f>
        <v/>
      </c>
      <c r="H507" s="21" t="str">
        <f>IFERROR(INDEX(صادر_وارد!$A$2:$G$1999,MATCH('كارت صنف'!$A507,صادر_وارد!$AH$2:$AH$500,0),7),"")</f>
        <v/>
      </c>
    </row>
    <row r="508" spans="1:8" x14ac:dyDescent="0.2">
      <c r="A508" s="13">
        <v>502</v>
      </c>
      <c r="B508" s="14" t="str">
        <f>IFERROR(INDEX(صادر_وارد!$A$2:$G$1999,MATCH('كارت صنف'!$A508,صادر_وارد!$AH$2:$AH$500,0),1),"")</f>
        <v/>
      </c>
      <c r="C508" s="14" t="str">
        <f>IFERROR(INDEX(صادر_وارد!$A$2:$G$1999,MATCH('كارت صنف'!$A508,صادر_وارد!$AH$2:$AH$500,0),2),"")</f>
        <v/>
      </c>
      <c r="D508" s="14" t="str">
        <f>IFERROR(INDEX(صادر_وارد!$A$2:$G$1999,MATCH('كارت صنف'!$A508,صادر_وارد!$AH$2:$AH$500,0),3),"")</f>
        <v/>
      </c>
      <c r="E508" s="14" t="str">
        <f>IFERROR(INDEX(صادر_وارد!$A$2:$G$1999,MATCH('كارت صنف'!$A508,صادر_وارد!$AH$2:$AH$500,0),4),"")</f>
        <v/>
      </c>
      <c r="F508" s="15" t="str">
        <f>IFERROR(INDEX(صادر_وارد!$A$2:$G$1999,MATCH('كارت صنف'!$A508,صادر_وارد!$AH$2:$AH$500,0),5),"")</f>
        <v/>
      </c>
      <c r="G508" s="21" t="str">
        <f>IFERROR(INDEX(صادر_وارد!$A$2:$G$1999,MATCH('كارت صنف'!$A508,صادر_وارد!$AH$2:$AH$500,0),6),"")</f>
        <v/>
      </c>
      <c r="H508" s="21" t="str">
        <f>IFERROR(INDEX(صادر_وارد!$A$2:$G$1999,MATCH('كارت صنف'!$A508,صادر_وارد!$AH$2:$AH$500,0),7),"")</f>
        <v/>
      </c>
    </row>
    <row r="509" spans="1:8" x14ac:dyDescent="0.2">
      <c r="A509" s="13">
        <v>503</v>
      </c>
      <c r="B509" s="14" t="str">
        <f>IFERROR(INDEX(صادر_وارد!$A$2:$G$1999,MATCH('كارت صنف'!$A509,صادر_وارد!$AH$2:$AH$500,0),1),"")</f>
        <v/>
      </c>
      <c r="C509" s="14" t="str">
        <f>IFERROR(INDEX(صادر_وارد!$A$2:$G$1999,MATCH('كارت صنف'!$A509,صادر_وارد!$AH$2:$AH$500,0),2),"")</f>
        <v/>
      </c>
      <c r="D509" s="14" t="str">
        <f>IFERROR(INDEX(صادر_وارد!$A$2:$G$1999,MATCH('كارت صنف'!$A509,صادر_وارد!$AH$2:$AH$500,0),3),"")</f>
        <v/>
      </c>
      <c r="E509" s="14" t="str">
        <f>IFERROR(INDEX(صادر_وارد!$A$2:$G$1999,MATCH('كارت صنف'!$A509,صادر_وارد!$AH$2:$AH$500,0),4),"")</f>
        <v/>
      </c>
      <c r="F509" s="15" t="str">
        <f>IFERROR(INDEX(صادر_وارد!$A$2:$G$1999,MATCH('كارت صنف'!$A509,صادر_وارد!$AH$2:$AH$500,0),5),"")</f>
        <v/>
      </c>
      <c r="G509" s="21" t="str">
        <f>IFERROR(INDEX(صادر_وارد!$A$2:$G$1999,MATCH('كارت صنف'!$A509,صادر_وارد!$AH$2:$AH$500,0),6),"")</f>
        <v/>
      </c>
      <c r="H509" s="21" t="str">
        <f>IFERROR(INDEX(صادر_وارد!$A$2:$G$1999,MATCH('كارت صنف'!$A509,صادر_وارد!$AH$2:$AH$500,0),7),"")</f>
        <v/>
      </c>
    </row>
    <row r="510" spans="1:8" x14ac:dyDescent="0.2">
      <c r="A510" s="13">
        <v>504</v>
      </c>
      <c r="B510" s="14" t="str">
        <f>IFERROR(INDEX(صادر_وارد!$A$2:$G$1999,MATCH('كارت صنف'!$A510,صادر_وارد!$AH$2:$AH$500,0),1),"")</f>
        <v/>
      </c>
      <c r="C510" s="14" t="str">
        <f>IFERROR(INDEX(صادر_وارد!$A$2:$G$1999,MATCH('كارت صنف'!$A510,صادر_وارد!$AH$2:$AH$500,0),2),"")</f>
        <v/>
      </c>
      <c r="D510" s="14" t="str">
        <f>IFERROR(INDEX(صادر_وارد!$A$2:$G$1999,MATCH('كارت صنف'!$A510,صادر_وارد!$AH$2:$AH$500,0),3),"")</f>
        <v/>
      </c>
      <c r="E510" s="14" t="str">
        <f>IFERROR(INDEX(صادر_وارد!$A$2:$G$1999,MATCH('كارت صنف'!$A510,صادر_وارد!$AH$2:$AH$500,0),4),"")</f>
        <v/>
      </c>
      <c r="F510" s="15" t="str">
        <f>IFERROR(INDEX(صادر_وارد!$A$2:$G$1999,MATCH('كارت صنف'!$A510,صادر_وارد!$AH$2:$AH$500,0),5),"")</f>
        <v/>
      </c>
      <c r="G510" s="21" t="str">
        <f>IFERROR(INDEX(صادر_وارد!$A$2:$G$1999,MATCH('كارت صنف'!$A510,صادر_وارد!$AH$2:$AH$500,0),6),"")</f>
        <v/>
      </c>
      <c r="H510" s="21" t="str">
        <f>IFERROR(INDEX(صادر_وارد!$A$2:$G$1999,MATCH('كارت صنف'!$A510,صادر_وارد!$AH$2:$AH$500,0),7),"")</f>
        <v/>
      </c>
    </row>
    <row r="511" spans="1:8" x14ac:dyDescent="0.2">
      <c r="A511" s="13">
        <v>505</v>
      </c>
      <c r="B511" s="14" t="str">
        <f>IFERROR(INDEX(صادر_وارد!$A$2:$G$1999,MATCH('كارت صنف'!$A511,صادر_وارد!$AH$2:$AH$500,0),1),"")</f>
        <v/>
      </c>
      <c r="C511" s="14" t="str">
        <f>IFERROR(INDEX(صادر_وارد!$A$2:$G$1999,MATCH('كارت صنف'!$A511,صادر_وارد!$AH$2:$AH$500,0),2),"")</f>
        <v/>
      </c>
      <c r="D511" s="14" t="str">
        <f>IFERROR(INDEX(صادر_وارد!$A$2:$G$1999,MATCH('كارت صنف'!$A511,صادر_وارد!$AH$2:$AH$500,0),3),"")</f>
        <v/>
      </c>
      <c r="E511" s="14" t="str">
        <f>IFERROR(INDEX(صادر_وارد!$A$2:$G$1999,MATCH('كارت صنف'!$A511,صادر_وارد!$AH$2:$AH$500,0),4),"")</f>
        <v/>
      </c>
      <c r="F511" s="15" t="str">
        <f>IFERROR(INDEX(صادر_وارد!$A$2:$G$1999,MATCH('كارت صنف'!$A511,صادر_وارد!$AH$2:$AH$500,0),5),"")</f>
        <v/>
      </c>
      <c r="G511" s="21" t="str">
        <f>IFERROR(INDEX(صادر_وارد!$A$2:$G$1999,MATCH('كارت صنف'!$A511,صادر_وارد!$AH$2:$AH$500,0),6),"")</f>
        <v/>
      </c>
      <c r="H511" s="21" t="str">
        <f>IFERROR(INDEX(صادر_وارد!$A$2:$G$1999,MATCH('كارت صنف'!$A511,صادر_وارد!$AH$2:$AH$500,0),7),"")</f>
        <v/>
      </c>
    </row>
    <row r="512" spans="1:8" x14ac:dyDescent="0.2">
      <c r="A512" s="13">
        <v>506</v>
      </c>
      <c r="B512" s="14" t="str">
        <f>IFERROR(INDEX(صادر_وارد!$A$2:$G$1999,MATCH('كارت صنف'!$A512,صادر_وارد!$AH$2:$AH$500,0),1),"")</f>
        <v/>
      </c>
      <c r="C512" s="14" t="str">
        <f>IFERROR(INDEX(صادر_وارد!$A$2:$G$1999,MATCH('كارت صنف'!$A512,صادر_وارد!$AH$2:$AH$500,0),2),"")</f>
        <v/>
      </c>
      <c r="D512" s="14" t="str">
        <f>IFERROR(INDEX(صادر_وارد!$A$2:$G$1999,MATCH('كارت صنف'!$A512,صادر_وارد!$AH$2:$AH$500,0),3),"")</f>
        <v/>
      </c>
      <c r="E512" s="14" t="str">
        <f>IFERROR(INDEX(صادر_وارد!$A$2:$G$1999,MATCH('كارت صنف'!$A512,صادر_وارد!$AH$2:$AH$500,0),4),"")</f>
        <v/>
      </c>
      <c r="F512" s="15" t="str">
        <f>IFERROR(INDEX(صادر_وارد!$A$2:$G$1999,MATCH('كارت صنف'!$A512,صادر_وارد!$AH$2:$AH$500,0),5),"")</f>
        <v/>
      </c>
      <c r="G512" s="21" t="str">
        <f>IFERROR(INDEX(صادر_وارد!$A$2:$G$1999,MATCH('كارت صنف'!$A512,صادر_وارد!$AH$2:$AH$500,0),6),"")</f>
        <v/>
      </c>
      <c r="H512" s="21" t="str">
        <f>IFERROR(INDEX(صادر_وارد!$A$2:$G$1999,MATCH('كارت صنف'!$A512,صادر_وارد!$AH$2:$AH$500,0),7),"")</f>
        <v/>
      </c>
    </row>
    <row r="513" spans="1:8" x14ac:dyDescent="0.2">
      <c r="A513" s="13">
        <v>507</v>
      </c>
      <c r="B513" s="14" t="str">
        <f>IFERROR(INDEX(صادر_وارد!$A$2:$G$1999,MATCH('كارت صنف'!$A513,صادر_وارد!$AH$2:$AH$500,0),1),"")</f>
        <v/>
      </c>
      <c r="C513" s="14" t="str">
        <f>IFERROR(INDEX(صادر_وارد!$A$2:$G$1999,MATCH('كارت صنف'!$A513,صادر_وارد!$AH$2:$AH$500,0),2),"")</f>
        <v/>
      </c>
      <c r="D513" s="14" t="str">
        <f>IFERROR(INDEX(صادر_وارد!$A$2:$G$1999,MATCH('كارت صنف'!$A513,صادر_وارد!$AH$2:$AH$500,0),3),"")</f>
        <v/>
      </c>
      <c r="E513" s="14" t="str">
        <f>IFERROR(INDEX(صادر_وارد!$A$2:$G$1999,MATCH('كارت صنف'!$A513,صادر_وارد!$AH$2:$AH$500,0),4),"")</f>
        <v/>
      </c>
      <c r="F513" s="15" t="str">
        <f>IFERROR(INDEX(صادر_وارد!$A$2:$G$1999,MATCH('كارت صنف'!$A513,صادر_وارد!$AH$2:$AH$500,0),5),"")</f>
        <v/>
      </c>
      <c r="G513" s="21" t="str">
        <f>IFERROR(INDEX(صادر_وارد!$A$2:$G$1999,MATCH('كارت صنف'!$A513,صادر_وارد!$AH$2:$AH$500,0),6),"")</f>
        <v/>
      </c>
      <c r="H513" s="21" t="str">
        <f>IFERROR(INDEX(صادر_وارد!$A$2:$G$1999,MATCH('كارت صنف'!$A513,صادر_وارد!$AH$2:$AH$500,0),7),"")</f>
        <v/>
      </c>
    </row>
    <row r="514" spans="1:8" x14ac:dyDescent="0.2">
      <c r="A514" s="13">
        <v>508</v>
      </c>
      <c r="B514" s="14" t="str">
        <f>IFERROR(INDEX(صادر_وارد!$A$2:$G$1999,MATCH('كارت صنف'!$A514,صادر_وارد!$AH$2:$AH$500,0),1),"")</f>
        <v/>
      </c>
      <c r="C514" s="14" t="str">
        <f>IFERROR(INDEX(صادر_وارد!$A$2:$G$1999,MATCH('كارت صنف'!$A514,صادر_وارد!$AH$2:$AH$500,0),2),"")</f>
        <v/>
      </c>
      <c r="D514" s="14" t="str">
        <f>IFERROR(INDEX(صادر_وارد!$A$2:$G$1999,MATCH('كارت صنف'!$A514,صادر_وارد!$AH$2:$AH$500,0),3),"")</f>
        <v/>
      </c>
      <c r="E514" s="14" t="str">
        <f>IFERROR(INDEX(صادر_وارد!$A$2:$G$1999,MATCH('كارت صنف'!$A514,صادر_وارد!$AH$2:$AH$500,0),4),"")</f>
        <v/>
      </c>
      <c r="F514" s="15" t="str">
        <f>IFERROR(INDEX(صادر_وارد!$A$2:$G$1999,MATCH('كارت صنف'!$A514,صادر_وارد!$AH$2:$AH$500,0),5),"")</f>
        <v/>
      </c>
      <c r="G514" s="21" t="str">
        <f>IFERROR(INDEX(صادر_وارد!$A$2:$G$1999,MATCH('كارت صنف'!$A514,صادر_وارد!$AH$2:$AH$500,0),6),"")</f>
        <v/>
      </c>
      <c r="H514" s="21" t="str">
        <f>IFERROR(INDEX(صادر_وارد!$A$2:$G$1999,MATCH('كارت صنف'!$A514,صادر_وارد!$AH$2:$AH$500,0),7),"")</f>
        <v/>
      </c>
    </row>
    <row r="515" spans="1:8" x14ac:dyDescent="0.2">
      <c r="A515" s="13">
        <v>509</v>
      </c>
      <c r="B515" s="14" t="str">
        <f>IFERROR(INDEX(صادر_وارد!$A$2:$G$1999,MATCH('كارت صنف'!$A515,صادر_وارد!$AH$2:$AH$500,0),1),"")</f>
        <v/>
      </c>
      <c r="C515" s="14" t="str">
        <f>IFERROR(INDEX(صادر_وارد!$A$2:$G$1999,MATCH('كارت صنف'!$A515,صادر_وارد!$AH$2:$AH$500,0),2),"")</f>
        <v/>
      </c>
      <c r="D515" s="14" t="str">
        <f>IFERROR(INDEX(صادر_وارد!$A$2:$G$1999,MATCH('كارت صنف'!$A515,صادر_وارد!$AH$2:$AH$500,0),3),"")</f>
        <v/>
      </c>
      <c r="E515" s="14" t="str">
        <f>IFERROR(INDEX(صادر_وارد!$A$2:$G$1999,MATCH('كارت صنف'!$A515,صادر_وارد!$AH$2:$AH$500,0),4),"")</f>
        <v/>
      </c>
      <c r="F515" s="15" t="str">
        <f>IFERROR(INDEX(صادر_وارد!$A$2:$G$1999,MATCH('كارت صنف'!$A515,صادر_وارد!$AH$2:$AH$500,0),5),"")</f>
        <v/>
      </c>
      <c r="G515" s="21" t="str">
        <f>IFERROR(INDEX(صادر_وارد!$A$2:$G$1999,MATCH('كارت صنف'!$A515,صادر_وارد!$AH$2:$AH$500,0),6),"")</f>
        <v/>
      </c>
      <c r="H515" s="21" t="str">
        <f>IFERROR(INDEX(صادر_وارد!$A$2:$G$1999,MATCH('كارت صنف'!$A515,صادر_وارد!$AH$2:$AH$500,0),7),"")</f>
        <v/>
      </c>
    </row>
    <row r="516" spans="1:8" x14ac:dyDescent="0.2">
      <c r="A516" s="13">
        <v>510</v>
      </c>
      <c r="B516" s="14" t="str">
        <f>IFERROR(INDEX(صادر_وارد!$A$2:$G$1999,MATCH('كارت صنف'!$A516,صادر_وارد!$AH$2:$AH$500,0),1),"")</f>
        <v/>
      </c>
      <c r="C516" s="14" t="str">
        <f>IFERROR(INDEX(صادر_وارد!$A$2:$G$1999,MATCH('كارت صنف'!$A516,صادر_وارد!$AH$2:$AH$500,0),2),"")</f>
        <v/>
      </c>
      <c r="D516" s="14" t="str">
        <f>IFERROR(INDEX(صادر_وارد!$A$2:$G$1999,MATCH('كارت صنف'!$A516,صادر_وارد!$AH$2:$AH$500,0),3),"")</f>
        <v/>
      </c>
      <c r="E516" s="14" t="str">
        <f>IFERROR(INDEX(صادر_وارد!$A$2:$G$1999,MATCH('كارت صنف'!$A516,صادر_وارد!$AH$2:$AH$500,0),4),"")</f>
        <v/>
      </c>
      <c r="F516" s="15" t="str">
        <f>IFERROR(INDEX(صادر_وارد!$A$2:$G$1999,MATCH('كارت صنف'!$A516,صادر_وارد!$AH$2:$AH$500,0),5),"")</f>
        <v/>
      </c>
      <c r="G516" s="21" t="str">
        <f>IFERROR(INDEX(صادر_وارد!$A$2:$G$1999,MATCH('كارت صنف'!$A516,صادر_وارد!$AH$2:$AH$500,0),6),"")</f>
        <v/>
      </c>
      <c r="H516" s="21" t="str">
        <f>IFERROR(INDEX(صادر_وارد!$A$2:$G$1999,MATCH('كارت صنف'!$A516,صادر_وارد!$AH$2:$AH$500,0),7),"")</f>
        <v/>
      </c>
    </row>
    <row r="517" spans="1:8" x14ac:dyDescent="0.2">
      <c r="A517" s="13">
        <v>511</v>
      </c>
      <c r="B517" s="14" t="str">
        <f>IFERROR(INDEX(صادر_وارد!$A$2:$G$1999,MATCH('كارت صنف'!$A517,صادر_وارد!$AH$2:$AH$500,0),1),"")</f>
        <v/>
      </c>
      <c r="C517" s="14" t="str">
        <f>IFERROR(INDEX(صادر_وارد!$A$2:$G$1999,MATCH('كارت صنف'!$A517,صادر_وارد!$AH$2:$AH$500,0),2),"")</f>
        <v/>
      </c>
      <c r="D517" s="14" t="str">
        <f>IFERROR(INDEX(صادر_وارد!$A$2:$G$1999,MATCH('كارت صنف'!$A517,صادر_وارد!$AH$2:$AH$500,0),3),"")</f>
        <v/>
      </c>
      <c r="E517" s="14" t="str">
        <f>IFERROR(INDEX(صادر_وارد!$A$2:$G$1999,MATCH('كارت صنف'!$A517,صادر_وارد!$AH$2:$AH$500,0),4),"")</f>
        <v/>
      </c>
      <c r="F517" s="15" t="str">
        <f>IFERROR(INDEX(صادر_وارد!$A$2:$G$1999,MATCH('كارت صنف'!$A517,صادر_وارد!$AH$2:$AH$500,0),5),"")</f>
        <v/>
      </c>
      <c r="G517" s="21" t="str">
        <f>IFERROR(INDEX(صادر_وارد!$A$2:$G$1999,MATCH('كارت صنف'!$A517,صادر_وارد!$AH$2:$AH$500,0),6),"")</f>
        <v/>
      </c>
      <c r="H517" s="21" t="str">
        <f>IFERROR(INDEX(صادر_وارد!$A$2:$G$1999,MATCH('كارت صنف'!$A517,صادر_وارد!$AH$2:$AH$500,0),7),"")</f>
        <v/>
      </c>
    </row>
    <row r="518" spans="1:8" x14ac:dyDescent="0.2">
      <c r="A518" s="13">
        <v>512</v>
      </c>
      <c r="B518" s="14" t="str">
        <f>IFERROR(INDEX(صادر_وارد!$A$2:$G$1999,MATCH('كارت صنف'!$A518,صادر_وارد!$AH$2:$AH$500,0),1),"")</f>
        <v/>
      </c>
      <c r="C518" s="14" t="str">
        <f>IFERROR(INDEX(صادر_وارد!$A$2:$G$1999,MATCH('كارت صنف'!$A518,صادر_وارد!$AH$2:$AH$500,0),2),"")</f>
        <v/>
      </c>
      <c r="D518" s="14" t="str">
        <f>IFERROR(INDEX(صادر_وارد!$A$2:$G$1999,MATCH('كارت صنف'!$A518,صادر_وارد!$AH$2:$AH$500,0),3),"")</f>
        <v/>
      </c>
      <c r="E518" s="14" t="str">
        <f>IFERROR(INDEX(صادر_وارد!$A$2:$G$1999,MATCH('كارت صنف'!$A518,صادر_وارد!$AH$2:$AH$500,0),4),"")</f>
        <v/>
      </c>
      <c r="F518" s="15" t="str">
        <f>IFERROR(INDEX(صادر_وارد!$A$2:$G$1999,MATCH('كارت صنف'!$A518,صادر_وارد!$AH$2:$AH$500,0),5),"")</f>
        <v/>
      </c>
      <c r="G518" s="21" t="str">
        <f>IFERROR(INDEX(صادر_وارد!$A$2:$G$1999,MATCH('كارت صنف'!$A518,صادر_وارد!$AH$2:$AH$500,0),6),"")</f>
        <v/>
      </c>
      <c r="H518" s="21" t="str">
        <f>IFERROR(INDEX(صادر_وارد!$A$2:$G$1999,MATCH('كارت صنف'!$A518,صادر_وارد!$AH$2:$AH$500,0),7),"")</f>
        <v/>
      </c>
    </row>
    <row r="519" spans="1:8" x14ac:dyDescent="0.2">
      <c r="A519" s="13">
        <v>513</v>
      </c>
      <c r="B519" s="14" t="str">
        <f>IFERROR(INDEX(صادر_وارد!$A$2:$G$1999,MATCH('كارت صنف'!$A519,صادر_وارد!$AH$2:$AH$500,0),1),"")</f>
        <v/>
      </c>
      <c r="C519" s="14" t="str">
        <f>IFERROR(INDEX(صادر_وارد!$A$2:$G$1999,MATCH('كارت صنف'!$A519,صادر_وارد!$AH$2:$AH$500,0),2),"")</f>
        <v/>
      </c>
      <c r="D519" s="14" t="str">
        <f>IFERROR(INDEX(صادر_وارد!$A$2:$G$1999,MATCH('كارت صنف'!$A519,صادر_وارد!$AH$2:$AH$500,0),3),"")</f>
        <v/>
      </c>
      <c r="E519" s="14" t="str">
        <f>IFERROR(INDEX(صادر_وارد!$A$2:$G$1999,MATCH('كارت صنف'!$A519,صادر_وارد!$AH$2:$AH$500,0),4),"")</f>
        <v/>
      </c>
      <c r="F519" s="15" t="str">
        <f>IFERROR(INDEX(صادر_وارد!$A$2:$G$1999,MATCH('كارت صنف'!$A519,صادر_وارد!$AH$2:$AH$500,0),5),"")</f>
        <v/>
      </c>
      <c r="G519" s="21" t="str">
        <f>IFERROR(INDEX(صادر_وارد!$A$2:$G$1999,MATCH('كارت صنف'!$A519,صادر_وارد!$AH$2:$AH$500,0),6),"")</f>
        <v/>
      </c>
      <c r="H519" s="21" t="str">
        <f>IFERROR(INDEX(صادر_وارد!$A$2:$G$1999,MATCH('كارت صنف'!$A519,صادر_وارد!$AH$2:$AH$500,0),7),"")</f>
        <v/>
      </c>
    </row>
    <row r="520" spans="1:8" x14ac:dyDescent="0.2">
      <c r="A520" s="13">
        <v>514</v>
      </c>
      <c r="B520" s="14" t="str">
        <f>IFERROR(INDEX(صادر_وارد!$A$2:$G$1999,MATCH('كارت صنف'!$A520,صادر_وارد!$AH$2:$AH$500,0),1),"")</f>
        <v/>
      </c>
      <c r="C520" s="14" t="str">
        <f>IFERROR(INDEX(صادر_وارد!$A$2:$G$1999,MATCH('كارت صنف'!$A520,صادر_وارد!$AH$2:$AH$500,0),2),"")</f>
        <v/>
      </c>
      <c r="D520" s="14" t="str">
        <f>IFERROR(INDEX(صادر_وارد!$A$2:$G$1999,MATCH('كارت صنف'!$A520,صادر_وارد!$AH$2:$AH$500,0),3),"")</f>
        <v/>
      </c>
      <c r="E520" s="14" t="str">
        <f>IFERROR(INDEX(صادر_وارد!$A$2:$G$1999,MATCH('كارت صنف'!$A520,صادر_وارد!$AH$2:$AH$500,0),4),"")</f>
        <v/>
      </c>
      <c r="F520" s="15" t="str">
        <f>IFERROR(INDEX(صادر_وارد!$A$2:$G$1999,MATCH('كارت صنف'!$A520,صادر_وارد!$AH$2:$AH$500,0),5),"")</f>
        <v/>
      </c>
      <c r="G520" s="21" t="str">
        <f>IFERROR(INDEX(صادر_وارد!$A$2:$G$1999,MATCH('كارت صنف'!$A520,صادر_وارد!$AH$2:$AH$500,0),6),"")</f>
        <v/>
      </c>
      <c r="H520" s="21" t="str">
        <f>IFERROR(INDEX(صادر_وارد!$A$2:$G$1999,MATCH('كارت صنف'!$A520,صادر_وارد!$AH$2:$AH$500,0),7),"")</f>
        <v/>
      </c>
    </row>
    <row r="521" spans="1:8" x14ac:dyDescent="0.2">
      <c r="A521" s="13">
        <v>515</v>
      </c>
      <c r="B521" s="14" t="str">
        <f>IFERROR(INDEX(صادر_وارد!$A$2:$G$1999,MATCH('كارت صنف'!$A521,صادر_وارد!$AH$2:$AH$500,0),1),"")</f>
        <v/>
      </c>
      <c r="C521" s="14" t="str">
        <f>IFERROR(INDEX(صادر_وارد!$A$2:$G$1999,MATCH('كارت صنف'!$A521,صادر_وارد!$AH$2:$AH$500,0),2),"")</f>
        <v/>
      </c>
      <c r="D521" s="14" t="str">
        <f>IFERROR(INDEX(صادر_وارد!$A$2:$G$1999,MATCH('كارت صنف'!$A521,صادر_وارد!$AH$2:$AH$500,0),3),"")</f>
        <v/>
      </c>
      <c r="E521" s="14" t="str">
        <f>IFERROR(INDEX(صادر_وارد!$A$2:$G$1999,MATCH('كارت صنف'!$A521,صادر_وارد!$AH$2:$AH$500,0),4),"")</f>
        <v/>
      </c>
      <c r="F521" s="15" t="str">
        <f>IFERROR(INDEX(صادر_وارد!$A$2:$G$1999,MATCH('كارت صنف'!$A521,صادر_وارد!$AH$2:$AH$500,0),5),"")</f>
        <v/>
      </c>
      <c r="G521" s="21" t="str">
        <f>IFERROR(INDEX(صادر_وارد!$A$2:$G$1999,MATCH('كارت صنف'!$A521,صادر_وارد!$AH$2:$AH$500,0),6),"")</f>
        <v/>
      </c>
      <c r="H521" s="21" t="str">
        <f>IFERROR(INDEX(صادر_وارد!$A$2:$G$1999,MATCH('كارت صنف'!$A521,صادر_وارد!$AH$2:$AH$500,0),7),"")</f>
        <v/>
      </c>
    </row>
    <row r="522" spans="1:8" x14ac:dyDescent="0.2">
      <c r="A522" s="13">
        <v>516</v>
      </c>
      <c r="B522" s="14" t="str">
        <f>IFERROR(INDEX(صادر_وارد!$A$2:$G$1999,MATCH('كارت صنف'!$A522,صادر_وارد!$AH$2:$AH$500,0),1),"")</f>
        <v/>
      </c>
      <c r="C522" s="14" t="str">
        <f>IFERROR(INDEX(صادر_وارد!$A$2:$G$1999,MATCH('كارت صنف'!$A522,صادر_وارد!$AH$2:$AH$500,0),2),"")</f>
        <v/>
      </c>
      <c r="D522" s="14" t="str">
        <f>IFERROR(INDEX(صادر_وارد!$A$2:$G$1999,MATCH('كارت صنف'!$A522,صادر_وارد!$AH$2:$AH$500,0),3),"")</f>
        <v/>
      </c>
      <c r="E522" s="14" t="str">
        <f>IFERROR(INDEX(صادر_وارد!$A$2:$G$1999,MATCH('كارت صنف'!$A522,صادر_وارد!$AH$2:$AH$500,0),4),"")</f>
        <v/>
      </c>
      <c r="F522" s="15" t="str">
        <f>IFERROR(INDEX(صادر_وارد!$A$2:$G$1999,MATCH('كارت صنف'!$A522,صادر_وارد!$AH$2:$AH$500,0),5),"")</f>
        <v/>
      </c>
      <c r="G522" s="21" t="str">
        <f>IFERROR(INDEX(صادر_وارد!$A$2:$G$1999,MATCH('كارت صنف'!$A522,صادر_وارد!$AH$2:$AH$500,0),6),"")</f>
        <v/>
      </c>
      <c r="H522" s="21" t="str">
        <f>IFERROR(INDEX(صادر_وارد!$A$2:$G$1999,MATCH('كارت صنف'!$A522,صادر_وارد!$AH$2:$AH$500,0),7),"")</f>
        <v/>
      </c>
    </row>
    <row r="523" spans="1:8" x14ac:dyDescent="0.2">
      <c r="A523" s="13">
        <v>517</v>
      </c>
      <c r="B523" s="14" t="str">
        <f>IFERROR(INDEX(صادر_وارد!$A$2:$G$1999,MATCH('كارت صنف'!$A523,صادر_وارد!$AH$2:$AH$500,0),1),"")</f>
        <v/>
      </c>
      <c r="C523" s="14" t="str">
        <f>IFERROR(INDEX(صادر_وارد!$A$2:$G$1999,MATCH('كارت صنف'!$A523,صادر_وارد!$AH$2:$AH$500,0),2),"")</f>
        <v/>
      </c>
      <c r="D523" s="14" t="str">
        <f>IFERROR(INDEX(صادر_وارد!$A$2:$G$1999,MATCH('كارت صنف'!$A523,صادر_وارد!$AH$2:$AH$500,0),3),"")</f>
        <v/>
      </c>
      <c r="E523" s="14" t="str">
        <f>IFERROR(INDEX(صادر_وارد!$A$2:$G$1999,MATCH('كارت صنف'!$A523,صادر_وارد!$AH$2:$AH$500,0),4),"")</f>
        <v/>
      </c>
      <c r="F523" s="15" t="str">
        <f>IFERROR(INDEX(صادر_وارد!$A$2:$G$1999,MATCH('كارت صنف'!$A523,صادر_وارد!$AH$2:$AH$500,0),5),"")</f>
        <v/>
      </c>
      <c r="G523" s="21" t="str">
        <f>IFERROR(INDEX(صادر_وارد!$A$2:$G$1999,MATCH('كارت صنف'!$A523,صادر_وارد!$AH$2:$AH$500,0),6),"")</f>
        <v/>
      </c>
      <c r="H523" s="21" t="str">
        <f>IFERROR(INDEX(صادر_وارد!$A$2:$G$1999,MATCH('كارت صنف'!$A523,صادر_وارد!$AH$2:$AH$500,0),7),"")</f>
        <v/>
      </c>
    </row>
    <row r="524" spans="1:8" x14ac:dyDescent="0.2">
      <c r="A524" s="13">
        <v>518</v>
      </c>
      <c r="B524" s="14" t="str">
        <f>IFERROR(INDEX(صادر_وارد!$A$2:$G$1999,MATCH('كارت صنف'!$A524,صادر_وارد!$AH$2:$AH$500,0),1),"")</f>
        <v/>
      </c>
      <c r="C524" s="14" t="str">
        <f>IFERROR(INDEX(صادر_وارد!$A$2:$G$1999,MATCH('كارت صنف'!$A524,صادر_وارد!$AH$2:$AH$500,0),2),"")</f>
        <v/>
      </c>
      <c r="D524" s="14" t="str">
        <f>IFERROR(INDEX(صادر_وارد!$A$2:$G$1999,MATCH('كارت صنف'!$A524,صادر_وارد!$AH$2:$AH$500,0),3),"")</f>
        <v/>
      </c>
      <c r="E524" s="14" t="str">
        <f>IFERROR(INDEX(صادر_وارد!$A$2:$G$1999,MATCH('كارت صنف'!$A524,صادر_وارد!$AH$2:$AH$500,0),4),"")</f>
        <v/>
      </c>
      <c r="F524" s="15" t="str">
        <f>IFERROR(INDEX(صادر_وارد!$A$2:$G$1999,MATCH('كارت صنف'!$A524,صادر_وارد!$AH$2:$AH$500,0),5),"")</f>
        <v/>
      </c>
      <c r="G524" s="21" t="str">
        <f>IFERROR(INDEX(صادر_وارد!$A$2:$G$1999,MATCH('كارت صنف'!$A524,صادر_وارد!$AH$2:$AH$500,0),6),"")</f>
        <v/>
      </c>
      <c r="H524" s="21" t="str">
        <f>IFERROR(INDEX(صادر_وارد!$A$2:$G$1999,MATCH('كارت صنف'!$A524,صادر_وارد!$AH$2:$AH$500,0),7),"")</f>
        <v/>
      </c>
    </row>
    <row r="525" spans="1:8" x14ac:dyDescent="0.2">
      <c r="A525" s="13">
        <v>519</v>
      </c>
      <c r="B525" s="14" t="str">
        <f>IFERROR(INDEX(صادر_وارد!$A$2:$G$1999,MATCH('كارت صنف'!$A525,صادر_وارد!$AH$2:$AH$500,0),1),"")</f>
        <v/>
      </c>
      <c r="C525" s="14" t="str">
        <f>IFERROR(INDEX(صادر_وارد!$A$2:$G$1999,MATCH('كارت صنف'!$A525,صادر_وارد!$AH$2:$AH$500,0),2),"")</f>
        <v/>
      </c>
      <c r="D525" s="14" t="str">
        <f>IFERROR(INDEX(صادر_وارد!$A$2:$G$1999,MATCH('كارت صنف'!$A525,صادر_وارد!$AH$2:$AH$500,0),3),"")</f>
        <v/>
      </c>
      <c r="E525" s="14" t="str">
        <f>IFERROR(INDEX(صادر_وارد!$A$2:$G$1999,MATCH('كارت صنف'!$A525,صادر_وارد!$AH$2:$AH$500,0),4),"")</f>
        <v/>
      </c>
      <c r="F525" s="15" t="str">
        <f>IFERROR(INDEX(صادر_وارد!$A$2:$G$1999,MATCH('كارت صنف'!$A525,صادر_وارد!$AH$2:$AH$500,0),5),"")</f>
        <v/>
      </c>
      <c r="G525" s="21" t="str">
        <f>IFERROR(INDEX(صادر_وارد!$A$2:$G$1999,MATCH('كارت صنف'!$A525,صادر_وارد!$AH$2:$AH$500,0),6),"")</f>
        <v/>
      </c>
      <c r="H525" s="21" t="str">
        <f>IFERROR(INDEX(صادر_وارد!$A$2:$G$1999,MATCH('كارت صنف'!$A525,صادر_وارد!$AH$2:$AH$500,0),7),"")</f>
        <v/>
      </c>
    </row>
    <row r="526" spans="1:8" x14ac:dyDescent="0.2">
      <c r="A526" s="13">
        <v>520</v>
      </c>
      <c r="B526" s="14" t="str">
        <f>IFERROR(INDEX(صادر_وارد!$A$2:$G$1999,MATCH('كارت صنف'!$A526,صادر_وارد!$AH$2:$AH$500,0),1),"")</f>
        <v/>
      </c>
      <c r="C526" s="14" t="str">
        <f>IFERROR(INDEX(صادر_وارد!$A$2:$G$1999,MATCH('كارت صنف'!$A526,صادر_وارد!$AH$2:$AH$500,0),2),"")</f>
        <v/>
      </c>
      <c r="D526" s="14" t="str">
        <f>IFERROR(INDEX(صادر_وارد!$A$2:$G$1999,MATCH('كارت صنف'!$A526,صادر_وارد!$AH$2:$AH$500,0),3),"")</f>
        <v/>
      </c>
      <c r="E526" s="14" t="str">
        <f>IFERROR(INDEX(صادر_وارد!$A$2:$G$1999,MATCH('كارت صنف'!$A526,صادر_وارد!$AH$2:$AH$500,0),4),"")</f>
        <v/>
      </c>
      <c r="F526" s="15" t="str">
        <f>IFERROR(INDEX(صادر_وارد!$A$2:$G$1999,MATCH('كارت صنف'!$A526,صادر_وارد!$AH$2:$AH$500,0),5),"")</f>
        <v/>
      </c>
      <c r="G526" s="21" t="str">
        <f>IFERROR(INDEX(صادر_وارد!$A$2:$G$1999,MATCH('كارت صنف'!$A526,صادر_وارد!$AH$2:$AH$500,0),6),"")</f>
        <v/>
      </c>
      <c r="H526" s="21" t="str">
        <f>IFERROR(INDEX(صادر_وارد!$A$2:$G$1999,MATCH('كارت صنف'!$A526,صادر_وارد!$AH$2:$AH$500,0),7),"")</f>
        <v/>
      </c>
    </row>
    <row r="527" spans="1:8" x14ac:dyDescent="0.2">
      <c r="A527" s="13">
        <v>521</v>
      </c>
      <c r="B527" s="14" t="str">
        <f>IFERROR(INDEX(صادر_وارد!$A$2:$G$1999,MATCH('كارت صنف'!$A527,صادر_وارد!$AH$2:$AH$500,0),1),"")</f>
        <v/>
      </c>
      <c r="C527" s="14" t="str">
        <f>IFERROR(INDEX(صادر_وارد!$A$2:$G$1999,MATCH('كارت صنف'!$A527,صادر_وارد!$AH$2:$AH$500,0),2),"")</f>
        <v/>
      </c>
      <c r="D527" s="14" t="str">
        <f>IFERROR(INDEX(صادر_وارد!$A$2:$G$1999,MATCH('كارت صنف'!$A527,صادر_وارد!$AH$2:$AH$500,0),3),"")</f>
        <v/>
      </c>
      <c r="E527" s="14" t="str">
        <f>IFERROR(INDEX(صادر_وارد!$A$2:$G$1999,MATCH('كارت صنف'!$A527,صادر_وارد!$AH$2:$AH$500,0),4),"")</f>
        <v/>
      </c>
      <c r="F527" s="15" t="str">
        <f>IFERROR(INDEX(صادر_وارد!$A$2:$G$1999,MATCH('كارت صنف'!$A527,صادر_وارد!$AH$2:$AH$500,0),5),"")</f>
        <v/>
      </c>
      <c r="G527" s="21" t="str">
        <f>IFERROR(INDEX(صادر_وارد!$A$2:$G$1999,MATCH('كارت صنف'!$A527,صادر_وارد!$AH$2:$AH$500,0),6),"")</f>
        <v/>
      </c>
      <c r="H527" s="21" t="str">
        <f>IFERROR(INDEX(صادر_وارد!$A$2:$G$1999,MATCH('كارت صنف'!$A527,صادر_وارد!$AH$2:$AH$500,0),7),"")</f>
        <v/>
      </c>
    </row>
    <row r="528" spans="1:8" x14ac:dyDescent="0.2">
      <c r="A528" s="13">
        <v>522</v>
      </c>
      <c r="B528" s="14" t="str">
        <f>IFERROR(INDEX(صادر_وارد!$A$2:$G$1999,MATCH('كارت صنف'!$A528,صادر_وارد!$AH$2:$AH$500,0),1),"")</f>
        <v/>
      </c>
      <c r="C528" s="14" t="str">
        <f>IFERROR(INDEX(صادر_وارد!$A$2:$G$1999,MATCH('كارت صنف'!$A528,صادر_وارد!$AH$2:$AH$500,0),2),"")</f>
        <v/>
      </c>
      <c r="D528" s="14" t="str">
        <f>IFERROR(INDEX(صادر_وارد!$A$2:$G$1999,MATCH('كارت صنف'!$A528,صادر_وارد!$AH$2:$AH$500,0),3),"")</f>
        <v/>
      </c>
      <c r="E528" s="14" t="str">
        <f>IFERROR(INDEX(صادر_وارد!$A$2:$G$1999,MATCH('كارت صنف'!$A528,صادر_وارد!$AH$2:$AH$500,0),4),"")</f>
        <v/>
      </c>
      <c r="F528" s="15" t="str">
        <f>IFERROR(INDEX(صادر_وارد!$A$2:$G$1999,MATCH('كارت صنف'!$A528,صادر_وارد!$AH$2:$AH$500,0),5),"")</f>
        <v/>
      </c>
      <c r="G528" s="21" t="str">
        <f>IFERROR(INDEX(صادر_وارد!$A$2:$G$1999,MATCH('كارت صنف'!$A528,صادر_وارد!$AH$2:$AH$500,0),6),"")</f>
        <v/>
      </c>
      <c r="H528" s="21" t="str">
        <f>IFERROR(INDEX(صادر_وارد!$A$2:$G$1999,MATCH('كارت صنف'!$A528,صادر_وارد!$AH$2:$AH$500,0),7),"")</f>
        <v/>
      </c>
    </row>
    <row r="529" spans="1:8" x14ac:dyDescent="0.2">
      <c r="A529" s="13">
        <v>523</v>
      </c>
      <c r="B529" s="14" t="str">
        <f>IFERROR(INDEX(صادر_وارد!$A$2:$G$1999,MATCH('كارت صنف'!$A529,صادر_وارد!$AH$2:$AH$500,0),1),"")</f>
        <v/>
      </c>
      <c r="C529" s="14" t="str">
        <f>IFERROR(INDEX(صادر_وارد!$A$2:$G$1999,MATCH('كارت صنف'!$A529,صادر_وارد!$AH$2:$AH$500,0),2),"")</f>
        <v/>
      </c>
      <c r="D529" s="14" t="str">
        <f>IFERROR(INDEX(صادر_وارد!$A$2:$G$1999,MATCH('كارت صنف'!$A529,صادر_وارد!$AH$2:$AH$500,0),3),"")</f>
        <v/>
      </c>
      <c r="E529" s="14" t="str">
        <f>IFERROR(INDEX(صادر_وارد!$A$2:$G$1999,MATCH('كارت صنف'!$A529,صادر_وارد!$AH$2:$AH$500,0),4),"")</f>
        <v/>
      </c>
      <c r="F529" s="15" t="str">
        <f>IFERROR(INDEX(صادر_وارد!$A$2:$G$1999,MATCH('كارت صنف'!$A529,صادر_وارد!$AH$2:$AH$500,0),5),"")</f>
        <v/>
      </c>
      <c r="G529" s="21" t="str">
        <f>IFERROR(INDEX(صادر_وارد!$A$2:$G$1999,MATCH('كارت صنف'!$A529,صادر_وارد!$AH$2:$AH$500,0),6),"")</f>
        <v/>
      </c>
      <c r="H529" s="21" t="str">
        <f>IFERROR(INDEX(صادر_وارد!$A$2:$G$1999,MATCH('كارت صنف'!$A529,صادر_وارد!$AH$2:$AH$500,0),7),"")</f>
        <v/>
      </c>
    </row>
    <row r="530" spans="1:8" x14ac:dyDescent="0.2">
      <c r="A530" s="13">
        <v>524</v>
      </c>
      <c r="B530" s="14" t="str">
        <f>IFERROR(INDEX(صادر_وارد!$A$2:$G$1999,MATCH('كارت صنف'!$A530,صادر_وارد!$AH$2:$AH$500,0),1),"")</f>
        <v/>
      </c>
      <c r="C530" s="14" t="str">
        <f>IFERROR(INDEX(صادر_وارد!$A$2:$G$1999,MATCH('كارت صنف'!$A530,صادر_وارد!$AH$2:$AH$500,0),2),"")</f>
        <v/>
      </c>
      <c r="D530" s="14" t="str">
        <f>IFERROR(INDEX(صادر_وارد!$A$2:$G$1999,MATCH('كارت صنف'!$A530,صادر_وارد!$AH$2:$AH$500,0),3),"")</f>
        <v/>
      </c>
      <c r="E530" s="14" t="str">
        <f>IFERROR(INDEX(صادر_وارد!$A$2:$G$1999,MATCH('كارت صنف'!$A530,صادر_وارد!$AH$2:$AH$500,0),4),"")</f>
        <v/>
      </c>
      <c r="F530" s="15" t="str">
        <f>IFERROR(INDEX(صادر_وارد!$A$2:$G$1999,MATCH('كارت صنف'!$A530,صادر_وارد!$AH$2:$AH$500,0),5),"")</f>
        <v/>
      </c>
      <c r="G530" s="21" t="str">
        <f>IFERROR(INDEX(صادر_وارد!$A$2:$G$1999,MATCH('كارت صنف'!$A530,صادر_وارد!$AH$2:$AH$500,0),6),"")</f>
        <v/>
      </c>
      <c r="H530" s="21" t="str">
        <f>IFERROR(INDEX(صادر_وارد!$A$2:$G$1999,MATCH('كارت صنف'!$A530,صادر_وارد!$AH$2:$AH$500,0),7),"")</f>
        <v/>
      </c>
    </row>
    <row r="531" spans="1:8" x14ac:dyDescent="0.2">
      <c r="A531" s="13">
        <v>525</v>
      </c>
      <c r="B531" s="14" t="str">
        <f>IFERROR(INDEX(صادر_وارد!$A$2:$G$1999,MATCH('كارت صنف'!$A531,صادر_وارد!$AH$2:$AH$500,0),1),"")</f>
        <v/>
      </c>
      <c r="C531" s="14" t="str">
        <f>IFERROR(INDEX(صادر_وارد!$A$2:$G$1999,MATCH('كارت صنف'!$A531,صادر_وارد!$AH$2:$AH$500,0),2),"")</f>
        <v/>
      </c>
      <c r="D531" s="14" t="str">
        <f>IFERROR(INDEX(صادر_وارد!$A$2:$G$1999,MATCH('كارت صنف'!$A531,صادر_وارد!$AH$2:$AH$500,0),3),"")</f>
        <v/>
      </c>
      <c r="E531" s="14" t="str">
        <f>IFERROR(INDEX(صادر_وارد!$A$2:$G$1999,MATCH('كارت صنف'!$A531,صادر_وارد!$AH$2:$AH$500,0),4),"")</f>
        <v/>
      </c>
      <c r="F531" s="15" t="str">
        <f>IFERROR(INDEX(صادر_وارد!$A$2:$G$1999,MATCH('كارت صنف'!$A531,صادر_وارد!$AH$2:$AH$500,0),5),"")</f>
        <v/>
      </c>
      <c r="G531" s="21" t="str">
        <f>IFERROR(INDEX(صادر_وارد!$A$2:$G$1999,MATCH('كارت صنف'!$A531,صادر_وارد!$AH$2:$AH$500,0),6),"")</f>
        <v/>
      </c>
      <c r="H531" s="21" t="str">
        <f>IFERROR(INDEX(صادر_وارد!$A$2:$G$1999,MATCH('كارت صنف'!$A531,صادر_وارد!$AH$2:$AH$500,0),7),"")</f>
        <v/>
      </c>
    </row>
    <row r="532" spans="1:8" x14ac:dyDescent="0.2">
      <c r="A532" s="13">
        <v>526</v>
      </c>
      <c r="B532" s="14" t="str">
        <f>IFERROR(INDEX(صادر_وارد!$A$2:$G$1999,MATCH('كارت صنف'!$A532,صادر_وارد!$AH$2:$AH$500,0),1),"")</f>
        <v/>
      </c>
      <c r="C532" s="14" t="str">
        <f>IFERROR(INDEX(صادر_وارد!$A$2:$G$1999,MATCH('كارت صنف'!$A532,صادر_وارد!$AH$2:$AH$500,0),2),"")</f>
        <v/>
      </c>
      <c r="D532" s="14" t="str">
        <f>IFERROR(INDEX(صادر_وارد!$A$2:$G$1999,MATCH('كارت صنف'!$A532,صادر_وارد!$AH$2:$AH$500,0),3),"")</f>
        <v/>
      </c>
      <c r="E532" s="14" t="str">
        <f>IFERROR(INDEX(صادر_وارد!$A$2:$G$1999,MATCH('كارت صنف'!$A532,صادر_وارد!$AH$2:$AH$500,0),4),"")</f>
        <v/>
      </c>
      <c r="F532" s="15" t="str">
        <f>IFERROR(INDEX(صادر_وارد!$A$2:$G$1999,MATCH('كارت صنف'!$A532,صادر_وارد!$AH$2:$AH$500,0),5),"")</f>
        <v/>
      </c>
      <c r="G532" s="21" t="str">
        <f>IFERROR(INDEX(صادر_وارد!$A$2:$G$1999,MATCH('كارت صنف'!$A532,صادر_وارد!$AH$2:$AH$500,0),6),"")</f>
        <v/>
      </c>
      <c r="H532" s="21" t="str">
        <f>IFERROR(INDEX(صادر_وارد!$A$2:$G$1999,MATCH('كارت صنف'!$A532,صادر_وارد!$AH$2:$AH$500,0),7),"")</f>
        <v/>
      </c>
    </row>
    <row r="533" spans="1:8" x14ac:dyDescent="0.2">
      <c r="A533" s="13">
        <v>527</v>
      </c>
      <c r="B533" s="14" t="str">
        <f>IFERROR(INDEX(صادر_وارد!$A$2:$G$1999,MATCH('كارت صنف'!$A533,صادر_وارد!$AH$2:$AH$500,0),1),"")</f>
        <v/>
      </c>
      <c r="C533" s="14" t="str">
        <f>IFERROR(INDEX(صادر_وارد!$A$2:$G$1999,MATCH('كارت صنف'!$A533,صادر_وارد!$AH$2:$AH$500,0),2),"")</f>
        <v/>
      </c>
      <c r="D533" s="14" t="str">
        <f>IFERROR(INDEX(صادر_وارد!$A$2:$G$1999,MATCH('كارت صنف'!$A533,صادر_وارد!$AH$2:$AH$500,0),3),"")</f>
        <v/>
      </c>
      <c r="E533" s="14" t="str">
        <f>IFERROR(INDEX(صادر_وارد!$A$2:$G$1999,MATCH('كارت صنف'!$A533,صادر_وارد!$AH$2:$AH$500,0),4),"")</f>
        <v/>
      </c>
      <c r="F533" s="15" t="str">
        <f>IFERROR(INDEX(صادر_وارد!$A$2:$G$1999,MATCH('كارت صنف'!$A533,صادر_وارد!$AH$2:$AH$500,0),5),"")</f>
        <v/>
      </c>
      <c r="G533" s="21" t="str">
        <f>IFERROR(INDEX(صادر_وارد!$A$2:$G$1999,MATCH('كارت صنف'!$A533,صادر_وارد!$AH$2:$AH$500,0),6),"")</f>
        <v/>
      </c>
      <c r="H533" s="21" t="str">
        <f>IFERROR(INDEX(صادر_وارد!$A$2:$G$1999,MATCH('كارت صنف'!$A533,صادر_وارد!$AH$2:$AH$500,0),7),"")</f>
        <v/>
      </c>
    </row>
    <row r="534" spans="1:8" x14ac:dyDescent="0.2">
      <c r="A534" s="13">
        <v>528</v>
      </c>
      <c r="B534" s="14" t="str">
        <f>IFERROR(INDEX(صادر_وارد!$A$2:$G$1999,MATCH('كارت صنف'!$A534,صادر_وارد!$AH$2:$AH$500,0),1),"")</f>
        <v/>
      </c>
      <c r="C534" s="14" t="str">
        <f>IFERROR(INDEX(صادر_وارد!$A$2:$G$1999,MATCH('كارت صنف'!$A534,صادر_وارد!$AH$2:$AH$500,0),2),"")</f>
        <v/>
      </c>
      <c r="D534" s="14" t="str">
        <f>IFERROR(INDEX(صادر_وارد!$A$2:$G$1999,MATCH('كارت صنف'!$A534,صادر_وارد!$AH$2:$AH$500,0),3),"")</f>
        <v/>
      </c>
      <c r="E534" s="14" t="str">
        <f>IFERROR(INDEX(صادر_وارد!$A$2:$G$1999,MATCH('كارت صنف'!$A534,صادر_وارد!$AH$2:$AH$500,0),4),"")</f>
        <v/>
      </c>
      <c r="F534" s="15" t="str">
        <f>IFERROR(INDEX(صادر_وارد!$A$2:$G$1999,MATCH('كارت صنف'!$A534,صادر_وارد!$AH$2:$AH$500,0),5),"")</f>
        <v/>
      </c>
      <c r="G534" s="21" t="str">
        <f>IFERROR(INDEX(صادر_وارد!$A$2:$G$1999,MATCH('كارت صنف'!$A534,صادر_وارد!$AH$2:$AH$500,0),6),"")</f>
        <v/>
      </c>
      <c r="H534" s="21" t="str">
        <f>IFERROR(INDEX(صادر_وارد!$A$2:$G$1999,MATCH('كارت صنف'!$A534,صادر_وارد!$AH$2:$AH$500,0),7),"")</f>
        <v/>
      </c>
    </row>
    <row r="535" spans="1:8" x14ac:dyDescent="0.2">
      <c r="A535" s="13">
        <v>529</v>
      </c>
      <c r="B535" s="14" t="str">
        <f>IFERROR(INDEX(صادر_وارد!$A$2:$G$1999,MATCH('كارت صنف'!$A535,صادر_وارد!$AH$2:$AH$500,0),1),"")</f>
        <v/>
      </c>
      <c r="C535" s="14" t="str">
        <f>IFERROR(INDEX(صادر_وارد!$A$2:$G$1999,MATCH('كارت صنف'!$A535,صادر_وارد!$AH$2:$AH$500,0),2),"")</f>
        <v/>
      </c>
      <c r="D535" s="14" t="str">
        <f>IFERROR(INDEX(صادر_وارد!$A$2:$G$1999,MATCH('كارت صنف'!$A535,صادر_وارد!$AH$2:$AH$500,0),3),"")</f>
        <v/>
      </c>
      <c r="E535" s="14" t="str">
        <f>IFERROR(INDEX(صادر_وارد!$A$2:$G$1999,MATCH('كارت صنف'!$A535,صادر_وارد!$AH$2:$AH$500,0),4),"")</f>
        <v/>
      </c>
      <c r="F535" s="15" t="str">
        <f>IFERROR(INDEX(صادر_وارد!$A$2:$G$1999,MATCH('كارت صنف'!$A535,صادر_وارد!$AH$2:$AH$500,0),5),"")</f>
        <v/>
      </c>
      <c r="G535" s="21" t="str">
        <f>IFERROR(INDEX(صادر_وارد!$A$2:$G$1999,MATCH('كارت صنف'!$A535,صادر_وارد!$AH$2:$AH$500,0),6),"")</f>
        <v/>
      </c>
      <c r="H535" s="21" t="str">
        <f>IFERROR(INDEX(صادر_وارد!$A$2:$G$1999,MATCH('كارت صنف'!$A535,صادر_وارد!$AH$2:$AH$500,0),7),"")</f>
        <v/>
      </c>
    </row>
    <row r="536" spans="1:8" x14ac:dyDescent="0.2">
      <c r="A536" s="13">
        <v>530</v>
      </c>
      <c r="B536" s="14" t="str">
        <f>IFERROR(INDEX(صادر_وارد!$A$2:$G$1999,MATCH('كارت صنف'!$A536,صادر_وارد!$AH$2:$AH$500,0),1),"")</f>
        <v/>
      </c>
      <c r="C536" s="14" t="str">
        <f>IFERROR(INDEX(صادر_وارد!$A$2:$G$1999,MATCH('كارت صنف'!$A536,صادر_وارد!$AH$2:$AH$500,0),2),"")</f>
        <v/>
      </c>
      <c r="D536" s="14" t="str">
        <f>IFERROR(INDEX(صادر_وارد!$A$2:$G$1999,MATCH('كارت صنف'!$A536,صادر_وارد!$AH$2:$AH$500,0),3),"")</f>
        <v/>
      </c>
      <c r="E536" s="14" t="str">
        <f>IFERROR(INDEX(صادر_وارد!$A$2:$G$1999,MATCH('كارت صنف'!$A536,صادر_وارد!$AH$2:$AH$500,0),4),"")</f>
        <v/>
      </c>
      <c r="F536" s="15" t="str">
        <f>IFERROR(INDEX(صادر_وارد!$A$2:$G$1999,MATCH('كارت صنف'!$A536,صادر_وارد!$AH$2:$AH$500,0),5),"")</f>
        <v/>
      </c>
      <c r="G536" s="21" t="str">
        <f>IFERROR(INDEX(صادر_وارد!$A$2:$G$1999,MATCH('كارت صنف'!$A536,صادر_وارد!$AH$2:$AH$500,0),6),"")</f>
        <v/>
      </c>
      <c r="H536" s="21" t="str">
        <f>IFERROR(INDEX(صادر_وارد!$A$2:$G$1999,MATCH('كارت صنف'!$A536,صادر_وارد!$AH$2:$AH$500,0),7),"")</f>
        <v/>
      </c>
    </row>
    <row r="537" spans="1:8" x14ac:dyDescent="0.2">
      <c r="A537" s="13">
        <v>531</v>
      </c>
      <c r="B537" s="14" t="str">
        <f>IFERROR(INDEX(صادر_وارد!$A$2:$G$1999,MATCH('كارت صنف'!$A537,صادر_وارد!$AH$2:$AH$500,0),1),"")</f>
        <v/>
      </c>
      <c r="C537" s="14" t="str">
        <f>IFERROR(INDEX(صادر_وارد!$A$2:$G$1999,MATCH('كارت صنف'!$A537,صادر_وارد!$AH$2:$AH$500,0),2),"")</f>
        <v/>
      </c>
      <c r="D537" s="14" t="str">
        <f>IFERROR(INDEX(صادر_وارد!$A$2:$G$1999,MATCH('كارت صنف'!$A537,صادر_وارد!$AH$2:$AH$500,0),3),"")</f>
        <v/>
      </c>
      <c r="E537" s="14" t="str">
        <f>IFERROR(INDEX(صادر_وارد!$A$2:$G$1999,MATCH('كارت صنف'!$A537,صادر_وارد!$AH$2:$AH$500,0),4),"")</f>
        <v/>
      </c>
      <c r="F537" s="15" t="str">
        <f>IFERROR(INDEX(صادر_وارد!$A$2:$G$1999,MATCH('كارت صنف'!$A537,صادر_وارد!$AH$2:$AH$500,0),5),"")</f>
        <v/>
      </c>
      <c r="G537" s="21" t="str">
        <f>IFERROR(INDEX(صادر_وارد!$A$2:$G$1999,MATCH('كارت صنف'!$A537,صادر_وارد!$AH$2:$AH$500,0),6),"")</f>
        <v/>
      </c>
      <c r="H537" s="21" t="str">
        <f>IFERROR(INDEX(صادر_وارد!$A$2:$G$1999,MATCH('كارت صنف'!$A537,صادر_وارد!$AH$2:$AH$500,0),7),"")</f>
        <v/>
      </c>
    </row>
    <row r="538" spans="1:8" x14ac:dyDescent="0.2">
      <c r="A538" s="13">
        <v>532</v>
      </c>
      <c r="B538" s="14" t="str">
        <f>IFERROR(INDEX(صادر_وارد!$A$2:$G$1999,MATCH('كارت صنف'!$A538,صادر_وارد!$AH$2:$AH$500,0),1),"")</f>
        <v/>
      </c>
      <c r="C538" s="14" t="str">
        <f>IFERROR(INDEX(صادر_وارد!$A$2:$G$1999,MATCH('كارت صنف'!$A538,صادر_وارد!$AH$2:$AH$500,0),2),"")</f>
        <v/>
      </c>
      <c r="D538" s="14" t="str">
        <f>IFERROR(INDEX(صادر_وارد!$A$2:$G$1999,MATCH('كارت صنف'!$A538,صادر_وارد!$AH$2:$AH$500,0),3),"")</f>
        <v/>
      </c>
      <c r="E538" s="14" t="str">
        <f>IFERROR(INDEX(صادر_وارد!$A$2:$G$1999,MATCH('كارت صنف'!$A538,صادر_وارد!$AH$2:$AH$500,0),4),"")</f>
        <v/>
      </c>
      <c r="F538" s="15" t="str">
        <f>IFERROR(INDEX(صادر_وارد!$A$2:$G$1999,MATCH('كارت صنف'!$A538,صادر_وارد!$AH$2:$AH$500,0),5),"")</f>
        <v/>
      </c>
      <c r="G538" s="21" t="str">
        <f>IFERROR(INDEX(صادر_وارد!$A$2:$G$1999,MATCH('كارت صنف'!$A538,صادر_وارد!$AH$2:$AH$500,0),6),"")</f>
        <v/>
      </c>
      <c r="H538" s="21" t="str">
        <f>IFERROR(INDEX(صادر_وارد!$A$2:$G$1999,MATCH('كارت صنف'!$A538,صادر_وارد!$AH$2:$AH$500,0),7),"")</f>
        <v/>
      </c>
    </row>
    <row r="539" spans="1:8" x14ac:dyDescent="0.2">
      <c r="A539" s="13">
        <v>533</v>
      </c>
      <c r="B539" s="14" t="str">
        <f>IFERROR(INDEX(صادر_وارد!$A$2:$G$1999,MATCH('كارت صنف'!$A539,صادر_وارد!$AH$2:$AH$500,0),1),"")</f>
        <v/>
      </c>
      <c r="C539" s="14" t="str">
        <f>IFERROR(INDEX(صادر_وارد!$A$2:$G$1999,MATCH('كارت صنف'!$A539,صادر_وارد!$AH$2:$AH$500,0),2),"")</f>
        <v/>
      </c>
      <c r="D539" s="14" t="str">
        <f>IFERROR(INDEX(صادر_وارد!$A$2:$G$1999,MATCH('كارت صنف'!$A539,صادر_وارد!$AH$2:$AH$500,0),3),"")</f>
        <v/>
      </c>
      <c r="E539" s="14" t="str">
        <f>IFERROR(INDEX(صادر_وارد!$A$2:$G$1999,MATCH('كارت صنف'!$A539,صادر_وارد!$AH$2:$AH$500,0),4),"")</f>
        <v/>
      </c>
      <c r="F539" s="15" t="str">
        <f>IFERROR(INDEX(صادر_وارد!$A$2:$G$1999,MATCH('كارت صنف'!$A539,صادر_وارد!$AH$2:$AH$500,0),5),"")</f>
        <v/>
      </c>
      <c r="G539" s="21" t="str">
        <f>IFERROR(INDEX(صادر_وارد!$A$2:$G$1999,MATCH('كارت صنف'!$A539,صادر_وارد!$AH$2:$AH$500,0),6),"")</f>
        <v/>
      </c>
      <c r="H539" s="21" t="str">
        <f>IFERROR(INDEX(صادر_وارد!$A$2:$G$1999,MATCH('كارت صنف'!$A539,صادر_وارد!$AH$2:$AH$500,0),7),"")</f>
        <v/>
      </c>
    </row>
    <row r="540" spans="1:8" x14ac:dyDescent="0.2">
      <c r="A540" s="13">
        <v>534</v>
      </c>
      <c r="B540" s="14" t="str">
        <f>IFERROR(INDEX(صادر_وارد!$A$2:$G$1999,MATCH('كارت صنف'!$A540,صادر_وارد!$AH$2:$AH$500,0),1),"")</f>
        <v/>
      </c>
      <c r="C540" s="14" t="str">
        <f>IFERROR(INDEX(صادر_وارد!$A$2:$G$1999,MATCH('كارت صنف'!$A540,صادر_وارد!$AH$2:$AH$500,0),2),"")</f>
        <v/>
      </c>
      <c r="D540" s="14" t="str">
        <f>IFERROR(INDEX(صادر_وارد!$A$2:$G$1999,MATCH('كارت صنف'!$A540,صادر_وارد!$AH$2:$AH$500,0),3),"")</f>
        <v/>
      </c>
      <c r="E540" s="14" t="str">
        <f>IFERROR(INDEX(صادر_وارد!$A$2:$G$1999,MATCH('كارت صنف'!$A540,صادر_وارد!$AH$2:$AH$500,0),4),"")</f>
        <v/>
      </c>
      <c r="F540" s="15" t="str">
        <f>IFERROR(INDEX(صادر_وارد!$A$2:$G$1999,MATCH('كارت صنف'!$A540,صادر_وارد!$AH$2:$AH$500,0),5),"")</f>
        <v/>
      </c>
      <c r="G540" s="21" t="str">
        <f>IFERROR(INDEX(صادر_وارد!$A$2:$G$1999,MATCH('كارت صنف'!$A540,صادر_وارد!$AH$2:$AH$500,0),6),"")</f>
        <v/>
      </c>
      <c r="H540" s="21" t="str">
        <f>IFERROR(INDEX(صادر_وارد!$A$2:$G$1999,MATCH('كارت صنف'!$A540,صادر_وارد!$AH$2:$AH$500,0),7),"")</f>
        <v/>
      </c>
    </row>
    <row r="541" spans="1:8" x14ac:dyDescent="0.2">
      <c r="A541" s="13">
        <v>535</v>
      </c>
      <c r="B541" s="14" t="str">
        <f>IFERROR(INDEX(صادر_وارد!$A$2:$G$1999,MATCH('كارت صنف'!$A541,صادر_وارد!$AH$2:$AH$500,0),1),"")</f>
        <v/>
      </c>
      <c r="C541" s="14" t="str">
        <f>IFERROR(INDEX(صادر_وارد!$A$2:$G$1999,MATCH('كارت صنف'!$A541,صادر_وارد!$AH$2:$AH$500,0),2),"")</f>
        <v/>
      </c>
      <c r="D541" s="14" t="str">
        <f>IFERROR(INDEX(صادر_وارد!$A$2:$G$1999,MATCH('كارت صنف'!$A541,صادر_وارد!$AH$2:$AH$500,0),3),"")</f>
        <v/>
      </c>
      <c r="E541" s="14" t="str">
        <f>IFERROR(INDEX(صادر_وارد!$A$2:$G$1999,MATCH('كارت صنف'!$A541,صادر_وارد!$AH$2:$AH$500,0),4),"")</f>
        <v/>
      </c>
      <c r="F541" s="15" t="str">
        <f>IFERROR(INDEX(صادر_وارد!$A$2:$G$1999,MATCH('كارت صنف'!$A541,صادر_وارد!$AH$2:$AH$500,0),5),"")</f>
        <v/>
      </c>
      <c r="G541" s="21" t="str">
        <f>IFERROR(INDEX(صادر_وارد!$A$2:$G$1999,MATCH('كارت صنف'!$A541,صادر_وارد!$AH$2:$AH$500,0),6),"")</f>
        <v/>
      </c>
      <c r="H541" s="21" t="str">
        <f>IFERROR(INDEX(صادر_وارد!$A$2:$G$1999,MATCH('كارت صنف'!$A541,صادر_وارد!$AH$2:$AH$500,0),7),"")</f>
        <v/>
      </c>
    </row>
    <row r="542" spans="1:8" x14ac:dyDescent="0.2">
      <c r="A542" s="13">
        <v>536</v>
      </c>
      <c r="B542" s="14" t="str">
        <f>IFERROR(INDEX(صادر_وارد!$A$2:$G$1999,MATCH('كارت صنف'!$A542,صادر_وارد!$AH$2:$AH$500,0),1),"")</f>
        <v/>
      </c>
      <c r="C542" s="14" t="str">
        <f>IFERROR(INDEX(صادر_وارد!$A$2:$G$1999,MATCH('كارت صنف'!$A542,صادر_وارد!$AH$2:$AH$500,0),2),"")</f>
        <v/>
      </c>
      <c r="D542" s="14" t="str">
        <f>IFERROR(INDEX(صادر_وارد!$A$2:$G$1999,MATCH('كارت صنف'!$A542,صادر_وارد!$AH$2:$AH$500,0),3),"")</f>
        <v/>
      </c>
      <c r="E542" s="14" t="str">
        <f>IFERROR(INDEX(صادر_وارد!$A$2:$G$1999,MATCH('كارت صنف'!$A542,صادر_وارد!$AH$2:$AH$500,0),4),"")</f>
        <v/>
      </c>
      <c r="F542" s="15" t="str">
        <f>IFERROR(INDEX(صادر_وارد!$A$2:$G$1999,MATCH('كارت صنف'!$A542,صادر_وارد!$AH$2:$AH$500,0),5),"")</f>
        <v/>
      </c>
      <c r="G542" s="21" t="str">
        <f>IFERROR(INDEX(صادر_وارد!$A$2:$G$1999,MATCH('كارت صنف'!$A542,صادر_وارد!$AH$2:$AH$500,0),6),"")</f>
        <v/>
      </c>
      <c r="H542" s="21" t="str">
        <f>IFERROR(INDEX(صادر_وارد!$A$2:$G$1999,MATCH('كارت صنف'!$A542,صادر_وارد!$AH$2:$AH$500,0),7),"")</f>
        <v/>
      </c>
    </row>
    <row r="543" spans="1:8" x14ac:dyDescent="0.2">
      <c r="A543" s="13">
        <v>537</v>
      </c>
      <c r="B543" s="14" t="str">
        <f>IFERROR(INDEX(صادر_وارد!$A$2:$G$1999,MATCH('كارت صنف'!$A543,صادر_وارد!$AH$2:$AH$500,0),1),"")</f>
        <v/>
      </c>
      <c r="C543" s="14" t="str">
        <f>IFERROR(INDEX(صادر_وارد!$A$2:$G$1999,MATCH('كارت صنف'!$A543,صادر_وارد!$AH$2:$AH$500,0),2),"")</f>
        <v/>
      </c>
      <c r="D543" s="14" t="str">
        <f>IFERROR(INDEX(صادر_وارد!$A$2:$G$1999,MATCH('كارت صنف'!$A543,صادر_وارد!$AH$2:$AH$500,0),3),"")</f>
        <v/>
      </c>
      <c r="E543" s="14" t="str">
        <f>IFERROR(INDEX(صادر_وارد!$A$2:$G$1999,MATCH('كارت صنف'!$A543,صادر_وارد!$AH$2:$AH$500,0),4),"")</f>
        <v/>
      </c>
      <c r="F543" s="15" t="str">
        <f>IFERROR(INDEX(صادر_وارد!$A$2:$G$1999,MATCH('كارت صنف'!$A543,صادر_وارد!$AH$2:$AH$500,0),5),"")</f>
        <v/>
      </c>
      <c r="G543" s="21" t="str">
        <f>IFERROR(INDEX(صادر_وارد!$A$2:$G$1999,MATCH('كارت صنف'!$A543,صادر_وارد!$AH$2:$AH$500,0),6),"")</f>
        <v/>
      </c>
      <c r="H543" s="21" t="str">
        <f>IFERROR(INDEX(صادر_وارد!$A$2:$G$1999,MATCH('كارت صنف'!$A543,صادر_وارد!$AH$2:$AH$500,0),7),"")</f>
        <v/>
      </c>
    </row>
    <row r="544" spans="1:8" x14ac:dyDescent="0.2">
      <c r="A544" s="13">
        <v>538</v>
      </c>
      <c r="B544" s="14" t="str">
        <f>IFERROR(INDEX(صادر_وارد!$A$2:$G$1999,MATCH('كارت صنف'!$A544,صادر_وارد!$AH$2:$AH$500,0),1),"")</f>
        <v/>
      </c>
      <c r="C544" s="14" t="str">
        <f>IFERROR(INDEX(صادر_وارد!$A$2:$G$1999,MATCH('كارت صنف'!$A544,صادر_وارد!$AH$2:$AH$500,0),2),"")</f>
        <v/>
      </c>
      <c r="D544" s="14" t="str">
        <f>IFERROR(INDEX(صادر_وارد!$A$2:$G$1999,MATCH('كارت صنف'!$A544,صادر_وارد!$AH$2:$AH$500,0),3),"")</f>
        <v/>
      </c>
      <c r="E544" s="14" t="str">
        <f>IFERROR(INDEX(صادر_وارد!$A$2:$G$1999,MATCH('كارت صنف'!$A544,صادر_وارد!$AH$2:$AH$500,0),4),"")</f>
        <v/>
      </c>
      <c r="F544" s="15" t="str">
        <f>IFERROR(INDEX(صادر_وارد!$A$2:$G$1999,MATCH('كارت صنف'!$A544,صادر_وارد!$AH$2:$AH$500,0),5),"")</f>
        <v/>
      </c>
      <c r="G544" s="21" t="str">
        <f>IFERROR(INDEX(صادر_وارد!$A$2:$G$1999,MATCH('كارت صنف'!$A544,صادر_وارد!$AH$2:$AH$500,0),6),"")</f>
        <v/>
      </c>
      <c r="H544" s="21" t="str">
        <f>IFERROR(INDEX(صادر_وارد!$A$2:$G$1999,MATCH('كارت صنف'!$A544,صادر_وارد!$AH$2:$AH$500,0),7),"")</f>
        <v/>
      </c>
    </row>
    <row r="545" spans="1:8" x14ac:dyDescent="0.2">
      <c r="A545" s="13">
        <v>539</v>
      </c>
      <c r="B545" s="14" t="str">
        <f>IFERROR(INDEX(صادر_وارد!$A$2:$G$1999,MATCH('كارت صنف'!$A545,صادر_وارد!$AH$2:$AH$500,0),1),"")</f>
        <v/>
      </c>
      <c r="C545" s="14" t="str">
        <f>IFERROR(INDEX(صادر_وارد!$A$2:$G$1999,MATCH('كارت صنف'!$A545,صادر_وارد!$AH$2:$AH$500,0),2),"")</f>
        <v/>
      </c>
      <c r="D545" s="14" t="str">
        <f>IFERROR(INDEX(صادر_وارد!$A$2:$G$1999,MATCH('كارت صنف'!$A545,صادر_وارد!$AH$2:$AH$500,0),3),"")</f>
        <v/>
      </c>
      <c r="E545" s="14" t="str">
        <f>IFERROR(INDEX(صادر_وارد!$A$2:$G$1999,MATCH('كارت صنف'!$A545,صادر_وارد!$AH$2:$AH$500,0),4),"")</f>
        <v/>
      </c>
      <c r="F545" s="15" t="str">
        <f>IFERROR(INDEX(صادر_وارد!$A$2:$G$1999,MATCH('كارت صنف'!$A545,صادر_وارد!$AH$2:$AH$500,0),5),"")</f>
        <v/>
      </c>
      <c r="G545" s="21" t="str">
        <f>IFERROR(INDEX(صادر_وارد!$A$2:$G$1999,MATCH('كارت صنف'!$A545,صادر_وارد!$AH$2:$AH$500,0),6),"")</f>
        <v/>
      </c>
      <c r="H545" s="21" t="str">
        <f>IFERROR(INDEX(صادر_وارد!$A$2:$G$1999,MATCH('كارت صنف'!$A545,صادر_وارد!$AH$2:$AH$500,0),7),"")</f>
        <v/>
      </c>
    </row>
    <row r="546" spans="1:8" x14ac:dyDescent="0.2">
      <c r="A546" s="13">
        <v>540</v>
      </c>
      <c r="B546" s="14" t="str">
        <f>IFERROR(INDEX(صادر_وارد!$A$2:$G$1999,MATCH('كارت صنف'!$A546,صادر_وارد!$AH$2:$AH$500,0),1),"")</f>
        <v/>
      </c>
      <c r="C546" s="14" t="str">
        <f>IFERROR(INDEX(صادر_وارد!$A$2:$G$1999,MATCH('كارت صنف'!$A546,صادر_وارد!$AH$2:$AH$500,0),2),"")</f>
        <v/>
      </c>
      <c r="D546" s="14" t="str">
        <f>IFERROR(INDEX(صادر_وارد!$A$2:$G$1999,MATCH('كارت صنف'!$A546,صادر_وارد!$AH$2:$AH$500,0),3),"")</f>
        <v/>
      </c>
      <c r="E546" s="14" t="str">
        <f>IFERROR(INDEX(صادر_وارد!$A$2:$G$1999,MATCH('كارت صنف'!$A546,صادر_وارد!$AH$2:$AH$500,0),4),"")</f>
        <v/>
      </c>
      <c r="F546" s="15" t="str">
        <f>IFERROR(INDEX(صادر_وارد!$A$2:$G$1999,MATCH('كارت صنف'!$A546,صادر_وارد!$AH$2:$AH$500,0),5),"")</f>
        <v/>
      </c>
      <c r="G546" s="21" t="str">
        <f>IFERROR(INDEX(صادر_وارد!$A$2:$G$1999,MATCH('كارت صنف'!$A546,صادر_وارد!$AH$2:$AH$500,0),6),"")</f>
        <v/>
      </c>
      <c r="H546" s="21" t="str">
        <f>IFERROR(INDEX(صادر_وارد!$A$2:$G$1999,MATCH('كارت صنف'!$A546,صادر_وارد!$AH$2:$AH$500,0),7),"")</f>
        <v/>
      </c>
    </row>
    <row r="547" spans="1:8" x14ac:dyDescent="0.2">
      <c r="A547" s="13">
        <v>541</v>
      </c>
      <c r="B547" s="14" t="str">
        <f>IFERROR(INDEX(صادر_وارد!$A$2:$G$1999,MATCH('كارت صنف'!$A547,صادر_وارد!$AH$2:$AH$500,0),1),"")</f>
        <v/>
      </c>
      <c r="C547" s="14" t="str">
        <f>IFERROR(INDEX(صادر_وارد!$A$2:$G$1999,MATCH('كارت صنف'!$A547,صادر_وارد!$AH$2:$AH$500,0),2),"")</f>
        <v/>
      </c>
      <c r="D547" s="14" t="str">
        <f>IFERROR(INDEX(صادر_وارد!$A$2:$G$1999,MATCH('كارت صنف'!$A547,صادر_وارد!$AH$2:$AH$500,0),3),"")</f>
        <v/>
      </c>
      <c r="E547" s="14" t="str">
        <f>IFERROR(INDEX(صادر_وارد!$A$2:$G$1999,MATCH('كارت صنف'!$A547,صادر_وارد!$AH$2:$AH$500,0),4),"")</f>
        <v/>
      </c>
      <c r="F547" s="15" t="str">
        <f>IFERROR(INDEX(صادر_وارد!$A$2:$G$1999,MATCH('كارت صنف'!$A547,صادر_وارد!$AH$2:$AH$500,0),5),"")</f>
        <v/>
      </c>
      <c r="G547" s="21" t="str">
        <f>IFERROR(INDEX(صادر_وارد!$A$2:$G$1999,MATCH('كارت صنف'!$A547,صادر_وارد!$AH$2:$AH$500,0),6),"")</f>
        <v/>
      </c>
      <c r="H547" s="21" t="str">
        <f>IFERROR(INDEX(صادر_وارد!$A$2:$G$1999,MATCH('كارت صنف'!$A547,صادر_وارد!$AH$2:$AH$500,0),7),"")</f>
        <v/>
      </c>
    </row>
    <row r="548" spans="1:8" x14ac:dyDescent="0.2">
      <c r="A548" s="13">
        <v>542</v>
      </c>
      <c r="B548" s="14" t="str">
        <f>IFERROR(INDEX(صادر_وارد!$A$2:$G$1999,MATCH('كارت صنف'!$A548,صادر_وارد!$AH$2:$AH$500,0),1),"")</f>
        <v/>
      </c>
      <c r="C548" s="14" t="str">
        <f>IFERROR(INDEX(صادر_وارد!$A$2:$G$1999,MATCH('كارت صنف'!$A548,صادر_وارد!$AH$2:$AH$500,0),2),"")</f>
        <v/>
      </c>
      <c r="D548" s="14" t="str">
        <f>IFERROR(INDEX(صادر_وارد!$A$2:$G$1999,MATCH('كارت صنف'!$A548,صادر_وارد!$AH$2:$AH$500,0),3),"")</f>
        <v/>
      </c>
      <c r="E548" s="14" t="str">
        <f>IFERROR(INDEX(صادر_وارد!$A$2:$G$1999,MATCH('كارت صنف'!$A548,صادر_وارد!$AH$2:$AH$500,0),4),"")</f>
        <v/>
      </c>
      <c r="F548" s="15" t="str">
        <f>IFERROR(INDEX(صادر_وارد!$A$2:$G$1999,MATCH('كارت صنف'!$A548,صادر_وارد!$AH$2:$AH$500,0),5),"")</f>
        <v/>
      </c>
      <c r="G548" s="21" t="str">
        <f>IFERROR(INDEX(صادر_وارد!$A$2:$G$1999,MATCH('كارت صنف'!$A548,صادر_وارد!$AH$2:$AH$500,0),6),"")</f>
        <v/>
      </c>
      <c r="H548" s="21" t="str">
        <f>IFERROR(INDEX(صادر_وارد!$A$2:$G$1999,MATCH('كارت صنف'!$A548,صادر_وارد!$AH$2:$AH$500,0),7),"")</f>
        <v/>
      </c>
    </row>
    <row r="549" spans="1:8" x14ac:dyDescent="0.2">
      <c r="A549" s="13">
        <v>543</v>
      </c>
      <c r="B549" s="14" t="str">
        <f>IFERROR(INDEX(صادر_وارد!$A$2:$G$1999,MATCH('كارت صنف'!$A549,صادر_وارد!$AH$2:$AH$500,0),1),"")</f>
        <v/>
      </c>
      <c r="C549" s="14" t="str">
        <f>IFERROR(INDEX(صادر_وارد!$A$2:$G$1999,MATCH('كارت صنف'!$A549,صادر_وارد!$AH$2:$AH$500,0),2),"")</f>
        <v/>
      </c>
      <c r="D549" s="14" t="str">
        <f>IFERROR(INDEX(صادر_وارد!$A$2:$G$1999,MATCH('كارت صنف'!$A549,صادر_وارد!$AH$2:$AH$500,0),3),"")</f>
        <v/>
      </c>
      <c r="E549" s="14" t="str">
        <f>IFERROR(INDEX(صادر_وارد!$A$2:$G$1999,MATCH('كارت صنف'!$A549,صادر_وارد!$AH$2:$AH$500,0),4),"")</f>
        <v/>
      </c>
      <c r="F549" s="15" t="str">
        <f>IFERROR(INDEX(صادر_وارد!$A$2:$G$1999,MATCH('كارت صنف'!$A549,صادر_وارد!$AH$2:$AH$500,0),5),"")</f>
        <v/>
      </c>
      <c r="G549" s="21" t="str">
        <f>IFERROR(INDEX(صادر_وارد!$A$2:$G$1999,MATCH('كارت صنف'!$A549,صادر_وارد!$AH$2:$AH$500,0),6),"")</f>
        <v/>
      </c>
      <c r="H549" s="21" t="str">
        <f>IFERROR(INDEX(صادر_وارد!$A$2:$G$1999,MATCH('كارت صنف'!$A549,صادر_وارد!$AH$2:$AH$500,0),7),"")</f>
        <v/>
      </c>
    </row>
    <row r="550" spans="1:8" x14ac:dyDescent="0.2">
      <c r="A550" s="13">
        <v>544</v>
      </c>
      <c r="B550" s="14" t="str">
        <f>IFERROR(INDEX(صادر_وارد!$A$2:$G$1999,MATCH('كارت صنف'!$A550,صادر_وارد!$AH$2:$AH$500,0),1),"")</f>
        <v/>
      </c>
      <c r="C550" s="14" t="str">
        <f>IFERROR(INDEX(صادر_وارد!$A$2:$G$1999,MATCH('كارت صنف'!$A550,صادر_وارد!$AH$2:$AH$500,0),2),"")</f>
        <v/>
      </c>
      <c r="D550" s="14" t="str">
        <f>IFERROR(INDEX(صادر_وارد!$A$2:$G$1999,MATCH('كارت صنف'!$A550,صادر_وارد!$AH$2:$AH$500,0),3),"")</f>
        <v/>
      </c>
      <c r="E550" s="14" t="str">
        <f>IFERROR(INDEX(صادر_وارد!$A$2:$G$1999,MATCH('كارت صنف'!$A550,صادر_وارد!$AH$2:$AH$500,0),4),"")</f>
        <v/>
      </c>
      <c r="F550" s="15" t="str">
        <f>IFERROR(INDEX(صادر_وارد!$A$2:$G$1999,MATCH('كارت صنف'!$A550,صادر_وارد!$AH$2:$AH$500,0),5),"")</f>
        <v/>
      </c>
      <c r="G550" s="21" t="str">
        <f>IFERROR(INDEX(صادر_وارد!$A$2:$G$1999,MATCH('كارت صنف'!$A550,صادر_وارد!$AH$2:$AH$500,0),6),"")</f>
        <v/>
      </c>
      <c r="H550" s="21" t="str">
        <f>IFERROR(INDEX(صادر_وارد!$A$2:$G$1999,MATCH('كارت صنف'!$A550,صادر_وارد!$AH$2:$AH$500,0),7),"")</f>
        <v/>
      </c>
    </row>
    <row r="551" spans="1:8" x14ac:dyDescent="0.2">
      <c r="A551" s="13">
        <v>545</v>
      </c>
      <c r="B551" s="14" t="str">
        <f>IFERROR(INDEX(صادر_وارد!$A$2:$G$1999,MATCH('كارت صنف'!$A551,صادر_وارد!$AH$2:$AH$500,0),1),"")</f>
        <v/>
      </c>
      <c r="C551" s="14" t="str">
        <f>IFERROR(INDEX(صادر_وارد!$A$2:$G$1999,MATCH('كارت صنف'!$A551,صادر_وارد!$AH$2:$AH$500,0),2),"")</f>
        <v/>
      </c>
      <c r="D551" s="14" t="str">
        <f>IFERROR(INDEX(صادر_وارد!$A$2:$G$1999,MATCH('كارت صنف'!$A551,صادر_وارد!$AH$2:$AH$500,0),3),"")</f>
        <v/>
      </c>
      <c r="E551" s="14" t="str">
        <f>IFERROR(INDEX(صادر_وارد!$A$2:$G$1999,MATCH('كارت صنف'!$A551,صادر_وارد!$AH$2:$AH$500,0),4),"")</f>
        <v/>
      </c>
      <c r="F551" s="15" t="str">
        <f>IFERROR(INDEX(صادر_وارد!$A$2:$G$1999,MATCH('كارت صنف'!$A551,صادر_وارد!$AH$2:$AH$500,0),5),"")</f>
        <v/>
      </c>
      <c r="G551" s="21" t="str">
        <f>IFERROR(INDEX(صادر_وارد!$A$2:$G$1999,MATCH('كارت صنف'!$A551,صادر_وارد!$AH$2:$AH$500,0),6),"")</f>
        <v/>
      </c>
      <c r="H551" s="21" t="str">
        <f>IFERROR(INDEX(صادر_وارد!$A$2:$G$1999,MATCH('كارت صنف'!$A551,صادر_وارد!$AH$2:$AH$500,0),7),"")</f>
        <v/>
      </c>
    </row>
    <row r="552" spans="1:8" x14ac:dyDescent="0.2">
      <c r="A552" s="13">
        <v>546</v>
      </c>
      <c r="B552" s="14" t="str">
        <f>IFERROR(INDEX(صادر_وارد!$A$2:$G$1999,MATCH('كارت صنف'!$A552,صادر_وارد!$AH$2:$AH$500,0),1),"")</f>
        <v/>
      </c>
      <c r="C552" s="14" t="str">
        <f>IFERROR(INDEX(صادر_وارد!$A$2:$G$1999,MATCH('كارت صنف'!$A552,صادر_وارد!$AH$2:$AH$500,0),2),"")</f>
        <v/>
      </c>
      <c r="D552" s="14" t="str">
        <f>IFERROR(INDEX(صادر_وارد!$A$2:$G$1999,MATCH('كارت صنف'!$A552,صادر_وارد!$AH$2:$AH$500,0),3),"")</f>
        <v/>
      </c>
      <c r="E552" s="14" t="str">
        <f>IFERROR(INDEX(صادر_وارد!$A$2:$G$1999,MATCH('كارت صنف'!$A552,صادر_وارد!$AH$2:$AH$500,0),4),"")</f>
        <v/>
      </c>
      <c r="F552" s="15" t="str">
        <f>IFERROR(INDEX(صادر_وارد!$A$2:$G$1999,MATCH('كارت صنف'!$A552,صادر_وارد!$AH$2:$AH$500,0),5),"")</f>
        <v/>
      </c>
      <c r="G552" s="21" t="str">
        <f>IFERROR(INDEX(صادر_وارد!$A$2:$G$1999,MATCH('كارت صنف'!$A552,صادر_وارد!$AH$2:$AH$500,0),6),"")</f>
        <v/>
      </c>
      <c r="H552" s="21" t="str">
        <f>IFERROR(INDEX(صادر_وارد!$A$2:$G$1999,MATCH('كارت صنف'!$A552,صادر_وارد!$AH$2:$AH$500,0),7),"")</f>
        <v/>
      </c>
    </row>
    <row r="553" spans="1:8" x14ac:dyDescent="0.2">
      <c r="A553" s="13">
        <v>547</v>
      </c>
      <c r="B553" s="14" t="str">
        <f>IFERROR(INDEX(صادر_وارد!$A$2:$G$1999,MATCH('كارت صنف'!$A553,صادر_وارد!$AH$2:$AH$500,0),1),"")</f>
        <v/>
      </c>
      <c r="C553" s="14" t="str">
        <f>IFERROR(INDEX(صادر_وارد!$A$2:$G$1999,MATCH('كارت صنف'!$A553,صادر_وارد!$AH$2:$AH$500,0),2),"")</f>
        <v/>
      </c>
      <c r="D553" s="14" t="str">
        <f>IFERROR(INDEX(صادر_وارد!$A$2:$G$1999,MATCH('كارت صنف'!$A553,صادر_وارد!$AH$2:$AH$500,0),3),"")</f>
        <v/>
      </c>
      <c r="E553" s="14" t="str">
        <f>IFERROR(INDEX(صادر_وارد!$A$2:$G$1999,MATCH('كارت صنف'!$A553,صادر_وارد!$AH$2:$AH$500,0),4),"")</f>
        <v/>
      </c>
      <c r="F553" s="15" t="str">
        <f>IFERROR(INDEX(صادر_وارد!$A$2:$G$1999,MATCH('كارت صنف'!$A553,صادر_وارد!$AH$2:$AH$500,0),5),"")</f>
        <v/>
      </c>
      <c r="G553" s="21" t="str">
        <f>IFERROR(INDEX(صادر_وارد!$A$2:$G$1999,MATCH('كارت صنف'!$A553,صادر_وارد!$AH$2:$AH$500,0),6),"")</f>
        <v/>
      </c>
      <c r="H553" s="21" t="str">
        <f>IFERROR(INDEX(صادر_وارد!$A$2:$G$1999,MATCH('كارت صنف'!$A553,صادر_وارد!$AH$2:$AH$500,0),7),"")</f>
        <v/>
      </c>
    </row>
    <row r="554" spans="1:8" x14ac:dyDescent="0.2">
      <c r="A554" s="13">
        <v>548</v>
      </c>
      <c r="B554" s="14" t="str">
        <f>IFERROR(INDEX(صادر_وارد!$A$2:$G$1999,MATCH('كارت صنف'!$A554,صادر_وارد!$AH$2:$AH$500,0),1),"")</f>
        <v/>
      </c>
      <c r="C554" s="14" t="str">
        <f>IFERROR(INDEX(صادر_وارد!$A$2:$G$1999,MATCH('كارت صنف'!$A554,صادر_وارد!$AH$2:$AH$500,0),2),"")</f>
        <v/>
      </c>
      <c r="D554" s="14" t="str">
        <f>IFERROR(INDEX(صادر_وارد!$A$2:$G$1999,MATCH('كارت صنف'!$A554,صادر_وارد!$AH$2:$AH$500,0),3),"")</f>
        <v/>
      </c>
      <c r="E554" s="14" t="str">
        <f>IFERROR(INDEX(صادر_وارد!$A$2:$G$1999,MATCH('كارت صنف'!$A554,صادر_وارد!$AH$2:$AH$500,0),4),"")</f>
        <v/>
      </c>
      <c r="F554" s="15" t="str">
        <f>IFERROR(INDEX(صادر_وارد!$A$2:$G$1999,MATCH('كارت صنف'!$A554,صادر_وارد!$AH$2:$AH$500,0),5),"")</f>
        <v/>
      </c>
      <c r="G554" s="21" t="str">
        <f>IFERROR(INDEX(صادر_وارد!$A$2:$G$1999,MATCH('كارت صنف'!$A554,صادر_وارد!$AH$2:$AH$500,0),6),"")</f>
        <v/>
      </c>
      <c r="H554" s="21" t="str">
        <f>IFERROR(INDEX(صادر_وارد!$A$2:$G$1999,MATCH('كارت صنف'!$A554,صادر_وارد!$AH$2:$AH$500,0),7),"")</f>
        <v/>
      </c>
    </row>
    <row r="555" spans="1:8" x14ac:dyDescent="0.2">
      <c r="A555" s="13">
        <v>549</v>
      </c>
      <c r="B555" s="14" t="str">
        <f>IFERROR(INDEX(صادر_وارد!$A$2:$G$1999,MATCH('كارت صنف'!$A555,صادر_وارد!$AH$2:$AH$500,0),1),"")</f>
        <v/>
      </c>
      <c r="C555" s="14" t="str">
        <f>IFERROR(INDEX(صادر_وارد!$A$2:$G$1999,MATCH('كارت صنف'!$A555,صادر_وارد!$AH$2:$AH$500,0),2),"")</f>
        <v/>
      </c>
      <c r="D555" s="14" t="str">
        <f>IFERROR(INDEX(صادر_وارد!$A$2:$G$1999,MATCH('كارت صنف'!$A555,صادر_وارد!$AH$2:$AH$500,0),3),"")</f>
        <v/>
      </c>
      <c r="E555" s="14" t="str">
        <f>IFERROR(INDEX(صادر_وارد!$A$2:$G$1999,MATCH('كارت صنف'!$A555,صادر_وارد!$AH$2:$AH$500,0),4),"")</f>
        <v/>
      </c>
      <c r="F555" s="15" t="str">
        <f>IFERROR(INDEX(صادر_وارد!$A$2:$G$1999,MATCH('كارت صنف'!$A555,صادر_وارد!$AH$2:$AH$500,0),5),"")</f>
        <v/>
      </c>
      <c r="G555" s="21" t="str">
        <f>IFERROR(INDEX(صادر_وارد!$A$2:$G$1999,MATCH('كارت صنف'!$A555,صادر_وارد!$AH$2:$AH$500,0),6),"")</f>
        <v/>
      </c>
      <c r="H555" s="21" t="str">
        <f>IFERROR(INDEX(صادر_وارد!$A$2:$G$1999,MATCH('كارت صنف'!$A555,صادر_وارد!$AH$2:$AH$500,0),7),"")</f>
        <v/>
      </c>
    </row>
    <row r="556" spans="1:8" x14ac:dyDescent="0.2">
      <c r="A556" s="13">
        <v>550</v>
      </c>
      <c r="B556" s="14" t="str">
        <f>IFERROR(INDEX(صادر_وارد!$A$2:$G$1999,MATCH('كارت صنف'!$A556,صادر_وارد!$AH$2:$AH$500,0),1),"")</f>
        <v/>
      </c>
      <c r="C556" s="14" t="str">
        <f>IFERROR(INDEX(صادر_وارد!$A$2:$G$1999,MATCH('كارت صنف'!$A556,صادر_وارد!$AH$2:$AH$500,0),2),"")</f>
        <v/>
      </c>
      <c r="D556" s="14" t="str">
        <f>IFERROR(INDEX(صادر_وارد!$A$2:$G$1999,MATCH('كارت صنف'!$A556,صادر_وارد!$AH$2:$AH$500,0),3),"")</f>
        <v/>
      </c>
      <c r="E556" s="14" t="str">
        <f>IFERROR(INDEX(صادر_وارد!$A$2:$G$1999,MATCH('كارت صنف'!$A556,صادر_وارد!$AH$2:$AH$500,0),4),"")</f>
        <v/>
      </c>
      <c r="F556" s="15" t="str">
        <f>IFERROR(INDEX(صادر_وارد!$A$2:$G$1999,MATCH('كارت صنف'!$A556,صادر_وارد!$AH$2:$AH$500,0),5),"")</f>
        <v/>
      </c>
      <c r="G556" s="21" t="str">
        <f>IFERROR(INDEX(صادر_وارد!$A$2:$G$1999,MATCH('كارت صنف'!$A556,صادر_وارد!$AH$2:$AH$500,0),6),"")</f>
        <v/>
      </c>
      <c r="H556" s="21" t="str">
        <f>IFERROR(INDEX(صادر_وارد!$A$2:$G$1999,MATCH('كارت صنف'!$A556,صادر_وارد!$AH$2:$AH$500,0),7),"")</f>
        <v/>
      </c>
    </row>
    <row r="557" spans="1:8" x14ac:dyDescent="0.2">
      <c r="A557" s="13">
        <v>551</v>
      </c>
      <c r="B557" s="14" t="str">
        <f>IFERROR(INDEX(صادر_وارد!$A$2:$G$1999,MATCH('كارت صنف'!$A557,صادر_وارد!$AH$2:$AH$500,0),1),"")</f>
        <v/>
      </c>
      <c r="C557" s="14" t="str">
        <f>IFERROR(INDEX(صادر_وارد!$A$2:$G$1999,MATCH('كارت صنف'!$A557,صادر_وارد!$AH$2:$AH$500,0),2),"")</f>
        <v/>
      </c>
      <c r="D557" s="14" t="str">
        <f>IFERROR(INDEX(صادر_وارد!$A$2:$G$1999,MATCH('كارت صنف'!$A557,صادر_وارد!$AH$2:$AH$500,0),3),"")</f>
        <v/>
      </c>
      <c r="E557" s="14" t="str">
        <f>IFERROR(INDEX(صادر_وارد!$A$2:$G$1999,MATCH('كارت صنف'!$A557,صادر_وارد!$AH$2:$AH$500,0),4),"")</f>
        <v/>
      </c>
      <c r="F557" s="15" t="str">
        <f>IFERROR(INDEX(صادر_وارد!$A$2:$G$1999,MATCH('كارت صنف'!$A557,صادر_وارد!$AH$2:$AH$500,0),5),"")</f>
        <v/>
      </c>
      <c r="G557" s="21" t="str">
        <f>IFERROR(INDEX(صادر_وارد!$A$2:$G$1999,MATCH('كارت صنف'!$A557,صادر_وارد!$AH$2:$AH$500,0),6),"")</f>
        <v/>
      </c>
      <c r="H557" s="21" t="str">
        <f>IFERROR(INDEX(صادر_وارد!$A$2:$G$1999,MATCH('كارت صنف'!$A557,صادر_وارد!$AH$2:$AH$500,0),7),"")</f>
        <v/>
      </c>
    </row>
    <row r="558" spans="1:8" x14ac:dyDescent="0.2">
      <c r="A558" s="13">
        <v>552</v>
      </c>
      <c r="B558" s="14" t="str">
        <f>IFERROR(INDEX(صادر_وارد!$A$2:$G$1999,MATCH('كارت صنف'!$A558,صادر_وارد!$AH$2:$AH$500,0),1),"")</f>
        <v/>
      </c>
      <c r="C558" s="14" t="str">
        <f>IFERROR(INDEX(صادر_وارد!$A$2:$G$1999,MATCH('كارت صنف'!$A558,صادر_وارد!$AH$2:$AH$500,0),2),"")</f>
        <v/>
      </c>
      <c r="D558" s="14" t="str">
        <f>IFERROR(INDEX(صادر_وارد!$A$2:$G$1999,MATCH('كارت صنف'!$A558,صادر_وارد!$AH$2:$AH$500,0),3),"")</f>
        <v/>
      </c>
      <c r="E558" s="14" t="str">
        <f>IFERROR(INDEX(صادر_وارد!$A$2:$G$1999,MATCH('كارت صنف'!$A558,صادر_وارد!$AH$2:$AH$500,0),4),"")</f>
        <v/>
      </c>
      <c r="F558" s="15" t="str">
        <f>IFERROR(INDEX(صادر_وارد!$A$2:$G$1999,MATCH('كارت صنف'!$A558,صادر_وارد!$AH$2:$AH$500,0),5),"")</f>
        <v/>
      </c>
      <c r="G558" s="21" t="str">
        <f>IFERROR(INDEX(صادر_وارد!$A$2:$G$1999,MATCH('كارت صنف'!$A558,صادر_وارد!$AH$2:$AH$500,0),6),"")</f>
        <v/>
      </c>
      <c r="H558" s="21" t="str">
        <f>IFERROR(INDEX(صادر_وارد!$A$2:$G$1999,MATCH('كارت صنف'!$A558,صادر_وارد!$AH$2:$AH$500,0),7),"")</f>
        <v/>
      </c>
    </row>
    <row r="559" spans="1:8" x14ac:dyDescent="0.2">
      <c r="A559" s="13">
        <v>553</v>
      </c>
      <c r="B559" s="14" t="str">
        <f>IFERROR(INDEX(صادر_وارد!$A$2:$G$1999,MATCH('كارت صنف'!$A559,صادر_وارد!$AH$2:$AH$500,0),1),"")</f>
        <v/>
      </c>
      <c r="C559" s="14" t="str">
        <f>IFERROR(INDEX(صادر_وارد!$A$2:$G$1999,MATCH('كارت صنف'!$A559,صادر_وارد!$AH$2:$AH$500,0),2),"")</f>
        <v/>
      </c>
      <c r="D559" s="14" t="str">
        <f>IFERROR(INDEX(صادر_وارد!$A$2:$G$1999,MATCH('كارت صنف'!$A559,صادر_وارد!$AH$2:$AH$500,0),3),"")</f>
        <v/>
      </c>
      <c r="E559" s="14" t="str">
        <f>IFERROR(INDEX(صادر_وارد!$A$2:$G$1999,MATCH('كارت صنف'!$A559,صادر_وارد!$AH$2:$AH$500,0),4),"")</f>
        <v/>
      </c>
      <c r="F559" s="15" t="str">
        <f>IFERROR(INDEX(صادر_وارد!$A$2:$G$1999,MATCH('كارت صنف'!$A559,صادر_وارد!$AH$2:$AH$500,0),5),"")</f>
        <v/>
      </c>
      <c r="G559" s="21" t="str">
        <f>IFERROR(INDEX(صادر_وارد!$A$2:$G$1999,MATCH('كارت صنف'!$A559,صادر_وارد!$AH$2:$AH$500,0),6),"")</f>
        <v/>
      </c>
      <c r="H559" s="21" t="str">
        <f>IFERROR(INDEX(صادر_وارد!$A$2:$G$1999,MATCH('كارت صنف'!$A559,صادر_وارد!$AH$2:$AH$500,0),7),"")</f>
        <v/>
      </c>
    </row>
    <row r="560" spans="1:8" x14ac:dyDescent="0.2">
      <c r="A560" s="13">
        <v>554</v>
      </c>
      <c r="B560" s="14" t="str">
        <f>IFERROR(INDEX(صادر_وارد!$A$2:$G$1999,MATCH('كارت صنف'!$A560,صادر_وارد!$AH$2:$AH$500,0),1),"")</f>
        <v/>
      </c>
      <c r="C560" s="14" t="str">
        <f>IFERROR(INDEX(صادر_وارد!$A$2:$G$1999,MATCH('كارت صنف'!$A560,صادر_وارد!$AH$2:$AH$500,0),2),"")</f>
        <v/>
      </c>
      <c r="D560" s="14" t="str">
        <f>IFERROR(INDEX(صادر_وارد!$A$2:$G$1999,MATCH('كارت صنف'!$A560,صادر_وارد!$AH$2:$AH$500,0),3),"")</f>
        <v/>
      </c>
      <c r="E560" s="14" t="str">
        <f>IFERROR(INDEX(صادر_وارد!$A$2:$G$1999,MATCH('كارت صنف'!$A560,صادر_وارد!$AH$2:$AH$500,0),4),"")</f>
        <v/>
      </c>
      <c r="F560" s="15" t="str">
        <f>IFERROR(INDEX(صادر_وارد!$A$2:$G$1999,MATCH('كارت صنف'!$A560,صادر_وارد!$AH$2:$AH$500,0),5),"")</f>
        <v/>
      </c>
      <c r="G560" s="21" t="str">
        <f>IFERROR(INDEX(صادر_وارد!$A$2:$G$1999,MATCH('كارت صنف'!$A560,صادر_وارد!$AH$2:$AH$500,0),6),"")</f>
        <v/>
      </c>
      <c r="H560" s="21" t="str">
        <f>IFERROR(INDEX(صادر_وارد!$A$2:$G$1999,MATCH('كارت صنف'!$A560,صادر_وارد!$AH$2:$AH$500,0),7),"")</f>
        <v/>
      </c>
    </row>
    <row r="561" spans="1:8" x14ac:dyDescent="0.2">
      <c r="A561" s="13">
        <v>555</v>
      </c>
      <c r="B561" s="14" t="str">
        <f>IFERROR(INDEX(صادر_وارد!$A$2:$G$1999,MATCH('كارت صنف'!$A561,صادر_وارد!$AH$2:$AH$500,0),1),"")</f>
        <v/>
      </c>
      <c r="C561" s="14" t="str">
        <f>IFERROR(INDEX(صادر_وارد!$A$2:$G$1999,MATCH('كارت صنف'!$A561,صادر_وارد!$AH$2:$AH$500,0),2),"")</f>
        <v/>
      </c>
      <c r="D561" s="14" t="str">
        <f>IFERROR(INDEX(صادر_وارد!$A$2:$G$1999,MATCH('كارت صنف'!$A561,صادر_وارد!$AH$2:$AH$500,0),3),"")</f>
        <v/>
      </c>
      <c r="E561" s="14" t="str">
        <f>IFERROR(INDEX(صادر_وارد!$A$2:$G$1999,MATCH('كارت صنف'!$A561,صادر_وارد!$AH$2:$AH$500,0),4),"")</f>
        <v/>
      </c>
      <c r="F561" s="15" t="str">
        <f>IFERROR(INDEX(صادر_وارد!$A$2:$G$1999,MATCH('كارت صنف'!$A561,صادر_وارد!$AH$2:$AH$500,0),5),"")</f>
        <v/>
      </c>
      <c r="G561" s="21" t="str">
        <f>IFERROR(INDEX(صادر_وارد!$A$2:$G$1999,MATCH('كارت صنف'!$A561,صادر_وارد!$AH$2:$AH$500,0),6),"")</f>
        <v/>
      </c>
      <c r="H561" s="21" t="str">
        <f>IFERROR(INDEX(صادر_وارد!$A$2:$G$1999,MATCH('كارت صنف'!$A561,صادر_وارد!$AH$2:$AH$500,0),7),"")</f>
        <v/>
      </c>
    </row>
    <row r="562" spans="1:8" x14ac:dyDescent="0.2">
      <c r="A562" s="13">
        <v>556</v>
      </c>
      <c r="B562" s="14" t="str">
        <f>IFERROR(INDEX(صادر_وارد!$A$2:$G$1999,MATCH('كارت صنف'!$A562,صادر_وارد!$AH$2:$AH$500,0),1),"")</f>
        <v/>
      </c>
      <c r="C562" s="14" t="str">
        <f>IFERROR(INDEX(صادر_وارد!$A$2:$G$1999,MATCH('كارت صنف'!$A562,صادر_وارد!$AH$2:$AH$500,0),2),"")</f>
        <v/>
      </c>
      <c r="D562" s="14" t="str">
        <f>IFERROR(INDEX(صادر_وارد!$A$2:$G$1999,MATCH('كارت صنف'!$A562,صادر_وارد!$AH$2:$AH$500,0),3),"")</f>
        <v/>
      </c>
      <c r="E562" s="14" t="str">
        <f>IFERROR(INDEX(صادر_وارد!$A$2:$G$1999,MATCH('كارت صنف'!$A562,صادر_وارد!$AH$2:$AH$500,0),4),"")</f>
        <v/>
      </c>
      <c r="F562" s="15" t="str">
        <f>IFERROR(INDEX(صادر_وارد!$A$2:$G$1999,MATCH('كارت صنف'!$A562,صادر_وارد!$AH$2:$AH$500,0),5),"")</f>
        <v/>
      </c>
      <c r="G562" s="21" t="str">
        <f>IFERROR(INDEX(صادر_وارد!$A$2:$G$1999,MATCH('كارت صنف'!$A562,صادر_وارد!$AH$2:$AH$500,0),6),"")</f>
        <v/>
      </c>
      <c r="H562" s="21" t="str">
        <f>IFERROR(INDEX(صادر_وارد!$A$2:$G$1999,MATCH('كارت صنف'!$A562,صادر_وارد!$AH$2:$AH$500,0),7),"")</f>
        <v/>
      </c>
    </row>
    <row r="563" spans="1:8" x14ac:dyDescent="0.2">
      <c r="A563" s="13">
        <v>557</v>
      </c>
      <c r="B563" s="14" t="str">
        <f>IFERROR(INDEX(صادر_وارد!$A$2:$G$1999,MATCH('كارت صنف'!$A563,صادر_وارد!$AH$2:$AH$500,0),1),"")</f>
        <v/>
      </c>
      <c r="C563" s="14" t="str">
        <f>IFERROR(INDEX(صادر_وارد!$A$2:$G$1999,MATCH('كارت صنف'!$A563,صادر_وارد!$AH$2:$AH$500,0),2),"")</f>
        <v/>
      </c>
      <c r="D563" s="14" t="str">
        <f>IFERROR(INDEX(صادر_وارد!$A$2:$G$1999,MATCH('كارت صنف'!$A563,صادر_وارد!$AH$2:$AH$500,0),3),"")</f>
        <v/>
      </c>
      <c r="E563" s="14" t="str">
        <f>IFERROR(INDEX(صادر_وارد!$A$2:$G$1999,MATCH('كارت صنف'!$A563,صادر_وارد!$AH$2:$AH$500,0),4),"")</f>
        <v/>
      </c>
      <c r="F563" s="15" t="str">
        <f>IFERROR(INDEX(صادر_وارد!$A$2:$G$1999,MATCH('كارت صنف'!$A563,صادر_وارد!$AH$2:$AH$500,0),5),"")</f>
        <v/>
      </c>
      <c r="G563" s="21" t="str">
        <f>IFERROR(INDEX(صادر_وارد!$A$2:$G$1999,MATCH('كارت صنف'!$A563,صادر_وارد!$AH$2:$AH$500,0),6),"")</f>
        <v/>
      </c>
      <c r="H563" s="21" t="str">
        <f>IFERROR(INDEX(صادر_وارد!$A$2:$G$1999,MATCH('كارت صنف'!$A563,صادر_وارد!$AH$2:$AH$500,0),7),"")</f>
        <v/>
      </c>
    </row>
    <row r="564" spans="1:8" x14ac:dyDescent="0.2">
      <c r="A564" s="13">
        <v>558</v>
      </c>
      <c r="B564" s="14" t="str">
        <f>IFERROR(INDEX(صادر_وارد!$A$2:$G$1999,MATCH('كارت صنف'!$A564,صادر_وارد!$AH$2:$AH$500,0),1),"")</f>
        <v/>
      </c>
      <c r="C564" s="14" t="str">
        <f>IFERROR(INDEX(صادر_وارد!$A$2:$G$1999,MATCH('كارت صنف'!$A564,صادر_وارد!$AH$2:$AH$500,0),2),"")</f>
        <v/>
      </c>
      <c r="D564" s="14" t="str">
        <f>IFERROR(INDEX(صادر_وارد!$A$2:$G$1999,MATCH('كارت صنف'!$A564,صادر_وارد!$AH$2:$AH$500,0),3),"")</f>
        <v/>
      </c>
      <c r="E564" s="14" t="str">
        <f>IFERROR(INDEX(صادر_وارد!$A$2:$G$1999,MATCH('كارت صنف'!$A564,صادر_وارد!$AH$2:$AH$500,0),4),"")</f>
        <v/>
      </c>
      <c r="F564" s="15" t="str">
        <f>IFERROR(INDEX(صادر_وارد!$A$2:$G$1999,MATCH('كارت صنف'!$A564,صادر_وارد!$AH$2:$AH$500,0),5),"")</f>
        <v/>
      </c>
      <c r="G564" s="21" t="str">
        <f>IFERROR(INDEX(صادر_وارد!$A$2:$G$1999,MATCH('كارت صنف'!$A564,صادر_وارد!$AH$2:$AH$500,0),6),"")</f>
        <v/>
      </c>
      <c r="H564" s="21" t="str">
        <f>IFERROR(INDEX(صادر_وارد!$A$2:$G$1999,MATCH('كارت صنف'!$A564,صادر_وارد!$AH$2:$AH$500,0),7),"")</f>
        <v/>
      </c>
    </row>
    <row r="565" spans="1:8" x14ac:dyDescent="0.2">
      <c r="A565" s="13">
        <v>559</v>
      </c>
      <c r="B565" s="14" t="str">
        <f>IFERROR(INDEX(صادر_وارد!$A$2:$G$1999,MATCH('كارت صنف'!$A565,صادر_وارد!$AH$2:$AH$500,0),1),"")</f>
        <v/>
      </c>
      <c r="C565" s="14" t="str">
        <f>IFERROR(INDEX(صادر_وارد!$A$2:$G$1999,MATCH('كارت صنف'!$A565,صادر_وارد!$AH$2:$AH$500,0),2),"")</f>
        <v/>
      </c>
      <c r="D565" s="14" t="str">
        <f>IFERROR(INDEX(صادر_وارد!$A$2:$G$1999,MATCH('كارت صنف'!$A565,صادر_وارد!$AH$2:$AH$500,0),3),"")</f>
        <v/>
      </c>
      <c r="E565" s="14" t="str">
        <f>IFERROR(INDEX(صادر_وارد!$A$2:$G$1999,MATCH('كارت صنف'!$A565,صادر_وارد!$AH$2:$AH$500,0),4),"")</f>
        <v/>
      </c>
      <c r="F565" s="15" t="str">
        <f>IFERROR(INDEX(صادر_وارد!$A$2:$G$1999,MATCH('كارت صنف'!$A565,صادر_وارد!$AH$2:$AH$500,0),5),"")</f>
        <v/>
      </c>
      <c r="G565" s="21" t="str">
        <f>IFERROR(INDEX(صادر_وارد!$A$2:$G$1999,MATCH('كارت صنف'!$A565,صادر_وارد!$AH$2:$AH$500,0),6),"")</f>
        <v/>
      </c>
      <c r="H565" s="21" t="str">
        <f>IFERROR(INDEX(صادر_وارد!$A$2:$G$1999,MATCH('كارت صنف'!$A565,صادر_وارد!$AH$2:$AH$500,0),7),"")</f>
        <v/>
      </c>
    </row>
    <row r="566" spans="1:8" x14ac:dyDescent="0.2">
      <c r="A566" s="13">
        <v>560</v>
      </c>
      <c r="B566" s="14" t="str">
        <f>IFERROR(INDEX(صادر_وارد!$A$2:$G$1999,MATCH('كارت صنف'!$A566,صادر_وارد!$AH$2:$AH$500,0),1),"")</f>
        <v/>
      </c>
      <c r="C566" s="14" t="str">
        <f>IFERROR(INDEX(صادر_وارد!$A$2:$G$1999,MATCH('كارت صنف'!$A566,صادر_وارد!$AH$2:$AH$500,0),2),"")</f>
        <v/>
      </c>
      <c r="D566" s="14" t="str">
        <f>IFERROR(INDEX(صادر_وارد!$A$2:$G$1999,MATCH('كارت صنف'!$A566,صادر_وارد!$AH$2:$AH$500,0),3),"")</f>
        <v/>
      </c>
      <c r="E566" s="14" t="str">
        <f>IFERROR(INDEX(صادر_وارد!$A$2:$G$1999,MATCH('كارت صنف'!$A566,صادر_وارد!$AH$2:$AH$500,0),4),"")</f>
        <v/>
      </c>
      <c r="F566" s="15" t="str">
        <f>IFERROR(INDEX(صادر_وارد!$A$2:$G$1999,MATCH('كارت صنف'!$A566,صادر_وارد!$AH$2:$AH$500,0),5),"")</f>
        <v/>
      </c>
      <c r="G566" s="21" t="str">
        <f>IFERROR(INDEX(صادر_وارد!$A$2:$G$1999,MATCH('كارت صنف'!$A566,صادر_وارد!$AH$2:$AH$500,0),6),"")</f>
        <v/>
      </c>
      <c r="H566" s="21" t="str">
        <f>IFERROR(INDEX(صادر_وارد!$A$2:$G$1999,MATCH('كارت صنف'!$A566,صادر_وارد!$AH$2:$AH$500,0),7),"")</f>
        <v/>
      </c>
    </row>
    <row r="567" spans="1:8" x14ac:dyDescent="0.2">
      <c r="A567" s="13">
        <v>561</v>
      </c>
      <c r="B567" s="14" t="str">
        <f>IFERROR(INDEX(صادر_وارد!$A$2:$G$1999,MATCH('كارت صنف'!$A567,صادر_وارد!$AH$2:$AH$500,0),1),"")</f>
        <v/>
      </c>
      <c r="C567" s="14" t="str">
        <f>IFERROR(INDEX(صادر_وارد!$A$2:$G$1999,MATCH('كارت صنف'!$A567,صادر_وارد!$AH$2:$AH$500,0),2),"")</f>
        <v/>
      </c>
      <c r="D567" s="14" t="str">
        <f>IFERROR(INDEX(صادر_وارد!$A$2:$G$1999,MATCH('كارت صنف'!$A567,صادر_وارد!$AH$2:$AH$500,0),3),"")</f>
        <v/>
      </c>
      <c r="E567" s="14" t="str">
        <f>IFERROR(INDEX(صادر_وارد!$A$2:$G$1999,MATCH('كارت صنف'!$A567,صادر_وارد!$AH$2:$AH$500,0),4),"")</f>
        <v/>
      </c>
      <c r="F567" s="15" t="str">
        <f>IFERROR(INDEX(صادر_وارد!$A$2:$G$1999,MATCH('كارت صنف'!$A567,صادر_وارد!$AH$2:$AH$500,0),5),"")</f>
        <v/>
      </c>
      <c r="G567" s="21" t="str">
        <f>IFERROR(INDEX(صادر_وارد!$A$2:$G$1999,MATCH('كارت صنف'!$A567,صادر_وارد!$AH$2:$AH$500,0),6),"")</f>
        <v/>
      </c>
      <c r="H567" s="21" t="str">
        <f>IFERROR(INDEX(صادر_وارد!$A$2:$G$1999,MATCH('كارت صنف'!$A567,صادر_وارد!$AH$2:$AH$500,0),7),"")</f>
        <v/>
      </c>
    </row>
    <row r="568" spans="1:8" x14ac:dyDescent="0.2">
      <c r="A568" s="13">
        <v>562</v>
      </c>
      <c r="B568" s="14" t="str">
        <f>IFERROR(INDEX(صادر_وارد!$A$2:$G$1999,MATCH('كارت صنف'!$A568,صادر_وارد!$AH$2:$AH$500,0),1),"")</f>
        <v/>
      </c>
      <c r="C568" s="14" t="str">
        <f>IFERROR(INDEX(صادر_وارد!$A$2:$G$1999,MATCH('كارت صنف'!$A568,صادر_وارد!$AH$2:$AH$500,0),2),"")</f>
        <v/>
      </c>
      <c r="D568" s="14" t="str">
        <f>IFERROR(INDEX(صادر_وارد!$A$2:$G$1999,MATCH('كارت صنف'!$A568,صادر_وارد!$AH$2:$AH$500,0),3),"")</f>
        <v/>
      </c>
      <c r="E568" s="14" t="str">
        <f>IFERROR(INDEX(صادر_وارد!$A$2:$G$1999,MATCH('كارت صنف'!$A568,صادر_وارد!$AH$2:$AH$500,0),4),"")</f>
        <v/>
      </c>
      <c r="F568" s="15" t="str">
        <f>IFERROR(INDEX(صادر_وارد!$A$2:$G$1999,MATCH('كارت صنف'!$A568,صادر_وارد!$AH$2:$AH$500,0),5),"")</f>
        <v/>
      </c>
      <c r="G568" s="21" t="str">
        <f>IFERROR(INDEX(صادر_وارد!$A$2:$G$1999,MATCH('كارت صنف'!$A568,صادر_وارد!$AH$2:$AH$500,0),6),"")</f>
        <v/>
      </c>
      <c r="H568" s="21" t="str">
        <f>IFERROR(INDEX(صادر_وارد!$A$2:$G$1999,MATCH('كارت صنف'!$A568,صادر_وارد!$AH$2:$AH$500,0),7),"")</f>
        <v/>
      </c>
    </row>
    <row r="569" spans="1:8" x14ac:dyDescent="0.2">
      <c r="A569" s="13">
        <v>563</v>
      </c>
      <c r="B569" s="14" t="str">
        <f>IFERROR(INDEX(صادر_وارد!$A$2:$G$1999,MATCH('كارت صنف'!$A569,صادر_وارد!$AH$2:$AH$500,0),1),"")</f>
        <v/>
      </c>
      <c r="C569" s="14" t="str">
        <f>IFERROR(INDEX(صادر_وارد!$A$2:$G$1999,MATCH('كارت صنف'!$A569,صادر_وارد!$AH$2:$AH$500,0),2),"")</f>
        <v/>
      </c>
      <c r="D569" s="14" t="str">
        <f>IFERROR(INDEX(صادر_وارد!$A$2:$G$1999,MATCH('كارت صنف'!$A569,صادر_وارد!$AH$2:$AH$500,0),3),"")</f>
        <v/>
      </c>
      <c r="E569" s="14" t="str">
        <f>IFERROR(INDEX(صادر_وارد!$A$2:$G$1999,MATCH('كارت صنف'!$A569,صادر_وارد!$AH$2:$AH$500,0),4),"")</f>
        <v/>
      </c>
      <c r="F569" s="15" t="str">
        <f>IFERROR(INDEX(صادر_وارد!$A$2:$G$1999,MATCH('كارت صنف'!$A569,صادر_وارد!$AH$2:$AH$500,0),5),"")</f>
        <v/>
      </c>
      <c r="G569" s="21" t="str">
        <f>IFERROR(INDEX(صادر_وارد!$A$2:$G$1999,MATCH('كارت صنف'!$A569,صادر_وارد!$AH$2:$AH$500,0),6),"")</f>
        <v/>
      </c>
      <c r="H569" s="21" t="str">
        <f>IFERROR(INDEX(صادر_وارد!$A$2:$G$1999,MATCH('كارت صنف'!$A569,صادر_وارد!$AH$2:$AH$500,0),7),"")</f>
        <v/>
      </c>
    </row>
    <row r="570" spans="1:8" x14ac:dyDescent="0.2">
      <c r="A570" s="13">
        <v>564</v>
      </c>
      <c r="B570" s="14" t="str">
        <f>IFERROR(INDEX(صادر_وارد!$A$2:$G$1999,MATCH('كارت صنف'!$A570,صادر_وارد!$AH$2:$AH$500,0),1),"")</f>
        <v/>
      </c>
      <c r="C570" s="14" t="str">
        <f>IFERROR(INDEX(صادر_وارد!$A$2:$G$1999,MATCH('كارت صنف'!$A570,صادر_وارد!$AH$2:$AH$500,0),2),"")</f>
        <v/>
      </c>
      <c r="D570" s="14" t="str">
        <f>IFERROR(INDEX(صادر_وارد!$A$2:$G$1999,MATCH('كارت صنف'!$A570,صادر_وارد!$AH$2:$AH$500,0),3),"")</f>
        <v/>
      </c>
      <c r="E570" s="14" t="str">
        <f>IFERROR(INDEX(صادر_وارد!$A$2:$G$1999,MATCH('كارت صنف'!$A570,صادر_وارد!$AH$2:$AH$500,0),4),"")</f>
        <v/>
      </c>
      <c r="F570" s="15" t="str">
        <f>IFERROR(INDEX(صادر_وارد!$A$2:$G$1999,MATCH('كارت صنف'!$A570,صادر_وارد!$AH$2:$AH$500,0),5),"")</f>
        <v/>
      </c>
      <c r="G570" s="21" t="str">
        <f>IFERROR(INDEX(صادر_وارد!$A$2:$G$1999,MATCH('كارت صنف'!$A570,صادر_وارد!$AH$2:$AH$500,0),6),"")</f>
        <v/>
      </c>
      <c r="H570" s="21" t="str">
        <f>IFERROR(INDEX(صادر_وارد!$A$2:$G$1999,MATCH('كارت صنف'!$A570,صادر_وارد!$AH$2:$AH$500,0),7),"")</f>
        <v/>
      </c>
    </row>
    <row r="571" spans="1:8" x14ac:dyDescent="0.2">
      <c r="A571" s="13">
        <v>565</v>
      </c>
      <c r="B571" s="14" t="str">
        <f>IFERROR(INDEX(صادر_وارد!$A$2:$G$1999,MATCH('كارت صنف'!$A571,صادر_وارد!$AH$2:$AH$500,0),1),"")</f>
        <v/>
      </c>
      <c r="C571" s="14" t="str">
        <f>IFERROR(INDEX(صادر_وارد!$A$2:$G$1999,MATCH('كارت صنف'!$A571,صادر_وارد!$AH$2:$AH$500,0),2),"")</f>
        <v/>
      </c>
      <c r="D571" s="14" t="str">
        <f>IFERROR(INDEX(صادر_وارد!$A$2:$G$1999,MATCH('كارت صنف'!$A571,صادر_وارد!$AH$2:$AH$500,0),3),"")</f>
        <v/>
      </c>
      <c r="E571" s="14" t="str">
        <f>IFERROR(INDEX(صادر_وارد!$A$2:$G$1999,MATCH('كارت صنف'!$A571,صادر_وارد!$AH$2:$AH$500,0),4),"")</f>
        <v/>
      </c>
      <c r="F571" s="15" t="str">
        <f>IFERROR(INDEX(صادر_وارد!$A$2:$G$1999,MATCH('كارت صنف'!$A571,صادر_وارد!$AH$2:$AH$500,0),5),"")</f>
        <v/>
      </c>
      <c r="G571" s="21" t="str">
        <f>IFERROR(INDEX(صادر_وارد!$A$2:$G$1999,MATCH('كارت صنف'!$A571,صادر_وارد!$AH$2:$AH$500,0),6),"")</f>
        <v/>
      </c>
      <c r="H571" s="21" t="str">
        <f>IFERROR(INDEX(صادر_وارد!$A$2:$G$1999,MATCH('كارت صنف'!$A571,صادر_وارد!$AH$2:$AH$500,0),7),"")</f>
        <v/>
      </c>
    </row>
    <row r="572" spans="1:8" x14ac:dyDescent="0.2">
      <c r="A572" s="13">
        <v>566</v>
      </c>
      <c r="B572" s="14" t="str">
        <f>IFERROR(INDEX(صادر_وارد!$A$2:$G$1999,MATCH('كارت صنف'!$A572,صادر_وارد!$AH$2:$AH$500,0),1),"")</f>
        <v/>
      </c>
      <c r="C572" s="14" t="str">
        <f>IFERROR(INDEX(صادر_وارد!$A$2:$G$1999,MATCH('كارت صنف'!$A572,صادر_وارد!$AH$2:$AH$500,0),2),"")</f>
        <v/>
      </c>
      <c r="D572" s="14" t="str">
        <f>IFERROR(INDEX(صادر_وارد!$A$2:$G$1999,MATCH('كارت صنف'!$A572,صادر_وارد!$AH$2:$AH$500,0),3),"")</f>
        <v/>
      </c>
      <c r="E572" s="14" t="str">
        <f>IFERROR(INDEX(صادر_وارد!$A$2:$G$1999,MATCH('كارت صنف'!$A572,صادر_وارد!$AH$2:$AH$500,0),4),"")</f>
        <v/>
      </c>
      <c r="F572" s="15" t="str">
        <f>IFERROR(INDEX(صادر_وارد!$A$2:$G$1999,MATCH('كارت صنف'!$A572,صادر_وارد!$AH$2:$AH$500,0),5),"")</f>
        <v/>
      </c>
      <c r="G572" s="21" t="str">
        <f>IFERROR(INDEX(صادر_وارد!$A$2:$G$1999,MATCH('كارت صنف'!$A572,صادر_وارد!$AH$2:$AH$500,0),6),"")</f>
        <v/>
      </c>
      <c r="H572" s="21" t="str">
        <f>IFERROR(INDEX(صادر_وارد!$A$2:$G$1999,MATCH('كارت صنف'!$A572,صادر_وارد!$AH$2:$AH$500,0),7),"")</f>
        <v/>
      </c>
    </row>
    <row r="573" spans="1:8" x14ac:dyDescent="0.2">
      <c r="A573" s="13">
        <v>567</v>
      </c>
      <c r="B573" s="14" t="str">
        <f>IFERROR(INDEX(صادر_وارد!$A$2:$G$1999,MATCH('كارت صنف'!$A573,صادر_وارد!$AH$2:$AH$500,0),1),"")</f>
        <v/>
      </c>
      <c r="C573" s="14" t="str">
        <f>IFERROR(INDEX(صادر_وارد!$A$2:$G$1999,MATCH('كارت صنف'!$A573,صادر_وارد!$AH$2:$AH$500,0),2),"")</f>
        <v/>
      </c>
      <c r="D573" s="14" t="str">
        <f>IFERROR(INDEX(صادر_وارد!$A$2:$G$1999,MATCH('كارت صنف'!$A573,صادر_وارد!$AH$2:$AH$500,0),3),"")</f>
        <v/>
      </c>
      <c r="E573" s="14" t="str">
        <f>IFERROR(INDEX(صادر_وارد!$A$2:$G$1999,MATCH('كارت صنف'!$A573,صادر_وارد!$AH$2:$AH$500,0),4),"")</f>
        <v/>
      </c>
      <c r="F573" s="15" t="str">
        <f>IFERROR(INDEX(صادر_وارد!$A$2:$G$1999,MATCH('كارت صنف'!$A573,صادر_وارد!$AH$2:$AH$500,0),5),"")</f>
        <v/>
      </c>
      <c r="G573" s="21" t="str">
        <f>IFERROR(INDEX(صادر_وارد!$A$2:$G$1999,MATCH('كارت صنف'!$A573,صادر_وارد!$AH$2:$AH$500,0),6),"")</f>
        <v/>
      </c>
      <c r="H573" s="21" t="str">
        <f>IFERROR(INDEX(صادر_وارد!$A$2:$G$1999,MATCH('كارت صنف'!$A573,صادر_وارد!$AH$2:$AH$500,0),7),"")</f>
        <v/>
      </c>
    </row>
    <row r="574" spans="1:8" x14ac:dyDescent="0.2">
      <c r="A574" s="13">
        <v>568</v>
      </c>
      <c r="B574" s="14" t="str">
        <f>IFERROR(INDEX(صادر_وارد!$A$2:$G$1999,MATCH('كارت صنف'!$A574,صادر_وارد!$AH$2:$AH$500,0),1),"")</f>
        <v/>
      </c>
      <c r="C574" s="14" t="str">
        <f>IFERROR(INDEX(صادر_وارد!$A$2:$G$1999,MATCH('كارت صنف'!$A574,صادر_وارد!$AH$2:$AH$500,0),2),"")</f>
        <v/>
      </c>
      <c r="D574" s="14" t="str">
        <f>IFERROR(INDEX(صادر_وارد!$A$2:$G$1999,MATCH('كارت صنف'!$A574,صادر_وارد!$AH$2:$AH$500,0),3),"")</f>
        <v/>
      </c>
      <c r="E574" s="14" t="str">
        <f>IFERROR(INDEX(صادر_وارد!$A$2:$G$1999,MATCH('كارت صنف'!$A574,صادر_وارد!$AH$2:$AH$500,0),4),"")</f>
        <v/>
      </c>
      <c r="F574" s="15" t="str">
        <f>IFERROR(INDEX(صادر_وارد!$A$2:$G$1999,MATCH('كارت صنف'!$A574,صادر_وارد!$AH$2:$AH$500,0),5),"")</f>
        <v/>
      </c>
      <c r="G574" s="21" t="str">
        <f>IFERROR(INDEX(صادر_وارد!$A$2:$G$1999,MATCH('كارت صنف'!$A574,صادر_وارد!$AH$2:$AH$500,0),6),"")</f>
        <v/>
      </c>
      <c r="H574" s="21" t="str">
        <f>IFERROR(INDEX(صادر_وارد!$A$2:$G$1999,MATCH('كارت صنف'!$A574,صادر_وارد!$AH$2:$AH$500,0),7),"")</f>
        <v/>
      </c>
    </row>
    <row r="575" spans="1:8" x14ac:dyDescent="0.2">
      <c r="A575" s="13">
        <v>569</v>
      </c>
      <c r="B575" s="14" t="str">
        <f>IFERROR(INDEX(صادر_وارد!$A$2:$G$1999,MATCH('كارت صنف'!$A575,صادر_وارد!$AH$2:$AH$500,0),1),"")</f>
        <v/>
      </c>
      <c r="C575" s="14" t="str">
        <f>IFERROR(INDEX(صادر_وارد!$A$2:$G$1999,MATCH('كارت صنف'!$A575,صادر_وارد!$AH$2:$AH$500,0),2),"")</f>
        <v/>
      </c>
      <c r="D575" s="14" t="str">
        <f>IFERROR(INDEX(صادر_وارد!$A$2:$G$1999,MATCH('كارت صنف'!$A575,صادر_وارد!$AH$2:$AH$500,0),3),"")</f>
        <v/>
      </c>
      <c r="E575" s="14" t="str">
        <f>IFERROR(INDEX(صادر_وارد!$A$2:$G$1999,MATCH('كارت صنف'!$A575,صادر_وارد!$AH$2:$AH$500,0),4),"")</f>
        <v/>
      </c>
      <c r="F575" s="15" t="str">
        <f>IFERROR(INDEX(صادر_وارد!$A$2:$G$1999,MATCH('كارت صنف'!$A575,صادر_وارد!$AH$2:$AH$500,0),5),"")</f>
        <v/>
      </c>
      <c r="G575" s="21" t="str">
        <f>IFERROR(INDEX(صادر_وارد!$A$2:$G$1999,MATCH('كارت صنف'!$A575,صادر_وارد!$AH$2:$AH$500,0),6),"")</f>
        <v/>
      </c>
      <c r="H575" s="21" t="str">
        <f>IFERROR(INDEX(صادر_وارد!$A$2:$G$1999,MATCH('كارت صنف'!$A575,صادر_وارد!$AH$2:$AH$500,0),7),"")</f>
        <v/>
      </c>
    </row>
    <row r="576" spans="1:8" x14ac:dyDescent="0.2">
      <c r="A576" s="13">
        <v>570</v>
      </c>
      <c r="B576" s="14" t="str">
        <f>IFERROR(INDEX(صادر_وارد!$A$2:$G$1999,MATCH('كارت صنف'!$A576,صادر_وارد!$AH$2:$AH$500,0),1),"")</f>
        <v/>
      </c>
      <c r="C576" s="14" t="str">
        <f>IFERROR(INDEX(صادر_وارد!$A$2:$G$1999,MATCH('كارت صنف'!$A576,صادر_وارد!$AH$2:$AH$500,0),2),"")</f>
        <v/>
      </c>
      <c r="D576" s="14" t="str">
        <f>IFERROR(INDEX(صادر_وارد!$A$2:$G$1999,MATCH('كارت صنف'!$A576,صادر_وارد!$AH$2:$AH$500,0),3),"")</f>
        <v/>
      </c>
      <c r="E576" s="14" t="str">
        <f>IFERROR(INDEX(صادر_وارد!$A$2:$G$1999,MATCH('كارت صنف'!$A576,صادر_وارد!$AH$2:$AH$500,0),4),"")</f>
        <v/>
      </c>
      <c r="F576" s="15" t="str">
        <f>IFERROR(INDEX(صادر_وارد!$A$2:$G$1999,MATCH('كارت صنف'!$A576,صادر_وارد!$AH$2:$AH$500,0),5),"")</f>
        <v/>
      </c>
      <c r="G576" s="21" t="str">
        <f>IFERROR(INDEX(صادر_وارد!$A$2:$G$1999,MATCH('كارت صنف'!$A576,صادر_وارد!$AH$2:$AH$500,0),6),"")</f>
        <v/>
      </c>
      <c r="H576" s="21" t="str">
        <f>IFERROR(INDEX(صادر_وارد!$A$2:$G$1999,MATCH('كارت صنف'!$A576,صادر_وارد!$AH$2:$AH$500,0),7),"")</f>
        <v/>
      </c>
    </row>
    <row r="577" spans="1:8" x14ac:dyDescent="0.2">
      <c r="A577" s="13">
        <v>571</v>
      </c>
      <c r="B577" s="14" t="str">
        <f>IFERROR(INDEX(صادر_وارد!$A$2:$G$1999,MATCH('كارت صنف'!$A577,صادر_وارد!$AH$2:$AH$500,0),1),"")</f>
        <v/>
      </c>
      <c r="C577" s="14" t="str">
        <f>IFERROR(INDEX(صادر_وارد!$A$2:$G$1999,MATCH('كارت صنف'!$A577,صادر_وارد!$AH$2:$AH$500,0),2),"")</f>
        <v/>
      </c>
      <c r="D577" s="14" t="str">
        <f>IFERROR(INDEX(صادر_وارد!$A$2:$G$1999,MATCH('كارت صنف'!$A577,صادر_وارد!$AH$2:$AH$500,0),3),"")</f>
        <v/>
      </c>
      <c r="E577" s="14" t="str">
        <f>IFERROR(INDEX(صادر_وارد!$A$2:$G$1999,MATCH('كارت صنف'!$A577,صادر_وارد!$AH$2:$AH$500,0),4),"")</f>
        <v/>
      </c>
      <c r="F577" s="15" t="str">
        <f>IFERROR(INDEX(صادر_وارد!$A$2:$G$1999,MATCH('كارت صنف'!$A577,صادر_وارد!$AH$2:$AH$500,0),5),"")</f>
        <v/>
      </c>
      <c r="G577" s="21" t="str">
        <f>IFERROR(INDEX(صادر_وارد!$A$2:$G$1999,MATCH('كارت صنف'!$A577,صادر_وارد!$AH$2:$AH$500,0),6),"")</f>
        <v/>
      </c>
      <c r="H577" s="21" t="str">
        <f>IFERROR(INDEX(صادر_وارد!$A$2:$G$1999,MATCH('كارت صنف'!$A577,صادر_وارد!$AH$2:$AH$500,0),7),"")</f>
        <v/>
      </c>
    </row>
    <row r="578" spans="1:8" x14ac:dyDescent="0.2">
      <c r="A578" s="13">
        <v>572</v>
      </c>
      <c r="B578" s="14" t="str">
        <f>IFERROR(INDEX(صادر_وارد!$A$2:$G$1999,MATCH('كارت صنف'!$A578,صادر_وارد!$AH$2:$AH$500,0),1),"")</f>
        <v/>
      </c>
      <c r="C578" s="14" t="str">
        <f>IFERROR(INDEX(صادر_وارد!$A$2:$G$1999,MATCH('كارت صنف'!$A578,صادر_وارد!$AH$2:$AH$500,0),2),"")</f>
        <v/>
      </c>
      <c r="D578" s="14" t="str">
        <f>IFERROR(INDEX(صادر_وارد!$A$2:$G$1999,MATCH('كارت صنف'!$A578,صادر_وارد!$AH$2:$AH$500,0),3),"")</f>
        <v/>
      </c>
      <c r="E578" s="14" t="str">
        <f>IFERROR(INDEX(صادر_وارد!$A$2:$G$1999,MATCH('كارت صنف'!$A578,صادر_وارد!$AH$2:$AH$500,0),4),"")</f>
        <v/>
      </c>
      <c r="F578" s="15" t="str">
        <f>IFERROR(INDEX(صادر_وارد!$A$2:$G$1999,MATCH('كارت صنف'!$A578,صادر_وارد!$AH$2:$AH$500,0),5),"")</f>
        <v/>
      </c>
      <c r="G578" s="21" t="str">
        <f>IFERROR(INDEX(صادر_وارد!$A$2:$G$1999,MATCH('كارت صنف'!$A578,صادر_وارد!$AH$2:$AH$500,0),6),"")</f>
        <v/>
      </c>
      <c r="H578" s="21" t="str">
        <f>IFERROR(INDEX(صادر_وارد!$A$2:$G$1999,MATCH('كارت صنف'!$A578,صادر_وارد!$AH$2:$AH$500,0),7),"")</f>
        <v/>
      </c>
    </row>
    <row r="579" spans="1:8" x14ac:dyDescent="0.2">
      <c r="A579" s="13">
        <v>573</v>
      </c>
      <c r="B579" s="14" t="str">
        <f>IFERROR(INDEX(صادر_وارد!$A$2:$G$1999,MATCH('كارت صنف'!$A579,صادر_وارد!$AH$2:$AH$500,0),1),"")</f>
        <v/>
      </c>
      <c r="C579" s="14" t="str">
        <f>IFERROR(INDEX(صادر_وارد!$A$2:$G$1999,MATCH('كارت صنف'!$A579,صادر_وارد!$AH$2:$AH$500,0),2),"")</f>
        <v/>
      </c>
      <c r="D579" s="14" t="str">
        <f>IFERROR(INDEX(صادر_وارد!$A$2:$G$1999,MATCH('كارت صنف'!$A579,صادر_وارد!$AH$2:$AH$500,0),3),"")</f>
        <v/>
      </c>
      <c r="E579" s="14" t="str">
        <f>IFERROR(INDEX(صادر_وارد!$A$2:$G$1999,MATCH('كارت صنف'!$A579,صادر_وارد!$AH$2:$AH$500,0),4),"")</f>
        <v/>
      </c>
      <c r="F579" s="15" t="str">
        <f>IFERROR(INDEX(صادر_وارد!$A$2:$G$1999,MATCH('كارت صنف'!$A579,صادر_وارد!$AH$2:$AH$500,0),5),"")</f>
        <v/>
      </c>
      <c r="G579" s="21" t="str">
        <f>IFERROR(INDEX(صادر_وارد!$A$2:$G$1999,MATCH('كارت صنف'!$A579,صادر_وارد!$AH$2:$AH$500,0),6),"")</f>
        <v/>
      </c>
      <c r="H579" s="21" t="str">
        <f>IFERROR(INDEX(صادر_وارد!$A$2:$G$1999,MATCH('كارت صنف'!$A579,صادر_وارد!$AH$2:$AH$500,0),7),"")</f>
        <v/>
      </c>
    </row>
    <row r="580" spans="1:8" x14ac:dyDescent="0.2">
      <c r="A580" s="13">
        <v>574</v>
      </c>
      <c r="B580" s="14" t="str">
        <f>IFERROR(INDEX(صادر_وارد!$A$2:$G$1999,MATCH('كارت صنف'!$A580,صادر_وارد!$AH$2:$AH$500,0),1),"")</f>
        <v/>
      </c>
      <c r="C580" s="14" t="str">
        <f>IFERROR(INDEX(صادر_وارد!$A$2:$G$1999,MATCH('كارت صنف'!$A580,صادر_وارد!$AH$2:$AH$500,0),2),"")</f>
        <v/>
      </c>
      <c r="D580" s="14" t="str">
        <f>IFERROR(INDEX(صادر_وارد!$A$2:$G$1999,MATCH('كارت صنف'!$A580,صادر_وارد!$AH$2:$AH$500,0),3),"")</f>
        <v/>
      </c>
      <c r="E580" s="14" t="str">
        <f>IFERROR(INDEX(صادر_وارد!$A$2:$G$1999,MATCH('كارت صنف'!$A580,صادر_وارد!$AH$2:$AH$500,0),4),"")</f>
        <v/>
      </c>
      <c r="F580" s="15" t="str">
        <f>IFERROR(INDEX(صادر_وارد!$A$2:$G$1999,MATCH('كارت صنف'!$A580,صادر_وارد!$AH$2:$AH$500,0),5),"")</f>
        <v/>
      </c>
      <c r="G580" s="21" t="str">
        <f>IFERROR(INDEX(صادر_وارد!$A$2:$G$1999,MATCH('كارت صنف'!$A580,صادر_وارد!$AH$2:$AH$500,0),6),"")</f>
        <v/>
      </c>
      <c r="H580" s="21" t="str">
        <f>IFERROR(INDEX(صادر_وارد!$A$2:$G$1999,MATCH('كارت صنف'!$A580,صادر_وارد!$AH$2:$AH$500,0),7),"")</f>
        <v/>
      </c>
    </row>
    <row r="581" spans="1:8" x14ac:dyDescent="0.2">
      <c r="A581" s="13">
        <v>575</v>
      </c>
      <c r="B581" s="14" t="str">
        <f>IFERROR(INDEX(صادر_وارد!$A$2:$G$1999,MATCH('كارت صنف'!$A581,صادر_وارد!$AH$2:$AH$500,0),1),"")</f>
        <v/>
      </c>
      <c r="C581" s="14" t="str">
        <f>IFERROR(INDEX(صادر_وارد!$A$2:$G$1999,MATCH('كارت صنف'!$A581,صادر_وارد!$AH$2:$AH$500,0),2),"")</f>
        <v/>
      </c>
      <c r="D581" s="14" t="str">
        <f>IFERROR(INDEX(صادر_وارد!$A$2:$G$1999,MATCH('كارت صنف'!$A581,صادر_وارد!$AH$2:$AH$500,0),3),"")</f>
        <v/>
      </c>
      <c r="E581" s="14" t="str">
        <f>IFERROR(INDEX(صادر_وارد!$A$2:$G$1999,MATCH('كارت صنف'!$A581,صادر_وارد!$AH$2:$AH$500,0),4),"")</f>
        <v/>
      </c>
      <c r="F581" s="15" t="str">
        <f>IFERROR(INDEX(صادر_وارد!$A$2:$G$1999,MATCH('كارت صنف'!$A581,صادر_وارد!$AH$2:$AH$500,0),5),"")</f>
        <v/>
      </c>
      <c r="G581" s="21" t="str">
        <f>IFERROR(INDEX(صادر_وارد!$A$2:$G$1999,MATCH('كارت صنف'!$A581,صادر_وارد!$AH$2:$AH$500,0),6),"")</f>
        <v/>
      </c>
      <c r="H581" s="21" t="str">
        <f>IFERROR(INDEX(صادر_وارد!$A$2:$G$1999,MATCH('كارت صنف'!$A581,صادر_وارد!$AH$2:$AH$500,0),7),"")</f>
        <v/>
      </c>
    </row>
    <row r="582" spans="1:8" x14ac:dyDescent="0.2">
      <c r="A582" s="13">
        <v>576</v>
      </c>
      <c r="B582" s="14" t="str">
        <f>IFERROR(INDEX(صادر_وارد!$A$2:$G$1999,MATCH('كارت صنف'!$A582,صادر_وارد!$AH$2:$AH$500,0),1),"")</f>
        <v/>
      </c>
      <c r="C582" s="14" t="str">
        <f>IFERROR(INDEX(صادر_وارد!$A$2:$G$1999,MATCH('كارت صنف'!$A582,صادر_وارد!$AH$2:$AH$500,0),2),"")</f>
        <v/>
      </c>
      <c r="D582" s="14" t="str">
        <f>IFERROR(INDEX(صادر_وارد!$A$2:$G$1999,MATCH('كارت صنف'!$A582,صادر_وارد!$AH$2:$AH$500,0),3),"")</f>
        <v/>
      </c>
      <c r="E582" s="14" t="str">
        <f>IFERROR(INDEX(صادر_وارد!$A$2:$G$1999,MATCH('كارت صنف'!$A582,صادر_وارد!$AH$2:$AH$500,0),4),"")</f>
        <v/>
      </c>
      <c r="F582" s="15" t="str">
        <f>IFERROR(INDEX(صادر_وارد!$A$2:$G$1999,MATCH('كارت صنف'!$A582,صادر_وارد!$AH$2:$AH$500,0),5),"")</f>
        <v/>
      </c>
      <c r="G582" s="21" t="str">
        <f>IFERROR(INDEX(صادر_وارد!$A$2:$G$1999,MATCH('كارت صنف'!$A582,صادر_وارد!$AH$2:$AH$500,0),6),"")</f>
        <v/>
      </c>
      <c r="H582" s="21" t="str">
        <f>IFERROR(INDEX(صادر_وارد!$A$2:$G$1999,MATCH('كارت صنف'!$A582,صادر_وارد!$AH$2:$AH$500,0),7),"")</f>
        <v/>
      </c>
    </row>
    <row r="583" spans="1:8" x14ac:dyDescent="0.2">
      <c r="A583" s="13">
        <v>577</v>
      </c>
      <c r="B583" s="14" t="str">
        <f>IFERROR(INDEX(صادر_وارد!$A$2:$G$1999,MATCH('كارت صنف'!$A583,صادر_وارد!$AH$2:$AH$500,0),1),"")</f>
        <v/>
      </c>
      <c r="C583" s="14" t="str">
        <f>IFERROR(INDEX(صادر_وارد!$A$2:$G$1999,MATCH('كارت صنف'!$A583,صادر_وارد!$AH$2:$AH$500,0),2),"")</f>
        <v/>
      </c>
      <c r="D583" s="14" t="str">
        <f>IFERROR(INDEX(صادر_وارد!$A$2:$G$1999,MATCH('كارت صنف'!$A583,صادر_وارد!$AH$2:$AH$500,0),3),"")</f>
        <v/>
      </c>
      <c r="E583" s="14" t="str">
        <f>IFERROR(INDEX(صادر_وارد!$A$2:$G$1999,MATCH('كارت صنف'!$A583,صادر_وارد!$AH$2:$AH$500,0),4),"")</f>
        <v/>
      </c>
      <c r="F583" s="15" t="str">
        <f>IFERROR(INDEX(صادر_وارد!$A$2:$G$1999,MATCH('كارت صنف'!$A583,صادر_وارد!$AH$2:$AH$500,0),5),"")</f>
        <v/>
      </c>
      <c r="G583" s="21" t="str">
        <f>IFERROR(INDEX(صادر_وارد!$A$2:$G$1999,MATCH('كارت صنف'!$A583,صادر_وارد!$AH$2:$AH$500,0),6),"")</f>
        <v/>
      </c>
      <c r="H583" s="21" t="str">
        <f>IFERROR(INDEX(صادر_وارد!$A$2:$G$1999,MATCH('كارت صنف'!$A583,صادر_وارد!$AH$2:$AH$500,0),7),"")</f>
        <v/>
      </c>
    </row>
    <row r="584" spans="1:8" x14ac:dyDescent="0.2">
      <c r="A584" s="13">
        <v>578</v>
      </c>
      <c r="B584" s="14" t="str">
        <f>IFERROR(INDEX(صادر_وارد!$A$2:$G$1999,MATCH('كارت صنف'!$A584,صادر_وارد!$AH$2:$AH$500,0),1),"")</f>
        <v/>
      </c>
      <c r="C584" s="14" t="str">
        <f>IFERROR(INDEX(صادر_وارد!$A$2:$G$1999,MATCH('كارت صنف'!$A584,صادر_وارد!$AH$2:$AH$500,0),2),"")</f>
        <v/>
      </c>
      <c r="D584" s="14" t="str">
        <f>IFERROR(INDEX(صادر_وارد!$A$2:$G$1999,MATCH('كارت صنف'!$A584,صادر_وارد!$AH$2:$AH$500,0),3),"")</f>
        <v/>
      </c>
      <c r="E584" s="14" t="str">
        <f>IFERROR(INDEX(صادر_وارد!$A$2:$G$1999,MATCH('كارت صنف'!$A584,صادر_وارد!$AH$2:$AH$500,0),4),"")</f>
        <v/>
      </c>
      <c r="F584" s="15" t="str">
        <f>IFERROR(INDEX(صادر_وارد!$A$2:$G$1999,MATCH('كارت صنف'!$A584,صادر_وارد!$AH$2:$AH$500,0),5),"")</f>
        <v/>
      </c>
      <c r="G584" s="21" t="str">
        <f>IFERROR(INDEX(صادر_وارد!$A$2:$G$1999,MATCH('كارت صنف'!$A584,صادر_وارد!$AH$2:$AH$500,0),6),"")</f>
        <v/>
      </c>
      <c r="H584" s="21" t="str">
        <f>IFERROR(INDEX(صادر_وارد!$A$2:$G$1999,MATCH('كارت صنف'!$A584,صادر_وارد!$AH$2:$AH$500,0),7),"")</f>
        <v/>
      </c>
    </row>
    <row r="585" spans="1:8" x14ac:dyDescent="0.2">
      <c r="A585" s="13">
        <v>579</v>
      </c>
      <c r="B585" s="14" t="str">
        <f>IFERROR(INDEX(صادر_وارد!$A$2:$G$1999,MATCH('كارت صنف'!$A585,صادر_وارد!$AH$2:$AH$500,0),1),"")</f>
        <v/>
      </c>
      <c r="C585" s="14" t="str">
        <f>IFERROR(INDEX(صادر_وارد!$A$2:$G$1999,MATCH('كارت صنف'!$A585,صادر_وارد!$AH$2:$AH$500,0),2),"")</f>
        <v/>
      </c>
      <c r="D585" s="14" t="str">
        <f>IFERROR(INDEX(صادر_وارد!$A$2:$G$1999,MATCH('كارت صنف'!$A585,صادر_وارد!$AH$2:$AH$500,0),3),"")</f>
        <v/>
      </c>
      <c r="E585" s="14" t="str">
        <f>IFERROR(INDEX(صادر_وارد!$A$2:$G$1999,MATCH('كارت صنف'!$A585,صادر_وارد!$AH$2:$AH$500,0),4),"")</f>
        <v/>
      </c>
      <c r="F585" s="15" t="str">
        <f>IFERROR(INDEX(صادر_وارد!$A$2:$G$1999,MATCH('كارت صنف'!$A585,صادر_وارد!$AH$2:$AH$500,0),5),"")</f>
        <v/>
      </c>
      <c r="G585" s="21" t="str">
        <f>IFERROR(INDEX(صادر_وارد!$A$2:$G$1999,MATCH('كارت صنف'!$A585,صادر_وارد!$AH$2:$AH$500,0),6),"")</f>
        <v/>
      </c>
      <c r="H585" s="21" t="str">
        <f>IFERROR(INDEX(صادر_وارد!$A$2:$G$1999,MATCH('كارت صنف'!$A585,صادر_وارد!$AH$2:$AH$500,0),7),"")</f>
        <v/>
      </c>
    </row>
    <row r="586" spans="1:8" x14ac:dyDescent="0.2">
      <c r="A586" s="13">
        <v>580</v>
      </c>
      <c r="B586" s="14" t="str">
        <f>IFERROR(INDEX(صادر_وارد!$A$2:$G$1999,MATCH('كارت صنف'!$A586,صادر_وارد!$AH$2:$AH$500,0),1),"")</f>
        <v/>
      </c>
      <c r="C586" s="14" t="str">
        <f>IFERROR(INDEX(صادر_وارد!$A$2:$G$1999,MATCH('كارت صنف'!$A586,صادر_وارد!$AH$2:$AH$500,0),2),"")</f>
        <v/>
      </c>
      <c r="D586" s="14" t="str">
        <f>IFERROR(INDEX(صادر_وارد!$A$2:$G$1999,MATCH('كارت صنف'!$A586,صادر_وارد!$AH$2:$AH$500,0),3),"")</f>
        <v/>
      </c>
      <c r="E586" s="14" t="str">
        <f>IFERROR(INDEX(صادر_وارد!$A$2:$G$1999,MATCH('كارت صنف'!$A586,صادر_وارد!$AH$2:$AH$500,0),4),"")</f>
        <v/>
      </c>
      <c r="F586" s="15" t="str">
        <f>IFERROR(INDEX(صادر_وارد!$A$2:$G$1999,MATCH('كارت صنف'!$A586,صادر_وارد!$AH$2:$AH$500,0),5),"")</f>
        <v/>
      </c>
      <c r="G586" s="21" t="str">
        <f>IFERROR(INDEX(صادر_وارد!$A$2:$G$1999,MATCH('كارت صنف'!$A586,صادر_وارد!$AH$2:$AH$500,0),6),"")</f>
        <v/>
      </c>
      <c r="H586" s="21" t="str">
        <f>IFERROR(INDEX(صادر_وارد!$A$2:$G$1999,MATCH('كارت صنف'!$A586,صادر_وارد!$AH$2:$AH$500,0),7),"")</f>
        <v/>
      </c>
    </row>
    <row r="587" spans="1:8" x14ac:dyDescent="0.2">
      <c r="A587" s="13">
        <v>581</v>
      </c>
      <c r="B587" s="14" t="str">
        <f>IFERROR(INDEX(صادر_وارد!$A$2:$G$1999,MATCH('كارت صنف'!$A587,صادر_وارد!$AH$2:$AH$500,0),1),"")</f>
        <v/>
      </c>
      <c r="C587" s="14" t="str">
        <f>IFERROR(INDEX(صادر_وارد!$A$2:$G$1999,MATCH('كارت صنف'!$A587,صادر_وارد!$AH$2:$AH$500,0),2),"")</f>
        <v/>
      </c>
      <c r="D587" s="14" t="str">
        <f>IFERROR(INDEX(صادر_وارد!$A$2:$G$1999,MATCH('كارت صنف'!$A587,صادر_وارد!$AH$2:$AH$500,0),3),"")</f>
        <v/>
      </c>
      <c r="E587" s="14" t="str">
        <f>IFERROR(INDEX(صادر_وارد!$A$2:$G$1999,MATCH('كارت صنف'!$A587,صادر_وارد!$AH$2:$AH$500,0),4),"")</f>
        <v/>
      </c>
      <c r="F587" s="15" t="str">
        <f>IFERROR(INDEX(صادر_وارد!$A$2:$G$1999,MATCH('كارت صنف'!$A587,صادر_وارد!$AH$2:$AH$500,0),5),"")</f>
        <v/>
      </c>
      <c r="G587" s="21" t="str">
        <f>IFERROR(INDEX(صادر_وارد!$A$2:$G$1999,MATCH('كارت صنف'!$A587,صادر_وارد!$AH$2:$AH$500,0),6),"")</f>
        <v/>
      </c>
      <c r="H587" s="21" t="str">
        <f>IFERROR(INDEX(صادر_وارد!$A$2:$G$1999,MATCH('كارت صنف'!$A587,صادر_وارد!$AH$2:$AH$500,0),7),"")</f>
        <v/>
      </c>
    </row>
    <row r="588" spans="1:8" x14ac:dyDescent="0.2">
      <c r="A588" s="13">
        <v>582</v>
      </c>
      <c r="B588" s="14" t="str">
        <f>IFERROR(INDEX(صادر_وارد!$A$2:$G$1999,MATCH('كارت صنف'!$A588,صادر_وارد!$AH$2:$AH$500,0),1),"")</f>
        <v/>
      </c>
      <c r="C588" s="14" t="str">
        <f>IFERROR(INDEX(صادر_وارد!$A$2:$G$1999,MATCH('كارت صنف'!$A588,صادر_وارد!$AH$2:$AH$500,0),2),"")</f>
        <v/>
      </c>
      <c r="D588" s="14" t="str">
        <f>IFERROR(INDEX(صادر_وارد!$A$2:$G$1999,MATCH('كارت صنف'!$A588,صادر_وارد!$AH$2:$AH$500,0),3),"")</f>
        <v/>
      </c>
      <c r="E588" s="14" t="str">
        <f>IFERROR(INDEX(صادر_وارد!$A$2:$G$1999,MATCH('كارت صنف'!$A588,صادر_وارد!$AH$2:$AH$500,0),4),"")</f>
        <v/>
      </c>
      <c r="F588" s="15" t="str">
        <f>IFERROR(INDEX(صادر_وارد!$A$2:$G$1999,MATCH('كارت صنف'!$A588,صادر_وارد!$AH$2:$AH$500,0),5),"")</f>
        <v/>
      </c>
      <c r="G588" s="21" t="str">
        <f>IFERROR(INDEX(صادر_وارد!$A$2:$G$1999,MATCH('كارت صنف'!$A588,صادر_وارد!$AH$2:$AH$500,0),6),"")</f>
        <v/>
      </c>
      <c r="H588" s="21" t="str">
        <f>IFERROR(INDEX(صادر_وارد!$A$2:$G$1999,MATCH('كارت صنف'!$A588,صادر_وارد!$AH$2:$AH$500,0),7),"")</f>
        <v/>
      </c>
    </row>
    <row r="589" spans="1:8" x14ac:dyDescent="0.2">
      <c r="A589" s="13">
        <v>583</v>
      </c>
      <c r="B589" s="14" t="str">
        <f>IFERROR(INDEX(صادر_وارد!$A$2:$G$1999,MATCH('كارت صنف'!$A589,صادر_وارد!$AH$2:$AH$500,0),1),"")</f>
        <v/>
      </c>
      <c r="C589" s="14" t="str">
        <f>IFERROR(INDEX(صادر_وارد!$A$2:$G$1999,MATCH('كارت صنف'!$A589,صادر_وارد!$AH$2:$AH$500,0),2),"")</f>
        <v/>
      </c>
      <c r="D589" s="14" t="str">
        <f>IFERROR(INDEX(صادر_وارد!$A$2:$G$1999,MATCH('كارت صنف'!$A589,صادر_وارد!$AH$2:$AH$500,0),3),"")</f>
        <v/>
      </c>
      <c r="E589" s="14" t="str">
        <f>IFERROR(INDEX(صادر_وارد!$A$2:$G$1999,MATCH('كارت صنف'!$A589,صادر_وارد!$AH$2:$AH$500,0),4),"")</f>
        <v/>
      </c>
      <c r="F589" s="15" t="str">
        <f>IFERROR(INDEX(صادر_وارد!$A$2:$G$1999,MATCH('كارت صنف'!$A589,صادر_وارد!$AH$2:$AH$500,0),5),"")</f>
        <v/>
      </c>
      <c r="G589" s="21" t="str">
        <f>IFERROR(INDEX(صادر_وارد!$A$2:$G$1999,MATCH('كارت صنف'!$A589,صادر_وارد!$AH$2:$AH$500,0),6),"")</f>
        <v/>
      </c>
      <c r="H589" s="21" t="str">
        <f>IFERROR(INDEX(صادر_وارد!$A$2:$G$1999,MATCH('كارت صنف'!$A589,صادر_وارد!$AH$2:$AH$500,0),7),"")</f>
        <v/>
      </c>
    </row>
    <row r="590" spans="1:8" x14ac:dyDescent="0.2">
      <c r="A590" s="13">
        <v>584</v>
      </c>
      <c r="B590" s="14" t="str">
        <f>IFERROR(INDEX(صادر_وارد!$A$2:$G$1999,MATCH('كارت صنف'!$A590,صادر_وارد!$AH$2:$AH$500,0),1),"")</f>
        <v/>
      </c>
      <c r="C590" s="14" t="str">
        <f>IFERROR(INDEX(صادر_وارد!$A$2:$G$1999,MATCH('كارت صنف'!$A590,صادر_وارد!$AH$2:$AH$500,0),2),"")</f>
        <v/>
      </c>
      <c r="D590" s="14" t="str">
        <f>IFERROR(INDEX(صادر_وارد!$A$2:$G$1999,MATCH('كارت صنف'!$A590,صادر_وارد!$AH$2:$AH$500,0),3),"")</f>
        <v/>
      </c>
      <c r="E590" s="14" t="str">
        <f>IFERROR(INDEX(صادر_وارد!$A$2:$G$1999,MATCH('كارت صنف'!$A590,صادر_وارد!$AH$2:$AH$500,0),4),"")</f>
        <v/>
      </c>
      <c r="F590" s="15" t="str">
        <f>IFERROR(INDEX(صادر_وارد!$A$2:$G$1999,MATCH('كارت صنف'!$A590,صادر_وارد!$AH$2:$AH$500,0),5),"")</f>
        <v/>
      </c>
      <c r="G590" s="21" t="str">
        <f>IFERROR(INDEX(صادر_وارد!$A$2:$G$1999,MATCH('كارت صنف'!$A590,صادر_وارد!$AH$2:$AH$500,0),6),"")</f>
        <v/>
      </c>
      <c r="H590" s="21" t="str">
        <f>IFERROR(INDEX(صادر_وارد!$A$2:$G$1999,MATCH('كارت صنف'!$A590,صادر_وارد!$AH$2:$AH$500,0),7),"")</f>
        <v/>
      </c>
    </row>
    <row r="591" spans="1:8" x14ac:dyDescent="0.2">
      <c r="A591" s="13">
        <v>585</v>
      </c>
      <c r="B591" s="14" t="str">
        <f>IFERROR(INDEX(صادر_وارد!$A$2:$G$1999,MATCH('كارت صنف'!$A591,صادر_وارد!$AH$2:$AH$500,0),1),"")</f>
        <v/>
      </c>
      <c r="C591" s="14" t="str">
        <f>IFERROR(INDEX(صادر_وارد!$A$2:$G$1999,MATCH('كارت صنف'!$A591,صادر_وارد!$AH$2:$AH$500,0),2),"")</f>
        <v/>
      </c>
      <c r="D591" s="14" t="str">
        <f>IFERROR(INDEX(صادر_وارد!$A$2:$G$1999,MATCH('كارت صنف'!$A591,صادر_وارد!$AH$2:$AH$500,0),3),"")</f>
        <v/>
      </c>
      <c r="E591" s="14" t="str">
        <f>IFERROR(INDEX(صادر_وارد!$A$2:$G$1999,MATCH('كارت صنف'!$A591,صادر_وارد!$AH$2:$AH$500,0),4),"")</f>
        <v/>
      </c>
      <c r="F591" s="15" t="str">
        <f>IFERROR(INDEX(صادر_وارد!$A$2:$G$1999,MATCH('كارت صنف'!$A591,صادر_وارد!$AH$2:$AH$500,0),5),"")</f>
        <v/>
      </c>
      <c r="G591" s="21" t="str">
        <f>IFERROR(INDEX(صادر_وارد!$A$2:$G$1999,MATCH('كارت صنف'!$A591,صادر_وارد!$AH$2:$AH$500,0),6),"")</f>
        <v/>
      </c>
      <c r="H591" s="21" t="str">
        <f>IFERROR(INDEX(صادر_وارد!$A$2:$G$1999,MATCH('كارت صنف'!$A591,صادر_وارد!$AH$2:$AH$500,0),7),"")</f>
        <v/>
      </c>
    </row>
    <row r="592" spans="1:8" x14ac:dyDescent="0.2">
      <c r="A592" s="13">
        <v>586</v>
      </c>
      <c r="B592" s="14" t="str">
        <f>IFERROR(INDEX(صادر_وارد!$A$2:$G$1999,MATCH('كارت صنف'!$A592,صادر_وارد!$AH$2:$AH$500,0),1),"")</f>
        <v/>
      </c>
      <c r="C592" s="14" t="str">
        <f>IFERROR(INDEX(صادر_وارد!$A$2:$G$1999,MATCH('كارت صنف'!$A592,صادر_وارد!$AH$2:$AH$500,0),2),"")</f>
        <v/>
      </c>
      <c r="D592" s="14" t="str">
        <f>IFERROR(INDEX(صادر_وارد!$A$2:$G$1999,MATCH('كارت صنف'!$A592,صادر_وارد!$AH$2:$AH$500,0),3),"")</f>
        <v/>
      </c>
      <c r="E592" s="14" t="str">
        <f>IFERROR(INDEX(صادر_وارد!$A$2:$G$1999,MATCH('كارت صنف'!$A592,صادر_وارد!$AH$2:$AH$500,0),4),"")</f>
        <v/>
      </c>
      <c r="F592" s="15" t="str">
        <f>IFERROR(INDEX(صادر_وارد!$A$2:$G$1999,MATCH('كارت صنف'!$A592,صادر_وارد!$AH$2:$AH$500,0),5),"")</f>
        <v/>
      </c>
      <c r="G592" s="21" t="str">
        <f>IFERROR(INDEX(صادر_وارد!$A$2:$G$1999,MATCH('كارت صنف'!$A592,صادر_وارد!$AH$2:$AH$500,0),6),"")</f>
        <v/>
      </c>
      <c r="H592" s="21" t="str">
        <f>IFERROR(INDEX(صادر_وارد!$A$2:$G$1999,MATCH('كارت صنف'!$A592,صادر_وارد!$AH$2:$AH$500,0),7),"")</f>
        <v/>
      </c>
    </row>
    <row r="593" spans="1:8" x14ac:dyDescent="0.2">
      <c r="A593" s="13">
        <v>587</v>
      </c>
      <c r="B593" s="14" t="str">
        <f>IFERROR(INDEX(صادر_وارد!$A$2:$G$1999,MATCH('كارت صنف'!$A593,صادر_وارد!$AH$2:$AH$500,0),1),"")</f>
        <v/>
      </c>
      <c r="C593" s="14" t="str">
        <f>IFERROR(INDEX(صادر_وارد!$A$2:$G$1999,MATCH('كارت صنف'!$A593,صادر_وارد!$AH$2:$AH$500,0),2),"")</f>
        <v/>
      </c>
      <c r="D593" s="14" t="str">
        <f>IFERROR(INDEX(صادر_وارد!$A$2:$G$1999,MATCH('كارت صنف'!$A593,صادر_وارد!$AH$2:$AH$500,0),3),"")</f>
        <v/>
      </c>
      <c r="E593" s="14" t="str">
        <f>IFERROR(INDEX(صادر_وارد!$A$2:$G$1999,MATCH('كارت صنف'!$A593,صادر_وارد!$AH$2:$AH$500,0),4),"")</f>
        <v/>
      </c>
      <c r="F593" s="15" t="str">
        <f>IFERROR(INDEX(صادر_وارد!$A$2:$G$1999,MATCH('كارت صنف'!$A593,صادر_وارد!$AH$2:$AH$500,0),5),"")</f>
        <v/>
      </c>
      <c r="G593" s="21" t="str">
        <f>IFERROR(INDEX(صادر_وارد!$A$2:$G$1999,MATCH('كارت صنف'!$A593,صادر_وارد!$AH$2:$AH$500,0),6),"")</f>
        <v/>
      </c>
      <c r="H593" s="21" t="str">
        <f>IFERROR(INDEX(صادر_وارد!$A$2:$G$1999,MATCH('كارت صنف'!$A593,صادر_وارد!$AH$2:$AH$500,0),7),"")</f>
        <v/>
      </c>
    </row>
    <row r="594" spans="1:8" x14ac:dyDescent="0.2">
      <c r="A594" s="13">
        <v>588</v>
      </c>
      <c r="B594" s="14" t="str">
        <f>IFERROR(INDEX(صادر_وارد!$A$2:$G$1999,MATCH('كارت صنف'!$A594,صادر_وارد!$AH$2:$AH$500,0),1),"")</f>
        <v/>
      </c>
      <c r="C594" s="14" t="str">
        <f>IFERROR(INDEX(صادر_وارد!$A$2:$G$1999,MATCH('كارت صنف'!$A594,صادر_وارد!$AH$2:$AH$500,0),2),"")</f>
        <v/>
      </c>
      <c r="D594" s="14" t="str">
        <f>IFERROR(INDEX(صادر_وارد!$A$2:$G$1999,MATCH('كارت صنف'!$A594,صادر_وارد!$AH$2:$AH$500,0),3),"")</f>
        <v/>
      </c>
      <c r="E594" s="14" t="str">
        <f>IFERROR(INDEX(صادر_وارد!$A$2:$G$1999,MATCH('كارت صنف'!$A594,صادر_وارد!$AH$2:$AH$500,0),4),"")</f>
        <v/>
      </c>
      <c r="F594" s="15" t="str">
        <f>IFERROR(INDEX(صادر_وارد!$A$2:$G$1999,MATCH('كارت صنف'!$A594,صادر_وارد!$AH$2:$AH$500,0),5),"")</f>
        <v/>
      </c>
      <c r="G594" s="21" t="str">
        <f>IFERROR(INDEX(صادر_وارد!$A$2:$G$1999,MATCH('كارت صنف'!$A594,صادر_وارد!$AH$2:$AH$500,0),6),"")</f>
        <v/>
      </c>
      <c r="H594" s="21" t="str">
        <f>IFERROR(INDEX(صادر_وارد!$A$2:$G$1999,MATCH('كارت صنف'!$A594,صادر_وارد!$AH$2:$AH$500,0),7),"")</f>
        <v/>
      </c>
    </row>
    <row r="595" spans="1:8" x14ac:dyDescent="0.2">
      <c r="A595" s="13">
        <v>589</v>
      </c>
      <c r="B595" s="14" t="str">
        <f>IFERROR(INDEX(صادر_وارد!$A$2:$G$1999,MATCH('كارت صنف'!$A595,صادر_وارد!$AH$2:$AH$500,0),1),"")</f>
        <v/>
      </c>
      <c r="C595" s="14" t="str">
        <f>IFERROR(INDEX(صادر_وارد!$A$2:$G$1999,MATCH('كارت صنف'!$A595,صادر_وارد!$AH$2:$AH$500,0),2),"")</f>
        <v/>
      </c>
      <c r="D595" s="14" t="str">
        <f>IFERROR(INDEX(صادر_وارد!$A$2:$G$1999,MATCH('كارت صنف'!$A595,صادر_وارد!$AH$2:$AH$500,0),3),"")</f>
        <v/>
      </c>
      <c r="E595" s="14" t="str">
        <f>IFERROR(INDEX(صادر_وارد!$A$2:$G$1999,MATCH('كارت صنف'!$A595,صادر_وارد!$AH$2:$AH$500,0),4),"")</f>
        <v/>
      </c>
      <c r="F595" s="15" t="str">
        <f>IFERROR(INDEX(صادر_وارد!$A$2:$G$1999,MATCH('كارت صنف'!$A595,صادر_وارد!$AH$2:$AH$500,0),5),"")</f>
        <v/>
      </c>
      <c r="G595" s="21" t="str">
        <f>IFERROR(INDEX(صادر_وارد!$A$2:$G$1999,MATCH('كارت صنف'!$A595,صادر_وارد!$AH$2:$AH$500,0),6),"")</f>
        <v/>
      </c>
      <c r="H595" s="21" t="str">
        <f>IFERROR(INDEX(صادر_وارد!$A$2:$G$1999,MATCH('كارت صنف'!$A595,صادر_وارد!$AH$2:$AH$500,0),7),"")</f>
        <v/>
      </c>
    </row>
    <row r="596" spans="1:8" x14ac:dyDescent="0.2">
      <c r="A596" s="13">
        <v>590</v>
      </c>
      <c r="B596" s="14" t="str">
        <f>IFERROR(INDEX(صادر_وارد!$A$2:$G$1999,MATCH('كارت صنف'!$A596,صادر_وارد!$AH$2:$AH$500,0),1),"")</f>
        <v/>
      </c>
      <c r="C596" s="14" t="str">
        <f>IFERROR(INDEX(صادر_وارد!$A$2:$G$1999,MATCH('كارت صنف'!$A596,صادر_وارد!$AH$2:$AH$500,0),2),"")</f>
        <v/>
      </c>
      <c r="D596" s="14" t="str">
        <f>IFERROR(INDEX(صادر_وارد!$A$2:$G$1999,MATCH('كارت صنف'!$A596,صادر_وارد!$AH$2:$AH$500,0),3),"")</f>
        <v/>
      </c>
      <c r="E596" s="14" t="str">
        <f>IFERROR(INDEX(صادر_وارد!$A$2:$G$1999,MATCH('كارت صنف'!$A596,صادر_وارد!$AH$2:$AH$500,0),4),"")</f>
        <v/>
      </c>
      <c r="F596" s="15" t="str">
        <f>IFERROR(INDEX(صادر_وارد!$A$2:$G$1999,MATCH('كارت صنف'!$A596,صادر_وارد!$AH$2:$AH$500,0),5),"")</f>
        <v/>
      </c>
      <c r="G596" s="21" t="str">
        <f>IFERROR(INDEX(صادر_وارد!$A$2:$G$1999,MATCH('كارت صنف'!$A596,صادر_وارد!$AH$2:$AH$500,0),6),"")</f>
        <v/>
      </c>
      <c r="H596" s="21" t="str">
        <f>IFERROR(INDEX(صادر_وارد!$A$2:$G$1999,MATCH('كارت صنف'!$A596,صادر_وارد!$AH$2:$AH$500,0),7),"")</f>
        <v/>
      </c>
    </row>
    <row r="597" spans="1:8" x14ac:dyDescent="0.2">
      <c r="A597" s="13">
        <v>591</v>
      </c>
      <c r="B597" s="14" t="str">
        <f>IFERROR(INDEX(صادر_وارد!$A$2:$G$1999,MATCH('كارت صنف'!$A597,صادر_وارد!$AH$2:$AH$500,0),1),"")</f>
        <v/>
      </c>
      <c r="C597" s="14" t="str">
        <f>IFERROR(INDEX(صادر_وارد!$A$2:$G$1999,MATCH('كارت صنف'!$A597,صادر_وارد!$AH$2:$AH$500,0),2),"")</f>
        <v/>
      </c>
      <c r="D597" s="14" t="str">
        <f>IFERROR(INDEX(صادر_وارد!$A$2:$G$1999,MATCH('كارت صنف'!$A597,صادر_وارد!$AH$2:$AH$500,0),3),"")</f>
        <v/>
      </c>
      <c r="E597" s="14" t="str">
        <f>IFERROR(INDEX(صادر_وارد!$A$2:$G$1999,MATCH('كارت صنف'!$A597,صادر_وارد!$AH$2:$AH$500,0),4),"")</f>
        <v/>
      </c>
      <c r="F597" s="15" t="str">
        <f>IFERROR(INDEX(صادر_وارد!$A$2:$G$1999,MATCH('كارت صنف'!$A597,صادر_وارد!$AH$2:$AH$500,0),5),"")</f>
        <v/>
      </c>
      <c r="G597" s="21" t="str">
        <f>IFERROR(INDEX(صادر_وارد!$A$2:$G$1999,MATCH('كارت صنف'!$A597,صادر_وارد!$AH$2:$AH$500,0),6),"")</f>
        <v/>
      </c>
      <c r="H597" s="21" t="str">
        <f>IFERROR(INDEX(صادر_وارد!$A$2:$G$1999,MATCH('كارت صنف'!$A597,صادر_وارد!$AH$2:$AH$500,0),7),"")</f>
        <v/>
      </c>
    </row>
    <row r="598" spans="1:8" x14ac:dyDescent="0.2">
      <c r="A598" s="13">
        <v>592</v>
      </c>
      <c r="B598" s="14" t="str">
        <f>IFERROR(INDEX(صادر_وارد!$A$2:$G$1999,MATCH('كارت صنف'!$A598,صادر_وارد!$AH$2:$AH$500,0),1),"")</f>
        <v/>
      </c>
      <c r="C598" s="14" t="str">
        <f>IFERROR(INDEX(صادر_وارد!$A$2:$G$1999,MATCH('كارت صنف'!$A598,صادر_وارد!$AH$2:$AH$500,0),2),"")</f>
        <v/>
      </c>
      <c r="D598" s="14" t="str">
        <f>IFERROR(INDEX(صادر_وارد!$A$2:$G$1999,MATCH('كارت صنف'!$A598,صادر_وارد!$AH$2:$AH$500,0),3),"")</f>
        <v/>
      </c>
      <c r="E598" s="14" t="str">
        <f>IFERROR(INDEX(صادر_وارد!$A$2:$G$1999,MATCH('كارت صنف'!$A598,صادر_وارد!$AH$2:$AH$500,0),4),"")</f>
        <v/>
      </c>
      <c r="F598" s="15" t="str">
        <f>IFERROR(INDEX(صادر_وارد!$A$2:$G$1999,MATCH('كارت صنف'!$A598,صادر_وارد!$AH$2:$AH$500,0),5),"")</f>
        <v/>
      </c>
      <c r="G598" s="21" t="str">
        <f>IFERROR(INDEX(صادر_وارد!$A$2:$G$1999,MATCH('كارت صنف'!$A598,صادر_وارد!$AH$2:$AH$500,0),6),"")</f>
        <v/>
      </c>
      <c r="H598" s="21" t="str">
        <f>IFERROR(INDEX(صادر_وارد!$A$2:$G$1999,MATCH('كارت صنف'!$A598,صادر_وارد!$AH$2:$AH$500,0),7),"")</f>
        <v/>
      </c>
    </row>
    <row r="599" spans="1:8" x14ac:dyDescent="0.2">
      <c r="A599" s="13">
        <v>593</v>
      </c>
      <c r="B599" s="14" t="str">
        <f>IFERROR(INDEX(صادر_وارد!$A$2:$G$1999,MATCH('كارت صنف'!$A599,صادر_وارد!$AH$2:$AH$500,0),1),"")</f>
        <v/>
      </c>
      <c r="C599" s="14" t="str">
        <f>IFERROR(INDEX(صادر_وارد!$A$2:$G$1999,MATCH('كارت صنف'!$A599,صادر_وارد!$AH$2:$AH$500,0),2),"")</f>
        <v/>
      </c>
      <c r="D599" s="14" t="str">
        <f>IFERROR(INDEX(صادر_وارد!$A$2:$G$1999,MATCH('كارت صنف'!$A599,صادر_وارد!$AH$2:$AH$500,0),3),"")</f>
        <v/>
      </c>
      <c r="E599" s="14" t="str">
        <f>IFERROR(INDEX(صادر_وارد!$A$2:$G$1999,MATCH('كارت صنف'!$A599,صادر_وارد!$AH$2:$AH$500,0),4),"")</f>
        <v/>
      </c>
      <c r="F599" s="15" t="str">
        <f>IFERROR(INDEX(صادر_وارد!$A$2:$G$1999,MATCH('كارت صنف'!$A599,صادر_وارد!$AH$2:$AH$500,0),5),"")</f>
        <v/>
      </c>
      <c r="G599" s="21" t="str">
        <f>IFERROR(INDEX(صادر_وارد!$A$2:$G$1999,MATCH('كارت صنف'!$A599,صادر_وارد!$AH$2:$AH$500,0),6),"")</f>
        <v/>
      </c>
      <c r="H599" s="21" t="str">
        <f>IFERROR(INDEX(صادر_وارد!$A$2:$G$1999,MATCH('كارت صنف'!$A599,صادر_وارد!$AH$2:$AH$500,0),7),"")</f>
        <v/>
      </c>
    </row>
    <row r="600" spans="1:8" x14ac:dyDescent="0.2">
      <c r="A600" s="13">
        <v>594</v>
      </c>
      <c r="B600" s="14" t="str">
        <f>IFERROR(INDEX(صادر_وارد!$A$2:$G$1999,MATCH('كارت صنف'!$A600,صادر_وارد!$AH$2:$AH$500,0),1),"")</f>
        <v/>
      </c>
      <c r="C600" s="14" t="str">
        <f>IFERROR(INDEX(صادر_وارد!$A$2:$G$1999,MATCH('كارت صنف'!$A600,صادر_وارد!$AH$2:$AH$500,0),2),"")</f>
        <v/>
      </c>
      <c r="D600" s="14" t="str">
        <f>IFERROR(INDEX(صادر_وارد!$A$2:$G$1999,MATCH('كارت صنف'!$A600,صادر_وارد!$AH$2:$AH$500,0),3),"")</f>
        <v/>
      </c>
      <c r="E600" s="14" t="str">
        <f>IFERROR(INDEX(صادر_وارد!$A$2:$G$1999,MATCH('كارت صنف'!$A600,صادر_وارد!$AH$2:$AH$500,0),4),"")</f>
        <v/>
      </c>
      <c r="F600" s="15" t="str">
        <f>IFERROR(INDEX(صادر_وارد!$A$2:$G$1999,MATCH('كارت صنف'!$A600,صادر_وارد!$AH$2:$AH$500,0),5),"")</f>
        <v/>
      </c>
      <c r="G600" s="21" t="str">
        <f>IFERROR(INDEX(صادر_وارد!$A$2:$G$1999,MATCH('كارت صنف'!$A600,صادر_وارد!$AH$2:$AH$500,0),6),"")</f>
        <v/>
      </c>
      <c r="H600" s="21" t="str">
        <f>IFERROR(INDEX(صادر_وارد!$A$2:$G$1999,MATCH('كارت صنف'!$A600,صادر_وارد!$AH$2:$AH$500,0),7),"")</f>
        <v/>
      </c>
    </row>
    <row r="601" spans="1:8" x14ac:dyDescent="0.2">
      <c r="A601" s="13">
        <v>595</v>
      </c>
      <c r="B601" s="14" t="str">
        <f>IFERROR(INDEX(صادر_وارد!$A$2:$G$1999,MATCH('كارت صنف'!$A601,صادر_وارد!$AH$2:$AH$500,0),1),"")</f>
        <v/>
      </c>
      <c r="C601" s="14" t="str">
        <f>IFERROR(INDEX(صادر_وارد!$A$2:$G$1999,MATCH('كارت صنف'!$A601,صادر_وارد!$AH$2:$AH$500,0),2),"")</f>
        <v/>
      </c>
      <c r="D601" s="14" t="str">
        <f>IFERROR(INDEX(صادر_وارد!$A$2:$G$1999,MATCH('كارت صنف'!$A601,صادر_وارد!$AH$2:$AH$500,0),3),"")</f>
        <v/>
      </c>
      <c r="E601" s="14" t="str">
        <f>IFERROR(INDEX(صادر_وارد!$A$2:$G$1999,MATCH('كارت صنف'!$A601,صادر_وارد!$AH$2:$AH$500,0),4),"")</f>
        <v/>
      </c>
      <c r="F601" s="15" t="str">
        <f>IFERROR(INDEX(صادر_وارد!$A$2:$G$1999,MATCH('كارت صنف'!$A601,صادر_وارد!$AH$2:$AH$500,0),5),"")</f>
        <v/>
      </c>
      <c r="G601" s="21" t="str">
        <f>IFERROR(INDEX(صادر_وارد!$A$2:$G$1999,MATCH('كارت صنف'!$A601,صادر_وارد!$AH$2:$AH$500,0),6),"")</f>
        <v/>
      </c>
      <c r="H601" s="21" t="str">
        <f>IFERROR(INDEX(صادر_وارد!$A$2:$G$1999,MATCH('كارت صنف'!$A601,صادر_وارد!$AH$2:$AH$500,0),7),"")</f>
        <v/>
      </c>
    </row>
    <row r="602" spans="1:8" x14ac:dyDescent="0.2">
      <c r="A602" s="13">
        <v>596</v>
      </c>
      <c r="B602" s="14" t="str">
        <f>IFERROR(INDEX(صادر_وارد!$A$2:$G$1999,MATCH('كارت صنف'!$A602,صادر_وارد!$AH$2:$AH$500,0),1),"")</f>
        <v/>
      </c>
      <c r="C602" s="14" t="str">
        <f>IFERROR(INDEX(صادر_وارد!$A$2:$G$1999,MATCH('كارت صنف'!$A602,صادر_وارد!$AH$2:$AH$500,0),2),"")</f>
        <v/>
      </c>
      <c r="D602" s="14" t="str">
        <f>IFERROR(INDEX(صادر_وارد!$A$2:$G$1999,MATCH('كارت صنف'!$A602,صادر_وارد!$AH$2:$AH$500,0),3),"")</f>
        <v/>
      </c>
      <c r="E602" s="14" t="str">
        <f>IFERROR(INDEX(صادر_وارد!$A$2:$G$1999,MATCH('كارت صنف'!$A602,صادر_وارد!$AH$2:$AH$500,0),4),"")</f>
        <v/>
      </c>
      <c r="F602" s="15" t="str">
        <f>IFERROR(INDEX(صادر_وارد!$A$2:$G$1999,MATCH('كارت صنف'!$A602,صادر_وارد!$AH$2:$AH$500,0),5),"")</f>
        <v/>
      </c>
      <c r="G602" s="21" t="str">
        <f>IFERROR(INDEX(صادر_وارد!$A$2:$G$1999,MATCH('كارت صنف'!$A602,صادر_وارد!$AH$2:$AH$500,0),6),"")</f>
        <v/>
      </c>
      <c r="H602" s="21" t="str">
        <f>IFERROR(INDEX(صادر_وارد!$A$2:$G$1999,MATCH('كارت صنف'!$A602,صادر_وارد!$AH$2:$AH$500,0),7),"")</f>
        <v/>
      </c>
    </row>
    <row r="603" spans="1:8" x14ac:dyDescent="0.2">
      <c r="A603" s="13">
        <v>597</v>
      </c>
      <c r="B603" s="14" t="str">
        <f>IFERROR(INDEX(صادر_وارد!$A$2:$G$1999,MATCH('كارت صنف'!$A603,صادر_وارد!$AH$2:$AH$500,0),1),"")</f>
        <v/>
      </c>
      <c r="C603" s="14" t="str">
        <f>IFERROR(INDEX(صادر_وارد!$A$2:$G$1999,MATCH('كارت صنف'!$A603,صادر_وارد!$AH$2:$AH$500,0),2),"")</f>
        <v/>
      </c>
      <c r="D603" s="14" t="str">
        <f>IFERROR(INDEX(صادر_وارد!$A$2:$G$1999,MATCH('كارت صنف'!$A603,صادر_وارد!$AH$2:$AH$500,0),3),"")</f>
        <v/>
      </c>
      <c r="E603" s="14" t="str">
        <f>IFERROR(INDEX(صادر_وارد!$A$2:$G$1999,MATCH('كارت صنف'!$A603,صادر_وارد!$AH$2:$AH$500,0),4),"")</f>
        <v/>
      </c>
      <c r="F603" s="15" t="str">
        <f>IFERROR(INDEX(صادر_وارد!$A$2:$G$1999,MATCH('كارت صنف'!$A603,صادر_وارد!$AH$2:$AH$500,0),5),"")</f>
        <v/>
      </c>
      <c r="G603" s="21" t="str">
        <f>IFERROR(INDEX(صادر_وارد!$A$2:$G$1999,MATCH('كارت صنف'!$A603,صادر_وارد!$AH$2:$AH$500,0),6),"")</f>
        <v/>
      </c>
      <c r="H603" s="21" t="str">
        <f>IFERROR(INDEX(صادر_وارد!$A$2:$G$1999,MATCH('كارت صنف'!$A603,صادر_وارد!$AH$2:$AH$500,0),7),"")</f>
        <v/>
      </c>
    </row>
    <row r="604" spans="1:8" x14ac:dyDescent="0.2">
      <c r="A604" s="13">
        <v>598</v>
      </c>
      <c r="B604" s="14" t="str">
        <f>IFERROR(INDEX(صادر_وارد!$A$2:$G$1999,MATCH('كارت صنف'!$A604,صادر_وارد!$AH$2:$AH$500,0),1),"")</f>
        <v/>
      </c>
      <c r="C604" s="14" t="str">
        <f>IFERROR(INDEX(صادر_وارد!$A$2:$G$1999,MATCH('كارت صنف'!$A604,صادر_وارد!$AH$2:$AH$500,0),2),"")</f>
        <v/>
      </c>
      <c r="D604" s="14" t="str">
        <f>IFERROR(INDEX(صادر_وارد!$A$2:$G$1999,MATCH('كارت صنف'!$A604,صادر_وارد!$AH$2:$AH$500,0),3),"")</f>
        <v/>
      </c>
      <c r="E604" s="14" t="str">
        <f>IFERROR(INDEX(صادر_وارد!$A$2:$G$1999,MATCH('كارت صنف'!$A604,صادر_وارد!$AH$2:$AH$500,0),4),"")</f>
        <v/>
      </c>
      <c r="F604" s="15" t="str">
        <f>IFERROR(INDEX(صادر_وارد!$A$2:$G$1999,MATCH('كارت صنف'!$A604,صادر_وارد!$AH$2:$AH$500,0),5),"")</f>
        <v/>
      </c>
      <c r="G604" s="21" t="str">
        <f>IFERROR(INDEX(صادر_وارد!$A$2:$G$1999,MATCH('كارت صنف'!$A604,صادر_وارد!$AH$2:$AH$500,0),6),"")</f>
        <v/>
      </c>
      <c r="H604" s="21" t="str">
        <f>IFERROR(INDEX(صادر_وارد!$A$2:$G$1999,MATCH('كارت صنف'!$A604,صادر_وارد!$AH$2:$AH$500,0),7),"")</f>
        <v/>
      </c>
    </row>
    <row r="605" spans="1:8" x14ac:dyDescent="0.2">
      <c r="A605" s="13">
        <v>599</v>
      </c>
      <c r="B605" s="14" t="str">
        <f>IFERROR(INDEX(صادر_وارد!$A$2:$G$1999,MATCH('كارت صنف'!$A605,صادر_وارد!$AH$2:$AH$500,0),1),"")</f>
        <v/>
      </c>
      <c r="C605" s="14" t="str">
        <f>IFERROR(INDEX(صادر_وارد!$A$2:$G$1999,MATCH('كارت صنف'!$A605,صادر_وارد!$AH$2:$AH$500,0),2),"")</f>
        <v/>
      </c>
      <c r="D605" s="14" t="str">
        <f>IFERROR(INDEX(صادر_وارد!$A$2:$G$1999,MATCH('كارت صنف'!$A605,صادر_وارد!$AH$2:$AH$500,0),3),"")</f>
        <v/>
      </c>
      <c r="E605" s="14" t="str">
        <f>IFERROR(INDEX(صادر_وارد!$A$2:$G$1999,MATCH('كارت صنف'!$A605,صادر_وارد!$AH$2:$AH$500,0),4),"")</f>
        <v/>
      </c>
      <c r="F605" s="15" t="str">
        <f>IFERROR(INDEX(صادر_وارد!$A$2:$G$1999,MATCH('كارت صنف'!$A605,صادر_وارد!$AH$2:$AH$500,0),5),"")</f>
        <v/>
      </c>
      <c r="G605" s="21" t="str">
        <f>IFERROR(INDEX(صادر_وارد!$A$2:$G$1999,MATCH('كارت صنف'!$A605,صادر_وارد!$AH$2:$AH$500,0),6),"")</f>
        <v/>
      </c>
      <c r="H605" s="21" t="str">
        <f>IFERROR(INDEX(صادر_وارد!$A$2:$G$1999,MATCH('كارت صنف'!$A605,صادر_وارد!$AH$2:$AH$500,0),7),"")</f>
        <v/>
      </c>
    </row>
    <row r="606" spans="1:8" x14ac:dyDescent="0.2">
      <c r="A606" s="13">
        <v>600</v>
      </c>
      <c r="B606" s="14" t="str">
        <f>IFERROR(INDEX(صادر_وارد!$A$2:$G$1999,MATCH('كارت صنف'!$A606,صادر_وارد!$AH$2:$AH$500,0),1),"")</f>
        <v/>
      </c>
      <c r="C606" s="14" t="str">
        <f>IFERROR(INDEX(صادر_وارد!$A$2:$G$1999,MATCH('كارت صنف'!$A606,صادر_وارد!$AH$2:$AH$500,0),2),"")</f>
        <v/>
      </c>
      <c r="D606" s="14" t="str">
        <f>IFERROR(INDEX(صادر_وارد!$A$2:$G$1999,MATCH('كارت صنف'!$A606,صادر_وارد!$AH$2:$AH$500,0),3),"")</f>
        <v/>
      </c>
      <c r="E606" s="14" t="str">
        <f>IFERROR(INDEX(صادر_وارد!$A$2:$G$1999,MATCH('كارت صنف'!$A606,صادر_وارد!$AH$2:$AH$500,0),4),"")</f>
        <v/>
      </c>
      <c r="F606" s="15" t="str">
        <f>IFERROR(INDEX(صادر_وارد!$A$2:$G$1999,MATCH('كارت صنف'!$A606,صادر_وارد!$AH$2:$AH$500,0),5),"")</f>
        <v/>
      </c>
      <c r="G606" s="21" t="str">
        <f>IFERROR(INDEX(صادر_وارد!$A$2:$G$1999,MATCH('كارت صنف'!$A606,صادر_وارد!$AH$2:$AH$500,0),6),"")</f>
        <v/>
      </c>
      <c r="H606" s="21" t="str">
        <f>IFERROR(INDEX(صادر_وارد!$A$2:$G$1999,MATCH('كارت صنف'!$A606,صادر_وارد!$AH$2:$AH$500,0),7),"")</f>
        <v/>
      </c>
    </row>
    <row r="607" spans="1:8" x14ac:dyDescent="0.2">
      <c r="A607" s="13">
        <v>601</v>
      </c>
      <c r="B607" s="14" t="str">
        <f>IFERROR(INDEX(صادر_وارد!$A$2:$G$1999,MATCH('كارت صنف'!$A607,صادر_وارد!$AH$2:$AH$500,0),1),"")</f>
        <v/>
      </c>
      <c r="C607" s="14" t="str">
        <f>IFERROR(INDEX(صادر_وارد!$A$2:$G$1999,MATCH('كارت صنف'!$A607,صادر_وارد!$AH$2:$AH$500,0),2),"")</f>
        <v/>
      </c>
      <c r="D607" s="14" t="str">
        <f>IFERROR(INDEX(صادر_وارد!$A$2:$G$1999,MATCH('كارت صنف'!$A607,صادر_وارد!$AH$2:$AH$500,0),3),"")</f>
        <v/>
      </c>
      <c r="E607" s="14" t="str">
        <f>IFERROR(INDEX(صادر_وارد!$A$2:$G$1999,MATCH('كارت صنف'!$A607,صادر_وارد!$AH$2:$AH$500,0),4),"")</f>
        <v/>
      </c>
      <c r="F607" s="15" t="str">
        <f>IFERROR(INDEX(صادر_وارد!$A$2:$G$1999,MATCH('كارت صنف'!$A607,صادر_وارد!$AH$2:$AH$500,0),5),"")</f>
        <v/>
      </c>
      <c r="G607" s="21" t="str">
        <f>IFERROR(INDEX(صادر_وارد!$A$2:$G$1999,MATCH('كارت صنف'!$A607,صادر_وارد!$AH$2:$AH$500,0),6),"")</f>
        <v/>
      </c>
      <c r="H607" s="21" t="str">
        <f>IFERROR(INDEX(صادر_وارد!$A$2:$G$1999,MATCH('كارت صنف'!$A607,صادر_وارد!$AH$2:$AH$500,0),7),"")</f>
        <v/>
      </c>
    </row>
    <row r="608" spans="1:8" x14ac:dyDescent="0.2">
      <c r="A608" s="13">
        <v>602</v>
      </c>
      <c r="B608" s="14" t="str">
        <f>IFERROR(INDEX(صادر_وارد!$A$2:$G$1999,MATCH('كارت صنف'!$A608,صادر_وارد!$AH$2:$AH$500,0),1),"")</f>
        <v/>
      </c>
      <c r="C608" s="14" t="str">
        <f>IFERROR(INDEX(صادر_وارد!$A$2:$G$1999,MATCH('كارت صنف'!$A608,صادر_وارد!$AH$2:$AH$500,0),2),"")</f>
        <v/>
      </c>
      <c r="D608" s="14" t="str">
        <f>IFERROR(INDEX(صادر_وارد!$A$2:$G$1999,MATCH('كارت صنف'!$A608,صادر_وارد!$AH$2:$AH$500,0),3),"")</f>
        <v/>
      </c>
      <c r="E608" s="14" t="str">
        <f>IFERROR(INDEX(صادر_وارد!$A$2:$G$1999,MATCH('كارت صنف'!$A608,صادر_وارد!$AH$2:$AH$500,0),4),"")</f>
        <v/>
      </c>
      <c r="F608" s="15" t="str">
        <f>IFERROR(INDEX(صادر_وارد!$A$2:$G$1999,MATCH('كارت صنف'!$A608,صادر_وارد!$AH$2:$AH$500,0),5),"")</f>
        <v/>
      </c>
      <c r="G608" s="21" t="str">
        <f>IFERROR(INDEX(صادر_وارد!$A$2:$G$1999,MATCH('كارت صنف'!$A608,صادر_وارد!$AH$2:$AH$500,0),6),"")</f>
        <v/>
      </c>
      <c r="H608" s="21" t="str">
        <f>IFERROR(INDEX(صادر_وارد!$A$2:$G$1999,MATCH('كارت صنف'!$A608,صادر_وارد!$AH$2:$AH$500,0),7),"")</f>
        <v/>
      </c>
    </row>
    <row r="609" spans="1:8" x14ac:dyDescent="0.2">
      <c r="A609" s="13">
        <v>603</v>
      </c>
      <c r="B609" s="14" t="str">
        <f>IFERROR(INDEX(صادر_وارد!$A$2:$G$1999,MATCH('كارت صنف'!$A609,صادر_وارد!$AH$2:$AH$500,0),1),"")</f>
        <v/>
      </c>
      <c r="C609" s="14" t="str">
        <f>IFERROR(INDEX(صادر_وارد!$A$2:$G$1999,MATCH('كارت صنف'!$A609,صادر_وارد!$AH$2:$AH$500,0),2),"")</f>
        <v/>
      </c>
      <c r="D609" s="14" t="str">
        <f>IFERROR(INDEX(صادر_وارد!$A$2:$G$1999,MATCH('كارت صنف'!$A609,صادر_وارد!$AH$2:$AH$500,0),3),"")</f>
        <v/>
      </c>
      <c r="E609" s="14" t="str">
        <f>IFERROR(INDEX(صادر_وارد!$A$2:$G$1999,MATCH('كارت صنف'!$A609,صادر_وارد!$AH$2:$AH$500,0),4),"")</f>
        <v/>
      </c>
      <c r="F609" s="15" t="str">
        <f>IFERROR(INDEX(صادر_وارد!$A$2:$G$1999,MATCH('كارت صنف'!$A609,صادر_وارد!$AH$2:$AH$500,0),5),"")</f>
        <v/>
      </c>
      <c r="G609" s="21" t="str">
        <f>IFERROR(INDEX(صادر_وارد!$A$2:$G$1999,MATCH('كارت صنف'!$A609,صادر_وارد!$AH$2:$AH$500,0),6),"")</f>
        <v/>
      </c>
      <c r="H609" s="21" t="str">
        <f>IFERROR(INDEX(صادر_وارد!$A$2:$G$1999,MATCH('كارت صنف'!$A609,صادر_وارد!$AH$2:$AH$500,0),7),"")</f>
        <v/>
      </c>
    </row>
    <row r="610" spans="1:8" x14ac:dyDescent="0.2">
      <c r="A610" s="13">
        <v>604</v>
      </c>
      <c r="B610" s="14" t="str">
        <f>IFERROR(INDEX(صادر_وارد!$A$2:$G$1999,MATCH('كارت صنف'!$A610,صادر_وارد!$AH$2:$AH$500,0),1),"")</f>
        <v/>
      </c>
      <c r="C610" s="14" t="str">
        <f>IFERROR(INDEX(صادر_وارد!$A$2:$G$1999,MATCH('كارت صنف'!$A610,صادر_وارد!$AH$2:$AH$500,0),2),"")</f>
        <v/>
      </c>
      <c r="D610" s="14" t="str">
        <f>IFERROR(INDEX(صادر_وارد!$A$2:$G$1999,MATCH('كارت صنف'!$A610,صادر_وارد!$AH$2:$AH$500,0),3),"")</f>
        <v/>
      </c>
      <c r="E610" s="14" t="str">
        <f>IFERROR(INDEX(صادر_وارد!$A$2:$G$1999,MATCH('كارت صنف'!$A610,صادر_وارد!$AH$2:$AH$500,0),4),"")</f>
        <v/>
      </c>
      <c r="F610" s="15" t="str">
        <f>IFERROR(INDEX(صادر_وارد!$A$2:$G$1999,MATCH('كارت صنف'!$A610,صادر_وارد!$AH$2:$AH$500,0),5),"")</f>
        <v/>
      </c>
      <c r="G610" s="21" t="str">
        <f>IFERROR(INDEX(صادر_وارد!$A$2:$G$1999,MATCH('كارت صنف'!$A610,صادر_وارد!$AH$2:$AH$500,0),6),"")</f>
        <v/>
      </c>
      <c r="H610" s="21" t="str">
        <f>IFERROR(INDEX(صادر_وارد!$A$2:$G$1999,MATCH('كارت صنف'!$A610,صادر_وارد!$AH$2:$AH$500,0),7),"")</f>
        <v/>
      </c>
    </row>
    <row r="611" spans="1:8" x14ac:dyDescent="0.2">
      <c r="A611" s="13">
        <v>605</v>
      </c>
      <c r="B611" s="14" t="str">
        <f>IFERROR(INDEX(صادر_وارد!$A$2:$G$1999,MATCH('كارت صنف'!$A611,صادر_وارد!$AH$2:$AH$500,0),1),"")</f>
        <v/>
      </c>
      <c r="C611" s="14" t="str">
        <f>IFERROR(INDEX(صادر_وارد!$A$2:$G$1999,MATCH('كارت صنف'!$A611,صادر_وارد!$AH$2:$AH$500,0),2),"")</f>
        <v/>
      </c>
      <c r="D611" s="14" t="str">
        <f>IFERROR(INDEX(صادر_وارد!$A$2:$G$1999,MATCH('كارت صنف'!$A611,صادر_وارد!$AH$2:$AH$500,0),3),"")</f>
        <v/>
      </c>
      <c r="E611" s="14" t="str">
        <f>IFERROR(INDEX(صادر_وارد!$A$2:$G$1999,MATCH('كارت صنف'!$A611,صادر_وارد!$AH$2:$AH$500,0),4),"")</f>
        <v/>
      </c>
      <c r="F611" s="15" t="str">
        <f>IFERROR(INDEX(صادر_وارد!$A$2:$G$1999,MATCH('كارت صنف'!$A611,صادر_وارد!$AH$2:$AH$500,0),5),"")</f>
        <v/>
      </c>
      <c r="G611" s="21" t="str">
        <f>IFERROR(INDEX(صادر_وارد!$A$2:$G$1999,MATCH('كارت صنف'!$A611,صادر_وارد!$AH$2:$AH$500,0),6),"")</f>
        <v/>
      </c>
      <c r="H611" s="21" t="str">
        <f>IFERROR(INDEX(صادر_وارد!$A$2:$G$1999,MATCH('كارت صنف'!$A611,صادر_وارد!$AH$2:$AH$500,0),7),"")</f>
        <v/>
      </c>
    </row>
    <row r="612" spans="1:8" x14ac:dyDescent="0.2">
      <c r="A612" s="13">
        <v>606</v>
      </c>
      <c r="B612" s="14" t="str">
        <f>IFERROR(INDEX(صادر_وارد!$A$2:$G$1999,MATCH('كارت صنف'!$A612,صادر_وارد!$AH$2:$AH$500,0),1),"")</f>
        <v/>
      </c>
      <c r="C612" s="14" t="str">
        <f>IFERROR(INDEX(صادر_وارد!$A$2:$G$1999,MATCH('كارت صنف'!$A612,صادر_وارد!$AH$2:$AH$500,0),2),"")</f>
        <v/>
      </c>
      <c r="D612" s="14" t="str">
        <f>IFERROR(INDEX(صادر_وارد!$A$2:$G$1999,MATCH('كارت صنف'!$A612,صادر_وارد!$AH$2:$AH$500,0),3),"")</f>
        <v/>
      </c>
      <c r="E612" s="14" t="str">
        <f>IFERROR(INDEX(صادر_وارد!$A$2:$G$1999,MATCH('كارت صنف'!$A612,صادر_وارد!$AH$2:$AH$500,0),4),"")</f>
        <v/>
      </c>
      <c r="F612" s="15" t="str">
        <f>IFERROR(INDEX(صادر_وارد!$A$2:$G$1999,MATCH('كارت صنف'!$A612,صادر_وارد!$AH$2:$AH$500,0),5),"")</f>
        <v/>
      </c>
      <c r="G612" s="21" t="str">
        <f>IFERROR(INDEX(صادر_وارد!$A$2:$G$1999,MATCH('كارت صنف'!$A612,صادر_وارد!$AH$2:$AH$500,0),6),"")</f>
        <v/>
      </c>
      <c r="H612" s="21" t="str">
        <f>IFERROR(INDEX(صادر_وارد!$A$2:$G$1999,MATCH('كارت صنف'!$A612,صادر_وارد!$AH$2:$AH$500,0),7),"")</f>
        <v/>
      </c>
    </row>
    <row r="613" spans="1:8" x14ac:dyDescent="0.2">
      <c r="A613" s="13">
        <v>607</v>
      </c>
      <c r="B613" s="14" t="str">
        <f>IFERROR(INDEX(صادر_وارد!$A$2:$G$1999,MATCH('كارت صنف'!$A613,صادر_وارد!$AH$2:$AH$500,0),1),"")</f>
        <v/>
      </c>
      <c r="C613" s="14" t="str">
        <f>IFERROR(INDEX(صادر_وارد!$A$2:$G$1999,MATCH('كارت صنف'!$A613,صادر_وارد!$AH$2:$AH$500,0),2),"")</f>
        <v/>
      </c>
      <c r="D613" s="14" t="str">
        <f>IFERROR(INDEX(صادر_وارد!$A$2:$G$1999,MATCH('كارت صنف'!$A613,صادر_وارد!$AH$2:$AH$500,0),3),"")</f>
        <v/>
      </c>
      <c r="E613" s="14" t="str">
        <f>IFERROR(INDEX(صادر_وارد!$A$2:$G$1999,MATCH('كارت صنف'!$A613,صادر_وارد!$AH$2:$AH$500,0),4),"")</f>
        <v/>
      </c>
      <c r="F613" s="15" t="str">
        <f>IFERROR(INDEX(صادر_وارد!$A$2:$G$1999,MATCH('كارت صنف'!$A613,صادر_وارد!$AH$2:$AH$500,0),5),"")</f>
        <v/>
      </c>
      <c r="G613" s="21" t="str">
        <f>IFERROR(INDEX(صادر_وارد!$A$2:$G$1999,MATCH('كارت صنف'!$A613,صادر_وارد!$AH$2:$AH$500,0),6),"")</f>
        <v/>
      </c>
      <c r="H613" s="21" t="str">
        <f>IFERROR(INDEX(صادر_وارد!$A$2:$G$1999,MATCH('كارت صنف'!$A613,صادر_وارد!$AH$2:$AH$500,0),7),"")</f>
        <v/>
      </c>
    </row>
    <row r="614" spans="1:8" x14ac:dyDescent="0.2">
      <c r="A614" s="13">
        <v>608</v>
      </c>
      <c r="B614" s="14" t="str">
        <f>IFERROR(INDEX(صادر_وارد!$A$2:$G$1999,MATCH('كارت صنف'!$A614,صادر_وارد!$AH$2:$AH$500,0),1),"")</f>
        <v/>
      </c>
      <c r="C614" s="14" t="str">
        <f>IFERROR(INDEX(صادر_وارد!$A$2:$G$1999,MATCH('كارت صنف'!$A614,صادر_وارد!$AH$2:$AH$500,0),2),"")</f>
        <v/>
      </c>
      <c r="D614" s="14" t="str">
        <f>IFERROR(INDEX(صادر_وارد!$A$2:$G$1999,MATCH('كارت صنف'!$A614,صادر_وارد!$AH$2:$AH$500,0),3),"")</f>
        <v/>
      </c>
      <c r="E614" s="14" t="str">
        <f>IFERROR(INDEX(صادر_وارد!$A$2:$G$1999,MATCH('كارت صنف'!$A614,صادر_وارد!$AH$2:$AH$500,0),4),"")</f>
        <v/>
      </c>
      <c r="F614" s="15" t="str">
        <f>IFERROR(INDEX(صادر_وارد!$A$2:$G$1999,MATCH('كارت صنف'!$A614,صادر_وارد!$AH$2:$AH$500,0),5),"")</f>
        <v/>
      </c>
      <c r="G614" s="21" t="str">
        <f>IFERROR(INDEX(صادر_وارد!$A$2:$G$1999,MATCH('كارت صنف'!$A614,صادر_وارد!$AH$2:$AH$500,0),6),"")</f>
        <v/>
      </c>
      <c r="H614" s="21" t="str">
        <f>IFERROR(INDEX(صادر_وارد!$A$2:$G$1999,MATCH('كارت صنف'!$A614,صادر_وارد!$AH$2:$AH$500,0),7),"")</f>
        <v/>
      </c>
    </row>
    <row r="615" spans="1:8" x14ac:dyDescent="0.2">
      <c r="A615" s="13">
        <v>609</v>
      </c>
      <c r="B615" s="14" t="str">
        <f>IFERROR(INDEX(صادر_وارد!$A$2:$G$1999,MATCH('كارت صنف'!$A615,صادر_وارد!$AH$2:$AH$500,0),1),"")</f>
        <v/>
      </c>
      <c r="C615" s="14" t="str">
        <f>IFERROR(INDEX(صادر_وارد!$A$2:$G$1999,MATCH('كارت صنف'!$A615,صادر_وارد!$AH$2:$AH$500,0),2),"")</f>
        <v/>
      </c>
      <c r="D615" s="14" t="str">
        <f>IFERROR(INDEX(صادر_وارد!$A$2:$G$1999,MATCH('كارت صنف'!$A615,صادر_وارد!$AH$2:$AH$500,0),3),"")</f>
        <v/>
      </c>
      <c r="E615" s="14" t="str">
        <f>IFERROR(INDEX(صادر_وارد!$A$2:$G$1999,MATCH('كارت صنف'!$A615,صادر_وارد!$AH$2:$AH$500,0),4),"")</f>
        <v/>
      </c>
      <c r="F615" s="15" t="str">
        <f>IFERROR(INDEX(صادر_وارد!$A$2:$G$1999,MATCH('كارت صنف'!$A615,صادر_وارد!$AH$2:$AH$500,0),5),"")</f>
        <v/>
      </c>
      <c r="G615" s="21" t="str">
        <f>IFERROR(INDEX(صادر_وارد!$A$2:$G$1999,MATCH('كارت صنف'!$A615,صادر_وارد!$AH$2:$AH$500,0),6),"")</f>
        <v/>
      </c>
      <c r="H615" s="21" t="str">
        <f>IFERROR(INDEX(صادر_وارد!$A$2:$G$1999,MATCH('كارت صنف'!$A615,صادر_وارد!$AH$2:$AH$500,0),7),"")</f>
        <v/>
      </c>
    </row>
    <row r="616" spans="1:8" x14ac:dyDescent="0.2">
      <c r="A616" s="13">
        <v>610</v>
      </c>
      <c r="B616" s="14" t="str">
        <f>IFERROR(INDEX(صادر_وارد!$A$2:$G$1999,MATCH('كارت صنف'!$A616,صادر_وارد!$AH$2:$AH$500,0),1),"")</f>
        <v/>
      </c>
      <c r="C616" s="14" t="str">
        <f>IFERROR(INDEX(صادر_وارد!$A$2:$G$1999,MATCH('كارت صنف'!$A616,صادر_وارد!$AH$2:$AH$500,0),2),"")</f>
        <v/>
      </c>
      <c r="D616" s="14" t="str">
        <f>IFERROR(INDEX(صادر_وارد!$A$2:$G$1999,MATCH('كارت صنف'!$A616,صادر_وارد!$AH$2:$AH$500,0),3),"")</f>
        <v/>
      </c>
      <c r="E616" s="14" t="str">
        <f>IFERROR(INDEX(صادر_وارد!$A$2:$G$1999,MATCH('كارت صنف'!$A616,صادر_وارد!$AH$2:$AH$500,0),4),"")</f>
        <v/>
      </c>
      <c r="F616" s="15" t="str">
        <f>IFERROR(INDEX(صادر_وارد!$A$2:$G$1999,MATCH('كارت صنف'!$A616,صادر_وارد!$AH$2:$AH$500,0),5),"")</f>
        <v/>
      </c>
      <c r="G616" s="21" t="str">
        <f>IFERROR(INDEX(صادر_وارد!$A$2:$G$1999,MATCH('كارت صنف'!$A616,صادر_وارد!$AH$2:$AH$500,0),6),"")</f>
        <v/>
      </c>
      <c r="H616" s="21" t="str">
        <f>IFERROR(INDEX(صادر_وارد!$A$2:$G$1999,MATCH('كارت صنف'!$A616,صادر_وارد!$AH$2:$AH$500,0),7),"")</f>
        <v/>
      </c>
    </row>
    <row r="617" spans="1:8" x14ac:dyDescent="0.2">
      <c r="A617" s="13">
        <v>611</v>
      </c>
      <c r="B617" s="14" t="str">
        <f>IFERROR(INDEX(صادر_وارد!$A$2:$G$1999,MATCH('كارت صنف'!$A617,صادر_وارد!$AH$2:$AH$500,0),1),"")</f>
        <v/>
      </c>
      <c r="C617" s="14" t="str">
        <f>IFERROR(INDEX(صادر_وارد!$A$2:$G$1999,MATCH('كارت صنف'!$A617,صادر_وارد!$AH$2:$AH$500,0),2),"")</f>
        <v/>
      </c>
      <c r="D617" s="14" t="str">
        <f>IFERROR(INDEX(صادر_وارد!$A$2:$G$1999,MATCH('كارت صنف'!$A617,صادر_وارد!$AH$2:$AH$500,0),3),"")</f>
        <v/>
      </c>
      <c r="E617" s="14" t="str">
        <f>IFERROR(INDEX(صادر_وارد!$A$2:$G$1999,MATCH('كارت صنف'!$A617,صادر_وارد!$AH$2:$AH$500,0),4),"")</f>
        <v/>
      </c>
      <c r="F617" s="15" t="str">
        <f>IFERROR(INDEX(صادر_وارد!$A$2:$G$1999,MATCH('كارت صنف'!$A617,صادر_وارد!$AH$2:$AH$500,0),5),"")</f>
        <v/>
      </c>
      <c r="G617" s="21" t="str">
        <f>IFERROR(INDEX(صادر_وارد!$A$2:$G$1999,MATCH('كارت صنف'!$A617,صادر_وارد!$AH$2:$AH$500,0),6),"")</f>
        <v/>
      </c>
      <c r="H617" s="21" t="str">
        <f>IFERROR(INDEX(صادر_وارد!$A$2:$G$1999,MATCH('كارت صنف'!$A617,صادر_وارد!$AH$2:$AH$500,0),7),"")</f>
        <v/>
      </c>
    </row>
    <row r="618" spans="1:8" x14ac:dyDescent="0.2">
      <c r="A618" s="13">
        <v>612</v>
      </c>
      <c r="B618" s="14" t="str">
        <f>IFERROR(INDEX(صادر_وارد!$A$2:$G$1999,MATCH('كارت صنف'!$A618,صادر_وارد!$AH$2:$AH$500,0),1),"")</f>
        <v/>
      </c>
      <c r="C618" s="14" t="str">
        <f>IFERROR(INDEX(صادر_وارد!$A$2:$G$1999,MATCH('كارت صنف'!$A618,صادر_وارد!$AH$2:$AH$500,0),2),"")</f>
        <v/>
      </c>
      <c r="D618" s="14" t="str">
        <f>IFERROR(INDEX(صادر_وارد!$A$2:$G$1999,MATCH('كارت صنف'!$A618,صادر_وارد!$AH$2:$AH$500,0),3),"")</f>
        <v/>
      </c>
      <c r="E618" s="14" t="str">
        <f>IFERROR(INDEX(صادر_وارد!$A$2:$G$1999,MATCH('كارت صنف'!$A618,صادر_وارد!$AH$2:$AH$500,0),4),"")</f>
        <v/>
      </c>
      <c r="F618" s="15" t="str">
        <f>IFERROR(INDEX(صادر_وارد!$A$2:$G$1999,MATCH('كارت صنف'!$A618,صادر_وارد!$AH$2:$AH$500,0),5),"")</f>
        <v/>
      </c>
      <c r="G618" s="21" t="str">
        <f>IFERROR(INDEX(صادر_وارد!$A$2:$G$1999,MATCH('كارت صنف'!$A618,صادر_وارد!$AH$2:$AH$500,0),6),"")</f>
        <v/>
      </c>
      <c r="H618" s="21" t="str">
        <f>IFERROR(INDEX(صادر_وارد!$A$2:$G$1999,MATCH('كارت صنف'!$A618,صادر_وارد!$AH$2:$AH$500,0),7),"")</f>
        <v/>
      </c>
    </row>
    <row r="619" spans="1:8" x14ac:dyDescent="0.2">
      <c r="A619" s="13">
        <v>613</v>
      </c>
      <c r="B619" s="14" t="str">
        <f>IFERROR(INDEX(صادر_وارد!$A$2:$G$1999,MATCH('كارت صنف'!$A619,صادر_وارد!$AH$2:$AH$500,0),1),"")</f>
        <v/>
      </c>
      <c r="C619" s="14" t="str">
        <f>IFERROR(INDEX(صادر_وارد!$A$2:$G$1999,MATCH('كارت صنف'!$A619,صادر_وارد!$AH$2:$AH$500,0),2),"")</f>
        <v/>
      </c>
      <c r="D619" s="14" t="str">
        <f>IFERROR(INDEX(صادر_وارد!$A$2:$G$1999,MATCH('كارت صنف'!$A619,صادر_وارد!$AH$2:$AH$500,0),3),"")</f>
        <v/>
      </c>
      <c r="E619" s="14" t="str">
        <f>IFERROR(INDEX(صادر_وارد!$A$2:$G$1999,MATCH('كارت صنف'!$A619,صادر_وارد!$AH$2:$AH$500,0),4),"")</f>
        <v/>
      </c>
      <c r="F619" s="15" t="str">
        <f>IFERROR(INDEX(صادر_وارد!$A$2:$G$1999,MATCH('كارت صنف'!$A619,صادر_وارد!$AH$2:$AH$500,0),5),"")</f>
        <v/>
      </c>
      <c r="G619" s="21" t="str">
        <f>IFERROR(INDEX(صادر_وارد!$A$2:$G$1999,MATCH('كارت صنف'!$A619,صادر_وارد!$AH$2:$AH$500,0),6),"")</f>
        <v/>
      </c>
      <c r="H619" s="21" t="str">
        <f>IFERROR(INDEX(صادر_وارد!$A$2:$G$1999,MATCH('كارت صنف'!$A619,صادر_وارد!$AH$2:$AH$500,0),7),"")</f>
        <v/>
      </c>
    </row>
    <row r="620" spans="1:8" x14ac:dyDescent="0.2">
      <c r="A620" s="13">
        <v>614</v>
      </c>
      <c r="B620" s="14" t="str">
        <f>IFERROR(INDEX(صادر_وارد!$A$2:$G$1999,MATCH('كارت صنف'!$A620,صادر_وارد!$AH$2:$AH$500,0),1),"")</f>
        <v/>
      </c>
      <c r="C620" s="14" t="str">
        <f>IFERROR(INDEX(صادر_وارد!$A$2:$G$1999,MATCH('كارت صنف'!$A620,صادر_وارد!$AH$2:$AH$500,0),2),"")</f>
        <v/>
      </c>
      <c r="D620" s="14" t="str">
        <f>IFERROR(INDEX(صادر_وارد!$A$2:$G$1999,MATCH('كارت صنف'!$A620,صادر_وارد!$AH$2:$AH$500,0),3),"")</f>
        <v/>
      </c>
      <c r="E620" s="14" t="str">
        <f>IFERROR(INDEX(صادر_وارد!$A$2:$G$1999,MATCH('كارت صنف'!$A620,صادر_وارد!$AH$2:$AH$500,0),4),"")</f>
        <v/>
      </c>
      <c r="F620" s="15" t="str">
        <f>IFERROR(INDEX(صادر_وارد!$A$2:$G$1999,MATCH('كارت صنف'!$A620,صادر_وارد!$AH$2:$AH$500,0),5),"")</f>
        <v/>
      </c>
      <c r="G620" s="21" t="str">
        <f>IFERROR(INDEX(صادر_وارد!$A$2:$G$1999,MATCH('كارت صنف'!$A620,صادر_وارد!$AH$2:$AH$500,0),6),"")</f>
        <v/>
      </c>
      <c r="H620" s="21" t="str">
        <f>IFERROR(INDEX(صادر_وارد!$A$2:$G$1999,MATCH('كارت صنف'!$A620,صادر_وارد!$AH$2:$AH$500,0),7),"")</f>
        <v/>
      </c>
    </row>
    <row r="621" spans="1:8" x14ac:dyDescent="0.2">
      <c r="A621" s="13">
        <v>615</v>
      </c>
      <c r="B621" s="14" t="str">
        <f>IFERROR(INDEX(صادر_وارد!$A$2:$G$1999,MATCH('كارت صنف'!$A621,صادر_وارد!$AH$2:$AH$500,0),1),"")</f>
        <v/>
      </c>
      <c r="C621" s="14" t="str">
        <f>IFERROR(INDEX(صادر_وارد!$A$2:$G$1999,MATCH('كارت صنف'!$A621,صادر_وارد!$AH$2:$AH$500,0),2),"")</f>
        <v/>
      </c>
      <c r="D621" s="14" t="str">
        <f>IFERROR(INDEX(صادر_وارد!$A$2:$G$1999,MATCH('كارت صنف'!$A621,صادر_وارد!$AH$2:$AH$500,0),3),"")</f>
        <v/>
      </c>
      <c r="E621" s="14" t="str">
        <f>IFERROR(INDEX(صادر_وارد!$A$2:$G$1999,MATCH('كارت صنف'!$A621,صادر_وارد!$AH$2:$AH$500,0),4),"")</f>
        <v/>
      </c>
      <c r="F621" s="15" t="str">
        <f>IFERROR(INDEX(صادر_وارد!$A$2:$G$1999,MATCH('كارت صنف'!$A621,صادر_وارد!$AH$2:$AH$500,0),5),"")</f>
        <v/>
      </c>
      <c r="G621" s="21" t="str">
        <f>IFERROR(INDEX(صادر_وارد!$A$2:$G$1999,MATCH('كارت صنف'!$A621,صادر_وارد!$AH$2:$AH$500,0),6),"")</f>
        <v/>
      </c>
      <c r="H621" s="21" t="str">
        <f>IFERROR(INDEX(صادر_وارد!$A$2:$G$1999,MATCH('كارت صنف'!$A621,صادر_وارد!$AH$2:$AH$500,0),7),"")</f>
        <v/>
      </c>
    </row>
    <row r="622" spans="1:8" x14ac:dyDescent="0.2">
      <c r="A622" s="13">
        <v>616</v>
      </c>
      <c r="B622" s="14" t="str">
        <f>IFERROR(INDEX(صادر_وارد!$A$2:$G$1999,MATCH('كارت صنف'!$A622,صادر_وارد!$AH$2:$AH$500,0),1),"")</f>
        <v/>
      </c>
      <c r="C622" s="14" t="str">
        <f>IFERROR(INDEX(صادر_وارد!$A$2:$G$1999,MATCH('كارت صنف'!$A622,صادر_وارد!$AH$2:$AH$500,0),2),"")</f>
        <v/>
      </c>
      <c r="D622" s="14" t="str">
        <f>IFERROR(INDEX(صادر_وارد!$A$2:$G$1999,MATCH('كارت صنف'!$A622,صادر_وارد!$AH$2:$AH$500,0),3),"")</f>
        <v/>
      </c>
      <c r="E622" s="14" t="str">
        <f>IFERROR(INDEX(صادر_وارد!$A$2:$G$1999,MATCH('كارت صنف'!$A622,صادر_وارد!$AH$2:$AH$500,0),4),"")</f>
        <v/>
      </c>
      <c r="F622" s="15" t="str">
        <f>IFERROR(INDEX(صادر_وارد!$A$2:$G$1999,MATCH('كارت صنف'!$A622,صادر_وارد!$AH$2:$AH$500,0),5),"")</f>
        <v/>
      </c>
      <c r="G622" s="21" t="str">
        <f>IFERROR(INDEX(صادر_وارد!$A$2:$G$1999,MATCH('كارت صنف'!$A622,صادر_وارد!$AH$2:$AH$500,0),6),"")</f>
        <v/>
      </c>
      <c r="H622" s="21" t="str">
        <f>IFERROR(INDEX(صادر_وارد!$A$2:$G$1999,MATCH('كارت صنف'!$A622,صادر_وارد!$AH$2:$AH$500,0),7),"")</f>
        <v/>
      </c>
    </row>
    <row r="623" spans="1:8" x14ac:dyDescent="0.2">
      <c r="A623" s="13">
        <v>617</v>
      </c>
      <c r="B623" s="14" t="str">
        <f>IFERROR(INDEX(صادر_وارد!$A$2:$G$1999,MATCH('كارت صنف'!$A623,صادر_وارد!$AH$2:$AH$500,0),1),"")</f>
        <v/>
      </c>
      <c r="C623" s="14" t="str">
        <f>IFERROR(INDEX(صادر_وارد!$A$2:$G$1999,MATCH('كارت صنف'!$A623,صادر_وارد!$AH$2:$AH$500,0),2),"")</f>
        <v/>
      </c>
      <c r="D623" s="14" t="str">
        <f>IFERROR(INDEX(صادر_وارد!$A$2:$G$1999,MATCH('كارت صنف'!$A623,صادر_وارد!$AH$2:$AH$500,0),3),"")</f>
        <v/>
      </c>
      <c r="E623" s="14" t="str">
        <f>IFERROR(INDEX(صادر_وارد!$A$2:$G$1999,MATCH('كارت صنف'!$A623,صادر_وارد!$AH$2:$AH$500,0),4),"")</f>
        <v/>
      </c>
      <c r="F623" s="15" t="str">
        <f>IFERROR(INDEX(صادر_وارد!$A$2:$G$1999,MATCH('كارت صنف'!$A623,صادر_وارد!$AH$2:$AH$500,0),5),"")</f>
        <v/>
      </c>
      <c r="G623" s="21" t="str">
        <f>IFERROR(INDEX(صادر_وارد!$A$2:$G$1999,MATCH('كارت صنف'!$A623,صادر_وارد!$AH$2:$AH$500,0),6),"")</f>
        <v/>
      </c>
      <c r="H623" s="21" t="str">
        <f>IFERROR(INDEX(صادر_وارد!$A$2:$G$1999,MATCH('كارت صنف'!$A623,صادر_وارد!$AH$2:$AH$500,0),7),"")</f>
        <v/>
      </c>
    </row>
    <row r="624" spans="1:8" x14ac:dyDescent="0.2">
      <c r="A624" s="13">
        <v>618</v>
      </c>
      <c r="B624" s="14" t="str">
        <f>IFERROR(INDEX(صادر_وارد!$A$2:$G$1999,MATCH('كارت صنف'!$A624,صادر_وارد!$AH$2:$AH$500,0),1),"")</f>
        <v/>
      </c>
      <c r="C624" s="14" t="str">
        <f>IFERROR(INDEX(صادر_وارد!$A$2:$G$1999,MATCH('كارت صنف'!$A624,صادر_وارد!$AH$2:$AH$500,0),2),"")</f>
        <v/>
      </c>
      <c r="D624" s="14" t="str">
        <f>IFERROR(INDEX(صادر_وارد!$A$2:$G$1999,MATCH('كارت صنف'!$A624,صادر_وارد!$AH$2:$AH$500,0),3),"")</f>
        <v/>
      </c>
      <c r="E624" s="14" t="str">
        <f>IFERROR(INDEX(صادر_وارد!$A$2:$G$1999,MATCH('كارت صنف'!$A624,صادر_وارد!$AH$2:$AH$500,0),4),"")</f>
        <v/>
      </c>
      <c r="F624" s="15" t="str">
        <f>IFERROR(INDEX(صادر_وارد!$A$2:$G$1999,MATCH('كارت صنف'!$A624,صادر_وارد!$AH$2:$AH$500,0),5),"")</f>
        <v/>
      </c>
      <c r="G624" s="21" t="str">
        <f>IFERROR(INDEX(صادر_وارد!$A$2:$G$1999,MATCH('كارت صنف'!$A624,صادر_وارد!$AH$2:$AH$500,0),6),"")</f>
        <v/>
      </c>
      <c r="H624" s="21" t="str">
        <f>IFERROR(INDEX(صادر_وارد!$A$2:$G$1999,MATCH('كارت صنف'!$A624,صادر_وارد!$AH$2:$AH$500,0),7),"")</f>
        <v/>
      </c>
    </row>
    <row r="625" spans="1:8" x14ac:dyDescent="0.2">
      <c r="A625" s="13">
        <v>619</v>
      </c>
      <c r="B625" s="14" t="str">
        <f>IFERROR(INDEX(صادر_وارد!$A$2:$G$1999,MATCH('كارت صنف'!$A625,صادر_وارد!$AH$2:$AH$500,0),1),"")</f>
        <v/>
      </c>
      <c r="C625" s="14" t="str">
        <f>IFERROR(INDEX(صادر_وارد!$A$2:$G$1999,MATCH('كارت صنف'!$A625,صادر_وارد!$AH$2:$AH$500,0),2),"")</f>
        <v/>
      </c>
      <c r="D625" s="14" t="str">
        <f>IFERROR(INDEX(صادر_وارد!$A$2:$G$1999,MATCH('كارت صنف'!$A625,صادر_وارد!$AH$2:$AH$500,0),3),"")</f>
        <v/>
      </c>
      <c r="E625" s="14" t="str">
        <f>IFERROR(INDEX(صادر_وارد!$A$2:$G$1999,MATCH('كارت صنف'!$A625,صادر_وارد!$AH$2:$AH$500,0),4),"")</f>
        <v/>
      </c>
      <c r="F625" s="15" t="str">
        <f>IFERROR(INDEX(صادر_وارد!$A$2:$G$1999,MATCH('كارت صنف'!$A625,صادر_وارد!$AH$2:$AH$500,0),5),"")</f>
        <v/>
      </c>
      <c r="G625" s="21" t="str">
        <f>IFERROR(INDEX(صادر_وارد!$A$2:$G$1999,MATCH('كارت صنف'!$A625,صادر_وارد!$AH$2:$AH$500,0),6),"")</f>
        <v/>
      </c>
      <c r="H625" s="21" t="str">
        <f>IFERROR(INDEX(صادر_وارد!$A$2:$G$1999,MATCH('كارت صنف'!$A625,صادر_وارد!$AH$2:$AH$500,0),7),"")</f>
        <v/>
      </c>
    </row>
    <row r="626" spans="1:8" x14ac:dyDescent="0.2">
      <c r="A626" s="13">
        <v>620</v>
      </c>
      <c r="B626" s="14" t="str">
        <f>IFERROR(INDEX(صادر_وارد!$A$2:$G$1999,MATCH('كارت صنف'!$A626,صادر_وارد!$AH$2:$AH$500,0),1),"")</f>
        <v/>
      </c>
      <c r="C626" s="14" t="str">
        <f>IFERROR(INDEX(صادر_وارد!$A$2:$G$1999,MATCH('كارت صنف'!$A626,صادر_وارد!$AH$2:$AH$500,0),2),"")</f>
        <v/>
      </c>
      <c r="D626" s="14" t="str">
        <f>IFERROR(INDEX(صادر_وارد!$A$2:$G$1999,MATCH('كارت صنف'!$A626,صادر_وارد!$AH$2:$AH$500,0),3),"")</f>
        <v/>
      </c>
      <c r="E626" s="14" t="str">
        <f>IFERROR(INDEX(صادر_وارد!$A$2:$G$1999,MATCH('كارت صنف'!$A626,صادر_وارد!$AH$2:$AH$500,0),4),"")</f>
        <v/>
      </c>
      <c r="F626" s="15" t="str">
        <f>IFERROR(INDEX(صادر_وارد!$A$2:$G$1999,MATCH('كارت صنف'!$A626,صادر_وارد!$AH$2:$AH$500,0),5),"")</f>
        <v/>
      </c>
      <c r="G626" s="21" t="str">
        <f>IFERROR(INDEX(صادر_وارد!$A$2:$G$1999,MATCH('كارت صنف'!$A626,صادر_وارد!$AH$2:$AH$500,0),6),"")</f>
        <v/>
      </c>
      <c r="H626" s="21" t="str">
        <f>IFERROR(INDEX(صادر_وارد!$A$2:$G$1999,MATCH('كارت صنف'!$A626,صادر_وارد!$AH$2:$AH$500,0),7),"")</f>
        <v/>
      </c>
    </row>
    <row r="627" spans="1:8" x14ac:dyDescent="0.2">
      <c r="A627" s="13">
        <v>621</v>
      </c>
      <c r="B627" s="14" t="str">
        <f>IFERROR(INDEX(صادر_وارد!$A$2:$G$1999,MATCH('كارت صنف'!$A627,صادر_وارد!$AH$2:$AH$500,0),1),"")</f>
        <v/>
      </c>
      <c r="C627" s="14" t="str">
        <f>IFERROR(INDEX(صادر_وارد!$A$2:$G$1999,MATCH('كارت صنف'!$A627,صادر_وارد!$AH$2:$AH$500,0),2),"")</f>
        <v/>
      </c>
      <c r="D627" s="14" t="str">
        <f>IFERROR(INDEX(صادر_وارد!$A$2:$G$1999,MATCH('كارت صنف'!$A627,صادر_وارد!$AH$2:$AH$500,0),3),"")</f>
        <v/>
      </c>
      <c r="E627" s="14" t="str">
        <f>IFERROR(INDEX(صادر_وارد!$A$2:$G$1999,MATCH('كارت صنف'!$A627,صادر_وارد!$AH$2:$AH$500,0),4),"")</f>
        <v/>
      </c>
      <c r="F627" s="15" t="str">
        <f>IFERROR(INDEX(صادر_وارد!$A$2:$G$1999,MATCH('كارت صنف'!$A627,صادر_وارد!$AH$2:$AH$500,0),5),"")</f>
        <v/>
      </c>
      <c r="G627" s="21" t="str">
        <f>IFERROR(INDEX(صادر_وارد!$A$2:$G$1999,MATCH('كارت صنف'!$A627,صادر_وارد!$AH$2:$AH$500,0),6),"")</f>
        <v/>
      </c>
      <c r="H627" s="21" t="str">
        <f>IFERROR(INDEX(صادر_وارد!$A$2:$G$1999,MATCH('كارت صنف'!$A627,صادر_وارد!$AH$2:$AH$500,0),7),"")</f>
        <v/>
      </c>
    </row>
    <row r="628" spans="1:8" x14ac:dyDescent="0.2">
      <c r="A628" s="13">
        <v>622</v>
      </c>
      <c r="B628" s="14" t="str">
        <f>IFERROR(INDEX(صادر_وارد!$A$2:$G$1999,MATCH('كارت صنف'!$A628,صادر_وارد!$AH$2:$AH$500,0),1),"")</f>
        <v/>
      </c>
      <c r="C628" s="14" t="str">
        <f>IFERROR(INDEX(صادر_وارد!$A$2:$G$1999,MATCH('كارت صنف'!$A628,صادر_وارد!$AH$2:$AH$500,0),2),"")</f>
        <v/>
      </c>
      <c r="D628" s="14" t="str">
        <f>IFERROR(INDEX(صادر_وارد!$A$2:$G$1999,MATCH('كارت صنف'!$A628,صادر_وارد!$AH$2:$AH$500,0),3),"")</f>
        <v/>
      </c>
      <c r="E628" s="14" t="str">
        <f>IFERROR(INDEX(صادر_وارد!$A$2:$G$1999,MATCH('كارت صنف'!$A628,صادر_وارد!$AH$2:$AH$500,0),4),"")</f>
        <v/>
      </c>
      <c r="F628" s="15" t="str">
        <f>IFERROR(INDEX(صادر_وارد!$A$2:$G$1999,MATCH('كارت صنف'!$A628,صادر_وارد!$AH$2:$AH$500,0),5),"")</f>
        <v/>
      </c>
      <c r="G628" s="21" t="str">
        <f>IFERROR(INDEX(صادر_وارد!$A$2:$G$1999,MATCH('كارت صنف'!$A628,صادر_وارد!$AH$2:$AH$500,0),6),"")</f>
        <v/>
      </c>
      <c r="H628" s="21" t="str">
        <f>IFERROR(INDEX(صادر_وارد!$A$2:$G$1999,MATCH('كارت صنف'!$A628,صادر_وارد!$AH$2:$AH$500,0),7),"")</f>
        <v/>
      </c>
    </row>
    <row r="629" spans="1:8" x14ac:dyDescent="0.2">
      <c r="A629" s="13">
        <v>623</v>
      </c>
      <c r="B629" s="14" t="str">
        <f>IFERROR(INDEX(صادر_وارد!$A$2:$G$1999,MATCH('كارت صنف'!$A629,صادر_وارد!$AH$2:$AH$500,0),1),"")</f>
        <v/>
      </c>
      <c r="C629" s="14" t="str">
        <f>IFERROR(INDEX(صادر_وارد!$A$2:$G$1999,MATCH('كارت صنف'!$A629,صادر_وارد!$AH$2:$AH$500,0),2),"")</f>
        <v/>
      </c>
      <c r="D629" s="14" t="str">
        <f>IFERROR(INDEX(صادر_وارد!$A$2:$G$1999,MATCH('كارت صنف'!$A629,صادر_وارد!$AH$2:$AH$500,0),3),"")</f>
        <v/>
      </c>
      <c r="E629" s="14" t="str">
        <f>IFERROR(INDEX(صادر_وارد!$A$2:$G$1999,MATCH('كارت صنف'!$A629,صادر_وارد!$AH$2:$AH$500,0),4),"")</f>
        <v/>
      </c>
      <c r="F629" s="15" t="str">
        <f>IFERROR(INDEX(صادر_وارد!$A$2:$G$1999,MATCH('كارت صنف'!$A629,صادر_وارد!$AH$2:$AH$500,0),5),"")</f>
        <v/>
      </c>
      <c r="G629" s="21" t="str">
        <f>IFERROR(INDEX(صادر_وارد!$A$2:$G$1999,MATCH('كارت صنف'!$A629,صادر_وارد!$AH$2:$AH$500,0),6),"")</f>
        <v/>
      </c>
      <c r="H629" s="21" t="str">
        <f>IFERROR(INDEX(صادر_وارد!$A$2:$G$1999,MATCH('كارت صنف'!$A629,صادر_وارد!$AH$2:$AH$500,0),7),"")</f>
        <v/>
      </c>
    </row>
    <row r="630" spans="1:8" x14ac:dyDescent="0.2">
      <c r="A630" s="13">
        <v>624</v>
      </c>
      <c r="B630" s="14" t="str">
        <f>IFERROR(INDEX(صادر_وارد!$A$2:$G$1999,MATCH('كارت صنف'!$A630,صادر_وارد!$AH$2:$AH$500,0),1),"")</f>
        <v/>
      </c>
      <c r="C630" s="14" t="str">
        <f>IFERROR(INDEX(صادر_وارد!$A$2:$G$1999,MATCH('كارت صنف'!$A630,صادر_وارد!$AH$2:$AH$500,0),2),"")</f>
        <v/>
      </c>
      <c r="D630" s="14" t="str">
        <f>IFERROR(INDEX(صادر_وارد!$A$2:$G$1999,MATCH('كارت صنف'!$A630,صادر_وارد!$AH$2:$AH$500,0),3),"")</f>
        <v/>
      </c>
      <c r="E630" s="14" t="str">
        <f>IFERROR(INDEX(صادر_وارد!$A$2:$G$1999,MATCH('كارت صنف'!$A630,صادر_وارد!$AH$2:$AH$500,0),4),"")</f>
        <v/>
      </c>
      <c r="F630" s="15" t="str">
        <f>IFERROR(INDEX(صادر_وارد!$A$2:$G$1999,MATCH('كارت صنف'!$A630,صادر_وارد!$AH$2:$AH$500,0),5),"")</f>
        <v/>
      </c>
      <c r="G630" s="21" t="str">
        <f>IFERROR(INDEX(صادر_وارد!$A$2:$G$1999,MATCH('كارت صنف'!$A630,صادر_وارد!$AH$2:$AH$500,0),6),"")</f>
        <v/>
      </c>
      <c r="H630" s="21" t="str">
        <f>IFERROR(INDEX(صادر_وارد!$A$2:$G$1999,MATCH('كارت صنف'!$A630,صادر_وارد!$AH$2:$AH$500,0),7),"")</f>
        <v/>
      </c>
    </row>
    <row r="631" spans="1:8" x14ac:dyDescent="0.2">
      <c r="A631" s="13">
        <v>625</v>
      </c>
      <c r="B631" s="14" t="str">
        <f>IFERROR(INDEX(صادر_وارد!$A$2:$G$1999,MATCH('كارت صنف'!$A631,صادر_وارد!$AH$2:$AH$500,0),1),"")</f>
        <v/>
      </c>
      <c r="C631" s="14" t="str">
        <f>IFERROR(INDEX(صادر_وارد!$A$2:$G$1999,MATCH('كارت صنف'!$A631,صادر_وارد!$AH$2:$AH$500,0),2),"")</f>
        <v/>
      </c>
      <c r="D631" s="14" t="str">
        <f>IFERROR(INDEX(صادر_وارد!$A$2:$G$1999,MATCH('كارت صنف'!$A631,صادر_وارد!$AH$2:$AH$500,0),3),"")</f>
        <v/>
      </c>
      <c r="E631" s="14" t="str">
        <f>IFERROR(INDEX(صادر_وارد!$A$2:$G$1999,MATCH('كارت صنف'!$A631,صادر_وارد!$AH$2:$AH$500,0),4),"")</f>
        <v/>
      </c>
      <c r="F631" s="15" t="str">
        <f>IFERROR(INDEX(صادر_وارد!$A$2:$G$1999,MATCH('كارت صنف'!$A631,صادر_وارد!$AH$2:$AH$500,0),5),"")</f>
        <v/>
      </c>
      <c r="G631" s="21" t="str">
        <f>IFERROR(INDEX(صادر_وارد!$A$2:$G$1999,MATCH('كارت صنف'!$A631,صادر_وارد!$AH$2:$AH$500,0),6),"")</f>
        <v/>
      </c>
      <c r="H631" s="21" t="str">
        <f>IFERROR(INDEX(صادر_وارد!$A$2:$G$1999,MATCH('كارت صنف'!$A631,صادر_وارد!$AH$2:$AH$500,0),7),"")</f>
        <v/>
      </c>
    </row>
    <row r="632" spans="1:8" x14ac:dyDescent="0.2">
      <c r="A632" s="13">
        <v>626</v>
      </c>
      <c r="B632" s="14" t="str">
        <f>IFERROR(INDEX(صادر_وارد!$A$2:$G$1999,MATCH('كارت صنف'!$A632,صادر_وارد!$AH$2:$AH$500,0),1),"")</f>
        <v/>
      </c>
      <c r="C632" s="14" t="str">
        <f>IFERROR(INDEX(صادر_وارد!$A$2:$G$1999,MATCH('كارت صنف'!$A632,صادر_وارد!$AH$2:$AH$500,0),2),"")</f>
        <v/>
      </c>
      <c r="D632" s="14" t="str">
        <f>IFERROR(INDEX(صادر_وارد!$A$2:$G$1999,MATCH('كارت صنف'!$A632,صادر_وارد!$AH$2:$AH$500,0),3),"")</f>
        <v/>
      </c>
      <c r="E632" s="14" t="str">
        <f>IFERROR(INDEX(صادر_وارد!$A$2:$G$1999,MATCH('كارت صنف'!$A632,صادر_وارد!$AH$2:$AH$500,0),4),"")</f>
        <v/>
      </c>
      <c r="F632" s="15" t="str">
        <f>IFERROR(INDEX(صادر_وارد!$A$2:$G$1999,MATCH('كارت صنف'!$A632,صادر_وارد!$AH$2:$AH$500,0),5),"")</f>
        <v/>
      </c>
      <c r="G632" s="21" t="str">
        <f>IFERROR(INDEX(صادر_وارد!$A$2:$G$1999,MATCH('كارت صنف'!$A632,صادر_وارد!$AH$2:$AH$500,0),6),"")</f>
        <v/>
      </c>
      <c r="H632" s="21" t="str">
        <f>IFERROR(INDEX(صادر_وارد!$A$2:$G$1999,MATCH('كارت صنف'!$A632,صادر_وارد!$AH$2:$AH$500,0),7),"")</f>
        <v/>
      </c>
    </row>
    <row r="633" spans="1:8" x14ac:dyDescent="0.2">
      <c r="A633" s="13">
        <v>627</v>
      </c>
      <c r="B633" s="14" t="str">
        <f>IFERROR(INDEX(صادر_وارد!$A$2:$G$1999,MATCH('كارت صنف'!$A633,صادر_وارد!$AH$2:$AH$500,0),1),"")</f>
        <v/>
      </c>
      <c r="C633" s="14" t="str">
        <f>IFERROR(INDEX(صادر_وارد!$A$2:$G$1999,MATCH('كارت صنف'!$A633,صادر_وارد!$AH$2:$AH$500,0),2),"")</f>
        <v/>
      </c>
      <c r="D633" s="14" t="str">
        <f>IFERROR(INDEX(صادر_وارد!$A$2:$G$1999,MATCH('كارت صنف'!$A633,صادر_وارد!$AH$2:$AH$500,0),3),"")</f>
        <v/>
      </c>
      <c r="E633" s="14" t="str">
        <f>IFERROR(INDEX(صادر_وارد!$A$2:$G$1999,MATCH('كارت صنف'!$A633,صادر_وارد!$AH$2:$AH$500,0),4),"")</f>
        <v/>
      </c>
      <c r="F633" s="15" t="str">
        <f>IFERROR(INDEX(صادر_وارد!$A$2:$G$1999,MATCH('كارت صنف'!$A633,صادر_وارد!$AH$2:$AH$500,0),5),"")</f>
        <v/>
      </c>
      <c r="G633" s="21" t="str">
        <f>IFERROR(INDEX(صادر_وارد!$A$2:$G$1999,MATCH('كارت صنف'!$A633,صادر_وارد!$AH$2:$AH$500,0),6),"")</f>
        <v/>
      </c>
      <c r="H633" s="21" t="str">
        <f>IFERROR(INDEX(صادر_وارد!$A$2:$G$1999,MATCH('كارت صنف'!$A633,صادر_وارد!$AH$2:$AH$500,0),7),"")</f>
        <v/>
      </c>
    </row>
    <row r="634" spans="1:8" x14ac:dyDescent="0.2">
      <c r="A634" s="13">
        <v>628</v>
      </c>
      <c r="B634" s="14" t="str">
        <f>IFERROR(INDEX(صادر_وارد!$A$2:$G$1999,MATCH('كارت صنف'!$A634,صادر_وارد!$AH$2:$AH$500,0),1),"")</f>
        <v/>
      </c>
      <c r="C634" s="14" t="str">
        <f>IFERROR(INDEX(صادر_وارد!$A$2:$G$1999,MATCH('كارت صنف'!$A634,صادر_وارد!$AH$2:$AH$500,0),2),"")</f>
        <v/>
      </c>
      <c r="D634" s="14" t="str">
        <f>IFERROR(INDEX(صادر_وارد!$A$2:$G$1999,MATCH('كارت صنف'!$A634,صادر_وارد!$AH$2:$AH$500,0),3),"")</f>
        <v/>
      </c>
      <c r="E634" s="14" t="str">
        <f>IFERROR(INDEX(صادر_وارد!$A$2:$G$1999,MATCH('كارت صنف'!$A634,صادر_وارد!$AH$2:$AH$500,0),4),"")</f>
        <v/>
      </c>
      <c r="F634" s="15" t="str">
        <f>IFERROR(INDEX(صادر_وارد!$A$2:$G$1999,MATCH('كارت صنف'!$A634,صادر_وارد!$AH$2:$AH$500,0),5),"")</f>
        <v/>
      </c>
      <c r="G634" s="21" t="str">
        <f>IFERROR(INDEX(صادر_وارد!$A$2:$G$1999,MATCH('كارت صنف'!$A634,صادر_وارد!$AH$2:$AH$500,0),6),"")</f>
        <v/>
      </c>
      <c r="H634" s="21" t="str">
        <f>IFERROR(INDEX(صادر_وارد!$A$2:$G$1999,MATCH('كارت صنف'!$A634,صادر_وارد!$AH$2:$AH$500,0),7),"")</f>
        <v/>
      </c>
    </row>
    <row r="635" spans="1:8" x14ac:dyDescent="0.2">
      <c r="A635" s="13">
        <v>629</v>
      </c>
      <c r="B635" s="14" t="str">
        <f>IFERROR(INDEX(صادر_وارد!$A$2:$G$1999,MATCH('كارت صنف'!$A635,صادر_وارد!$AH$2:$AH$500,0),1),"")</f>
        <v/>
      </c>
      <c r="C635" s="14" t="str">
        <f>IFERROR(INDEX(صادر_وارد!$A$2:$G$1999,MATCH('كارت صنف'!$A635,صادر_وارد!$AH$2:$AH$500,0),2),"")</f>
        <v/>
      </c>
      <c r="D635" s="14" t="str">
        <f>IFERROR(INDEX(صادر_وارد!$A$2:$G$1999,MATCH('كارت صنف'!$A635,صادر_وارد!$AH$2:$AH$500,0),3),"")</f>
        <v/>
      </c>
      <c r="E635" s="14" t="str">
        <f>IFERROR(INDEX(صادر_وارد!$A$2:$G$1999,MATCH('كارت صنف'!$A635,صادر_وارد!$AH$2:$AH$500,0),4),"")</f>
        <v/>
      </c>
      <c r="F635" s="15" t="str">
        <f>IFERROR(INDEX(صادر_وارد!$A$2:$G$1999,MATCH('كارت صنف'!$A635,صادر_وارد!$AH$2:$AH$500,0),5),"")</f>
        <v/>
      </c>
      <c r="G635" s="21" t="str">
        <f>IFERROR(INDEX(صادر_وارد!$A$2:$G$1999,MATCH('كارت صنف'!$A635,صادر_وارد!$AH$2:$AH$500,0),6),"")</f>
        <v/>
      </c>
      <c r="H635" s="21" t="str">
        <f>IFERROR(INDEX(صادر_وارد!$A$2:$G$1999,MATCH('كارت صنف'!$A635,صادر_وارد!$AH$2:$AH$500,0),7),"")</f>
        <v/>
      </c>
    </row>
    <row r="636" spans="1:8" x14ac:dyDescent="0.2">
      <c r="A636" s="13">
        <v>630</v>
      </c>
      <c r="B636" s="14" t="str">
        <f>IFERROR(INDEX(صادر_وارد!$A$2:$G$1999,MATCH('كارت صنف'!$A636,صادر_وارد!$AH$2:$AH$500,0),1),"")</f>
        <v/>
      </c>
      <c r="C636" s="14" t="str">
        <f>IFERROR(INDEX(صادر_وارد!$A$2:$G$1999,MATCH('كارت صنف'!$A636,صادر_وارد!$AH$2:$AH$500,0),2),"")</f>
        <v/>
      </c>
      <c r="D636" s="14" t="str">
        <f>IFERROR(INDEX(صادر_وارد!$A$2:$G$1999,MATCH('كارت صنف'!$A636,صادر_وارد!$AH$2:$AH$500,0),3),"")</f>
        <v/>
      </c>
      <c r="E636" s="14" t="str">
        <f>IFERROR(INDEX(صادر_وارد!$A$2:$G$1999,MATCH('كارت صنف'!$A636,صادر_وارد!$AH$2:$AH$500,0),4),"")</f>
        <v/>
      </c>
      <c r="F636" s="15" t="str">
        <f>IFERROR(INDEX(صادر_وارد!$A$2:$G$1999,MATCH('كارت صنف'!$A636,صادر_وارد!$AH$2:$AH$500,0),5),"")</f>
        <v/>
      </c>
      <c r="G636" s="21" t="str">
        <f>IFERROR(INDEX(صادر_وارد!$A$2:$G$1999,MATCH('كارت صنف'!$A636,صادر_وارد!$AH$2:$AH$500,0),6),"")</f>
        <v/>
      </c>
      <c r="H636" s="21" t="str">
        <f>IFERROR(INDEX(صادر_وارد!$A$2:$G$1999,MATCH('كارت صنف'!$A636,صادر_وارد!$AH$2:$AH$500,0),7),"")</f>
        <v/>
      </c>
    </row>
    <row r="637" spans="1:8" x14ac:dyDescent="0.2">
      <c r="A637" s="13">
        <v>631</v>
      </c>
      <c r="B637" s="14" t="str">
        <f>IFERROR(INDEX(صادر_وارد!$A$2:$G$1999,MATCH('كارت صنف'!$A637,صادر_وارد!$AH$2:$AH$500,0),1),"")</f>
        <v/>
      </c>
      <c r="C637" s="14" t="str">
        <f>IFERROR(INDEX(صادر_وارد!$A$2:$G$1999,MATCH('كارت صنف'!$A637,صادر_وارد!$AH$2:$AH$500,0),2),"")</f>
        <v/>
      </c>
      <c r="D637" s="14" t="str">
        <f>IFERROR(INDEX(صادر_وارد!$A$2:$G$1999,MATCH('كارت صنف'!$A637,صادر_وارد!$AH$2:$AH$500,0),3),"")</f>
        <v/>
      </c>
      <c r="E637" s="14" t="str">
        <f>IFERROR(INDEX(صادر_وارد!$A$2:$G$1999,MATCH('كارت صنف'!$A637,صادر_وارد!$AH$2:$AH$500,0),4),"")</f>
        <v/>
      </c>
      <c r="F637" s="15" t="str">
        <f>IFERROR(INDEX(صادر_وارد!$A$2:$G$1999,MATCH('كارت صنف'!$A637,صادر_وارد!$AH$2:$AH$500,0),5),"")</f>
        <v/>
      </c>
      <c r="G637" s="21" t="str">
        <f>IFERROR(INDEX(صادر_وارد!$A$2:$G$1999,MATCH('كارت صنف'!$A637,صادر_وارد!$AH$2:$AH$500,0),6),"")</f>
        <v/>
      </c>
      <c r="H637" s="21" t="str">
        <f>IFERROR(INDEX(صادر_وارد!$A$2:$G$1999,MATCH('كارت صنف'!$A637,صادر_وارد!$AH$2:$AH$500,0),7),"")</f>
        <v/>
      </c>
    </row>
    <row r="638" spans="1:8" x14ac:dyDescent="0.2">
      <c r="A638" s="13">
        <v>632</v>
      </c>
      <c r="B638" s="14" t="str">
        <f>IFERROR(INDEX(صادر_وارد!$A$2:$G$1999,MATCH('كارت صنف'!$A638,صادر_وارد!$AH$2:$AH$500,0),1),"")</f>
        <v/>
      </c>
      <c r="C638" s="14" t="str">
        <f>IFERROR(INDEX(صادر_وارد!$A$2:$G$1999,MATCH('كارت صنف'!$A638,صادر_وارد!$AH$2:$AH$500,0),2),"")</f>
        <v/>
      </c>
      <c r="D638" s="14" t="str">
        <f>IFERROR(INDEX(صادر_وارد!$A$2:$G$1999,MATCH('كارت صنف'!$A638,صادر_وارد!$AH$2:$AH$500,0),3),"")</f>
        <v/>
      </c>
      <c r="E638" s="14" t="str">
        <f>IFERROR(INDEX(صادر_وارد!$A$2:$G$1999,MATCH('كارت صنف'!$A638,صادر_وارد!$AH$2:$AH$500,0),4),"")</f>
        <v/>
      </c>
      <c r="F638" s="15" t="str">
        <f>IFERROR(INDEX(صادر_وارد!$A$2:$G$1999,MATCH('كارت صنف'!$A638,صادر_وارد!$AH$2:$AH$500,0),5),"")</f>
        <v/>
      </c>
      <c r="G638" s="21" t="str">
        <f>IFERROR(INDEX(صادر_وارد!$A$2:$G$1999,MATCH('كارت صنف'!$A638,صادر_وارد!$AH$2:$AH$500,0),6),"")</f>
        <v/>
      </c>
      <c r="H638" s="21" t="str">
        <f>IFERROR(INDEX(صادر_وارد!$A$2:$G$1999,MATCH('كارت صنف'!$A638,صادر_وارد!$AH$2:$AH$500,0),7),"")</f>
        <v/>
      </c>
    </row>
    <row r="639" spans="1:8" x14ac:dyDescent="0.2">
      <c r="A639" s="13">
        <v>633</v>
      </c>
      <c r="B639" s="14" t="str">
        <f>IFERROR(INDEX(صادر_وارد!$A$2:$G$1999,MATCH('كارت صنف'!$A639,صادر_وارد!$AH$2:$AH$500,0),1),"")</f>
        <v/>
      </c>
      <c r="C639" s="14" t="str">
        <f>IFERROR(INDEX(صادر_وارد!$A$2:$G$1999,MATCH('كارت صنف'!$A639,صادر_وارد!$AH$2:$AH$500,0),2),"")</f>
        <v/>
      </c>
      <c r="D639" s="14" t="str">
        <f>IFERROR(INDEX(صادر_وارد!$A$2:$G$1999,MATCH('كارت صنف'!$A639,صادر_وارد!$AH$2:$AH$500,0),3),"")</f>
        <v/>
      </c>
      <c r="E639" s="14" t="str">
        <f>IFERROR(INDEX(صادر_وارد!$A$2:$G$1999,MATCH('كارت صنف'!$A639,صادر_وارد!$AH$2:$AH$500,0),4),"")</f>
        <v/>
      </c>
      <c r="F639" s="15" t="str">
        <f>IFERROR(INDEX(صادر_وارد!$A$2:$G$1999,MATCH('كارت صنف'!$A639,صادر_وارد!$AH$2:$AH$500,0),5),"")</f>
        <v/>
      </c>
      <c r="G639" s="21" t="str">
        <f>IFERROR(INDEX(صادر_وارد!$A$2:$G$1999,MATCH('كارت صنف'!$A639,صادر_وارد!$AH$2:$AH$500,0),6),"")</f>
        <v/>
      </c>
      <c r="H639" s="21" t="str">
        <f>IFERROR(INDEX(صادر_وارد!$A$2:$G$1999,MATCH('كارت صنف'!$A639,صادر_وارد!$AH$2:$AH$500,0),7),"")</f>
        <v/>
      </c>
    </row>
    <row r="640" spans="1:8" x14ac:dyDescent="0.2">
      <c r="A640" s="13">
        <v>634</v>
      </c>
      <c r="B640" s="14" t="str">
        <f>IFERROR(INDEX(صادر_وارد!$A$2:$G$1999,MATCH('كارت صنف'!$A640,صادر_وارد!$AH$2:$AH$500,0),1),"")</f>
        <v/>
      </c>
      <c r="C640" s="14" t="str">
        <f>IFERROR(INDEX(صادر_وارد!$A$2:$G$1999,MATCH('كارت صنف'!$A640,صادر_وارد!$AH$2:$AH$500,0),2),"")</f>
        <v/>
      </c>
      <c r="D640" s="14" t="str">
        <f>IFERROR(INDEX(صادر_وارد!$A$2:$G$1999,MATCH('كارت صنف'!$A640,صادر_وارد!$AH$2:$AH$500,0),3),"")</f>
        <v/>
      </c>
      <c r="E640" s="14" t="str">
        <f>IFERROR(INDEX(صادر_وارد!$A$2:$G$1999,MATCH('كارت صنف'!$A640,صادر_وارد!$AH$2:$AH$500,0),4),"")</f>
        <v/>
      </c>
      <c r="F640" s="15" t="str">
        <f>IFERROR(INDEX(صادر_وارد!$A$2:$G$1999,MATCH('كارت صنف'!$A640,صادر_وارد!$AH$2:$AH$500,0),5),"")</f>
        <v/>
      </c>
      <c r="G640" s="21" t="str">
        <f>IFERROR(INDEX(صادر_وارد!$A$2:$G$1999,MATCH('كارت صنف'!$A640,صادر_وارد!$AH$2:$AH$500,0),6),"")</f>
        <v/>
      </c>
      <c r="H640" s="21" t="str">
        <f>IFERROR(INDEX(صادر_وارد!$A$2:$G$1999,MATCH('كارت صنف'!$A640,صادر_وارد!$AH$2:$AH$500,0),7),"")</f>
        <v/>
      </c>
    </row>
    <row r="641" spans="1:8" x14ac:dyDescent="0.2">
      <c r="A641" s="13">
        <v>635</v>
      </c>
      <c r="B641" s="14" t="str">
        <f>IFERROR(INDEX(صادر_وارد!$A$2:$G$1999,MATCH('كارت صنف'!$A641,صادر_وارد!$AH$2:$AH$500,0),1),"")</f>
        <v/>
      </c>
      <c r="C641" s="14" t="str">
        <f>IFERROR(INDEX(صادر_وارد!$A$2:$G$1999,MATCH('كارت صنف'!$A641,صادر_وارد!$AH$2:$AH$500,0),2),"")</f>
        <v/>
      </c>
      <c r="D641" s="14" t="str">
        <f>IFERROR(INDEX(صادر_وارد!$A$2:$G$1999,MATCH('كارت صنف'!$A641,صادر_وارد!$AH$2:$AH$500,0),3),"")</f>
        <v/>
      </c>
      <c r="E641" s="14" t="str">
        <f>IFERROR(INDEX(صادر_وارد!$A$2:$G$1999,MATCH('كارت صنف'!$A641,صادر_وارد!$AH$2:$AH$500,0),4),"")</f>
        <v/>
      </c>
      <c r="F641" s="15" t="str">
        <f>IFERROR(INDEX(صادر_وارد!$A$2:$G$1999,MATCH('كارت صنف'!$A641,صادر_وارد!$AH$2:$AH$500,0),5),"")</f>
        <v/>
      </c>
      <c r="G641" s="21" t="str">
        <f>IFERROR(INDEX(صادر_وارد!$A$2:$G$1999,MATCH('كارت صنف'!$A641,صادر_وارد!$AH$2:$AH$500,0),6),"")</f>
        <v/>
      </c>
      <c r="H641" s="21" t="str">
        <f>IFERROR(INDEX(صادر_وارد!$A$2:$G$1999,MATCH('كارت صنف'!$A641,صادر_وارد!$AH$2:$AH$500,0),7),"")</f>
        <v/>
      </c>
    </row>
    <row r="642" spans="1:8" x14ac:dyDescent="0.2">
      <c r="A642" s="13">
        <v>636</v>
      </c>
      <c r="B642" s="14" t="str">
        <f>IFERROR(INDEX(صادر_وارد!$A$2:$G$1999,MATCH('كارت صنف'!$A642,صادر_وارد!$AH$2:$AH$500,0),1),"")</f>
        <v/>
      </c>
      <c r="C642" s="14" t="str">
        <f>IFERROR(INDEX(صادر_وارد!$A$2:$G$1999,MATCH('كارت صنف'!$A642,صادر_وارد!$AH$2:$AH$500,0),2),"")</f>
        <v/>
      </c>
      <c r="D642" s="14" t="str">
        <f>IFERROR(INDEX(صادر_وارد!$A$2:$G$1999,MATCH('كارت صنف'!$A642,صادر_وارد!$AH$2:$AH$500,0),3),"")</f>
        <v/>
      </c>
      <c r="E642" s="14" t="str">
        <f>IFERROR(INDEX(صادر_وارد!$A$2:$G$1999,MATCH('كارت صنف'!$A642,صادر_وارد!$AH$2:$AH$500,0),4),"")</f>
        <v/>
      </c>
      <c r="F642" s="15" t="str">
        <f>IFERROR(INDEX(صادر_وارد!$A$2:$G$1999,MATCH('كارت صنف'!$A642,صادر_وارد!$AH$2:$AH$500,0),5),"")</f>
        <v/>
      </c>
      <c r="G642" s="21" t="str">
        <f>IFERROR(INDEX(صادر_وارد!$A$2:$G$1999,MATCH('كارت صنف'!$A642,صادر_وارد!$AH$2:$AH$500,0),6),"")</f>
        <v/>
      </c>
      <c r="H642" s="21" t="str">
        <f>IFERROR(INDEX(صادر_وارد!$A$2:$G$1999,MATCH('كارت صنف'!$A642,صادر_وارد!$AH$2:$AH$500,0),7),"")</f>
        <v/>
      </c>
    </row>
    <row r="643" spans="1:8" x14ac:dyDescent="0.2">
      <c r="A643" s="13">
        <v>637</v>
      </c>
      <c r="B643" s="14" t="str">
        <f>IFERROR(INDEX(صادر_وارد!$A$2:$G$1999,MATCH('كارت صنف'!$A643,صادر_وارد!$AH$2:$AH$500,0),1),"")</f>
        <v/>
      </c>
      <c r="C643" s="14" t="str">
        <f>IFERROR(INDEX(صادر_وارد!$A$2:$G$1999,MATCH('كارت صنف'!$A643,صادر_وارد!$AH$2:$AH$500,0),2),"")</f>
        <v/>
      </c>
      <c r="D643" s="14" t="str">
        <f>IFERROR(INDEX(صادر_وارد!$A$2:$G$1999,MATCH('كارت صنف'!$A643,صادر_وارد!$AH$2:$AH$500,0),3),"")</f>
        <v/>
      </c>
      <c r="E643" s="14" t="str">
        <f>IFERROR(INDEX(صادر_وارد!$A$2:$G$1999,MATCH('كارت صنف'!$A643,صادر_وارد!$AH$2:$AH$500,0),4),"")</f>
        <v/>
      </c>
      <c r="F643" s="15" t="str">
        <f>IFERROR(INDEX(صادر_وارد!$A$2:$G$1999,MATCH('كارت صنف'!$A643,صادر_وارد!$AH$2:$AH$500,0),5),"")</f>
        <v/>
      </c>
      <c r="G643" s="21" t="str">
        <f>IFERROR(INDEX(صادر_وارد!$A$2:$G$1999,MATCH('كارت صنف'!$A643,صادر_وارد!$AH$2:$AH$500,0),6),"")</f>
        <v/>
      </c>
      <c r="H643" s="21" t="str">
        <f>IFERROR(INDEX(صادر_وارد!$A$2:$G$1999,MATCH('كارت صنف'!$A643,صادر_وارد!$AH$2:$AH$500,0),7),"")</f>
        <v/>
      </c>
    </row>
    <row r="644" spans="1:8" x14ac:dyDescent="0.2">
      <c r="A644" s="13">
        <v>638</v>
      </c>
      <c r="B644" s="14" t="str">
        <f>IFERROR(INDEX(صادر_وارد!$A$2:$G$1999,MATCH('كارت صنف'!$A644,صادر_وارد!$AH$2:$AH$500,0),1),"")</f>
        <v/>
      </c>
      <c r="C644" s="14" t="str">
        <f>IFERROR(INDEX(صادر_وارد!$A$2:$G$1999,MATCH('كارت صنف'!$A644,صادر_وارد!$AH$2:$AH$500,0),2),"")</f>
        <v/>
      </c>
      <c r="D644" s="14" t="str">
        <f>IFERROR(INDEX(صادر_وارد!$A$2:$G$1999,MATCH('كارت صنف'!$A644,صادر_وارد!$AH$2:$AH$500,0),3),"")</f>
        <v/>
      </c>
      <c r="E644" s="14" t="str">
        <f>IFERROR(INDEX(صادر_وارد!$A$2:$G$1999,MATCH('كارت صنف'!$A644,صادر_وارد!$AH$2:$AH$500,0),4),"")</f>
        <v/>
      </c>
      <c r="F644" s="15" t="str">
        <f>IFERROR(INDEX(صادر_وارد!$A$2:$G$1999,MATCH('كارت صنف'!$A644,صادر_وارد!$AH$2:$AH$500,0),5),"")</f>
        <v/>
      </c>
      <c r="G644" s="21" t="str">
        <f>IFERROR(INDEX(صادر_وارد!$A$2:$G$1999,MATCH('كارت صنف'!$A644,صادر_وارد!$AH$2:$AH$500,0),6),"")</f>
        <v/>
      </c>
      <c r="H644" s="21" t="str">
        <f>IFERROR(INDEX(صادر_وارد!$A$2:$G$1999,MATCH('كارت صنف'!$A644,صادر_وارد!$AH$2:$AH$500,0),7),"")</f>
        <v/>
      </c>
    </row>
    <row r="645" spans="1:8" x14ac:dyDescent="0.2">
      <c r="A645" s="13">
        <v>639</v>
      </c>
      <c r="B645" s="14" t="str">
        <f>IFERROR(INDEX(صادر_وارد!$A$2:$G$1999,MATCH('كارت صنف'!$A645,صادر_وارد!$AH$2:$AH$500,0),1),"")</f>
        <v/>
      </c>
      <c r="C645" s="14" t="str">
        <f>IFERROR(INDEX(صادر_وارد!$A$2:$G$1999,MATCH('كارت صنف'!$A645,صادر_وارد!$AH$2:$AH$500,0),2),"")</f>
        <v/>
      </c>
      <c r="D645" s="14" t="str">
        <f>IFERROR(INDEX(صادر_وارد!$A$2:$G$1999,MATCH('كارت صنف'!$A645,صادر_وارد!$AH$2:$AH$500,0),3),"")</f>
        <v/>
      </c>
      <c r="E645" s="14" t="str">
        <f>IFERROR(INDEX(صادر_وارد!$A$2:$G$1999,MATCH('كارت صنف'!$A645,صادر_وارد!$AH$2:$AH$500,0),4),"")</f>
        <v/>
      </c>
      <c r="F645" s="15" t="str">
        <f>IFERROR(INDEX(صادر_وارد!$A$2:$G$1999,MATCH('كارت صنف'!$A645,صادر_وارد!$AH$2:$AH$500,0),5),"")</f>
        <v/>
      </c>
      <c r="G645" s="21" t="str">
        <f>IFERROR(INDEX(صادر_وارد!$A$2:$G$1999,MATCH('كارت صنف'!$A645,صادر_وارد!$AH$2:$AH$500,0),6),"")</f>
        <v/>
      </c>
      <c r="H645" s="21" t="str">
        <f>IFERROR(INDEX(صادر_وارد!$A$2:$G$1999,MATCH('كارت صنف'!$A645,صادر_وارد!$AH$2:$AH$500,0),7),"")</f>
        <v/>
      </c>
    </row>
    <row r="646" spans="1:8" x14ac:dyDescent="0.2">
      <c r="A646" s="13">
        <v>640</v>
      </c>
      <c r="B646" s="14" t="str">
        <f>IFERROR(INDEX(صادر_وارد!$A$2:$G$1999,MATCH('كارت صنف'!$A646,صادر_وارد!$AH$2:$AH$500,0),1),"")</f>
        <v/>
      </c>
      <c r="C646" s="14" t="str">
        <f>IFERROR(INDEX(صادر_وارد!$A$2:$G$1999,MATCH('كارت صنف'!$A646,صادر_وارد!$AH$2:$AH$500,0),2),"")</f>
        <v/>
      </c>
      <c r="D646" s="14" t="str">
        <f>IFERROR(INDEX(صادر_وارد!$A$2:$G$1999,MATCH('كارت صنف'!$A646,صادر_وارد!$AH$2:$AH$500,0),3),"")</f>
        <v/>
      </c>
      <c r="E646" s="14" t="str">
        <f>IFERROR(INDEX(صادر_وارد!$A$2:$G$1999,MATCH('كارت صنف'!$A646,صادر_وارد!$AH$2:$AH$500,0),4),"")</f>
        <v/>
      </c>
      <c r="F646" s="15" t="str">
        <f>IFERROR(INDEX(صادر_وارد!$A$2:$G$1999,MATCH('كارت صنف'!$A646,صادر_وارد!$AH$2:$AH$500,0),5),"")</f>
        <v/>
      </c>
      <c r="G646" s="21" t="str">
        <f>IFERROR(INDEX(صادر_وارد!$A$2:$G$1999,MATCH('كارت صنف'!$A646,صادر_وارد!$AH$2:$AH$500,0),6),"")</f>
        <v/>
      </c>
      <c r="H646" s="21" t="str">
        <f>IFERROR(INDEX(صادر_وارد!$A$2:$G$1999,MATCH('كارت صنف'!$A646,صادر_وارد!$AH$2:$AH$500,0),7),"")</f>
        <v/>
      </c>
    </row>
    <row r="647" spans="1:8" x14ac:dyDescent="0.2">
      <c r="A647" s="13">
        <v>641</v>
      </c>
      <c r="B647" s="14" t="str">
        <f>IFERROR(INDEX(صادر_وارد!$A$2:$G$1999,MATCH('كارت صنف'!$A647,صادر_وارد!$AH$2:$AH$500,0),1),"")</f>
        <v/>
      </c>
      <c r="C647" s="14" t="str">
        <f>IFERROR(INDEX(صادر_وارد!$A$2:$G$1999,MATCH('كارت صنف'!$A647,صادر_وارد!$AH$2:$AH$500,0),2),"")</f>
        <v/>
      </c>
      <c r="D647" s="14" t="str">
        <f>IFERROR(INDEX(صادر_وارد!$A$2:$G$1999,MATCH('كارت صنف'!$A647,صادر_وارد!$AH$2:$AH$500,0),3),"")</f>
        <v/>
      </c>
      <c r="E647" s="14" t="str">
        <f>IFERROR(INDEX(صادر_وارد!$A$2:$G$1999,MATCH('كارت صنف'!$A647,صادر_وارد!$AH$2:$AH$500,0),4),"")</f>
        <v/>
      </c>
      <c r="F647" s="15" t="str">
        <f>IFERROR(INDEX(صادر_وارد!$A$2:$G$1999,MATCH('كارت صنف'!$A647,صادر_وارد!$AH$2:$AH$500,0),5),"")</f>
        <v/>
      </c>
      <c r="G647" s="21" t="str">
        <f>IFERROR(INDEX(صادر_وارد!$A$2:$G$1999,MATCH('كارت صنف'!$A647,صادر_وارد!$AH$2:$AH$500,0),6),"")</f>
        <v/>
      </c>
      <c r="H647" s="21" t="str">
        <f>IFERROR(INDEX(صادر_وارد!$A$2:$G$1999,MATCH('كارت صنف'!$A647,صادر_وارد!$AH$2:$AH$500,0),7),"")</f>
        <v/>
      </c>
    </row>
    <row r="648" spans="1:8" x14ac:dyDescent="0.2">
      <c r="A648" s="13">
        <v>642</v>
      </c>
      <c r="B648" s="14" t="str">
        <f>IFERROR(INDEX(صادر_وارد!$A$2:$G$1999,MATCH('كارت صنف'!$A648,صادر_وارد!$AH$2:$AH$500,0),1),"")</f>
        <v/>
      </c>
      <c r="C648" s="14" t="str">
        <f>IFERROR(INDEX(صادر_وارد!$A$2:$G$1999,MATCH('كارت صنف'!$A648,صادر_وارد!$AH$2:$AH$500,0),2),"")</f>
        <v/>
      </c>
      <c r="D648" s="14" t="str">
        <f>IFERROR(INDEX(صادر_وارد!$A$2:$G$1999,MATCH('كارت صنف'!$A648,صادر_وارد!$AH$2:$AH$500,0),3),"")</f>
        <v/>
      </c>
      <c r="E648" s="14" t="str">
        <f>IFERROR(INDEX(صادر_وارد!$A$2:$G$1999,MATCH('كارت صنف'!$A648,صادر_وارد!$AH$2:$AH$500,0),4),"")</f>
        <v/>
      </c>
      <c r="F648" s="15" t="str">
        <f>IFERROR(INDEX(صادر_وارد!$A$2:$G$1999,MATCH('كارت صنف'!$A648,صادر_وارد!$AH$2:$AH$500,0),5),"")</f>
        <v/>
      </c>
      <c r="G648" s="21" t="str">
        <f>IFERROR(INDEX(صادر_وارد!$A$2:$G$1999,MATCH('كارت صنف'!$A648,صادر_وارد!$AH$2:$AH$500,0),6),"")</f>
        <v/>
      </c>
      <c r="H648" s="21" t="str">
        <f>IFERROR(INDEX(صادر_وارد!$A$2:$G$1999,MATCH('كارت صنف'!$A648,صادر_وارد!$AH$2:$AH$500,0),7),"")</f>
        <v/>
      </c>
    </row>
    <row r="649" spans="1:8" x14ac:dyDescent="0.2">
      <c r="A649" s="13">
        <v>643</v>
      </c>
      <c r="B649" s="14" t="str">
        <f>IFERROR(INDEX(صادر_وارد!$A$2:$G$1999,MATCH('كارت صنف'!$A649,صادر_وارد!$AH$2:$AH$500,0),1),"")</f>
        <v/>
      </c>
      <c r="C649" s="14" t="str">
        <f>IFERROR(INDEX(صادر_وارد!$A$2:$G$1999,MATCH('كارت صنف'!$A649,صادر_وارد!$AH$2:$AH$500,0),2),"")</f>
        <v/>
      </c>
      <c r="D649" s="14" t="str">
        <f>IFERROR(INDEX(صادر_وارد!$A$2:$G$1999,MATCH('كارت صنف'!$A649,صادر_وارد!$AH$2:$AH$500,0),3),"")</f>
        <v/>
      </c>
      <c r="E649" s="14" t="str">
        <f>IFERROR(INDEX(صادر_وارد!$A$2:$G$1999,MATCH('كارت صنف'!$A649,صادر_وارد!$AH$2:$AH$500,0),4),"")</f>
        <v/>
      </c>
      <c r="F649" s="15" t="str">
        <f>IFERROR(INDEX(صادر_وارد!$A$2:$G$1999,MATCH('كارت صنف'!$A649,صادر_وارد!$AH$2:$AH$500,0),5),"")</f>
        <v/>
      </c>
      <c r="G649" s="21" t="str">
        <f>IFERROR(INDEX(صادر_وارد!$A$2:$G$1999,MATCH('كارت صنف'!$A649,صادر_وارد!$AH$2:$AH$500,0),6),"")</f>
        <v/>
      </c>
      <c r="H649" s="21" t="str">
        <f>IFERROR(INDEX(صادر_وارد!$A$2:$G$1999,MATCH('كارت صنف'!$A649,صادر_وارد!$AH$2:$AH$500,0),7),"")</f>
        <v/>
      </c>
    </row>
    <row r="650" spans="1:8" x14ac:dyDescent="0.2">
      <c r="A650" s="13">
        <v>644</v>
      </c>
      <c r="B650" s="14" t="str">
        <f>IFERROR(INDEX(صادر_وارد!$A$2:$G$1999,MATCH('كارت صنف'!$A650,صادر_وارد!$AH$2:$AH$500,0),1),"")</f>
        <v/>
      </c>
      <c r="C650" s="14" t="str">
        <f>IFERROR(INDEX(صادر_وارد!$A$2:$G$1999,MATCH('كارت صنف'!$A650,صادر_وارد!$AH$2:$AH$500,0),2),"")</f>
        <v/>
      </c>
      <c r="D650" s="14" t="str">
        <f>IFERROR(INDEX(صادر_وارد!$A$2:$G$1999,MATCH('كارت صنف'!$A650,صادر_وارد!$AH$2:$AH$500,0),3),"")</f>
        <v/>
      </c>
      <c r="E650" s="14" t="str">
        <f>IFERROR(INDEX(صادر_وارد!$A$2:$G$1999,MATCH('كارت صنف'!$A650,صادر_وارد!$AH$2:$AH$500,0),4),"")</f>
        <v/>
      </c>
      <c r="F650" s="15" t="str">
        <f>IFERROR(INDEX(صادر_وارد!$A$2:$G$1999,MATCH('كارت صنف'!$A650,صادر_وارد!$AH$2:$AH$500,0),5),"")</f>
        <v/>
      </c>
      <c r="G650" s="21" t="str">
        <f>IFERROR(INDEX(صادر_وارد!$A$2:$G$1999,MATCH('كارت صنف'!$A650,صادر_وارد!$AH$2:$AH$500,0),6),"")</f>
        <v/>
      </c>
      <c r="H650" s="21" t="str">
        <f>IFERROR(INDEX(صادر_وارد!$A$2:$G$1999,MATCH('كارت صنف'!$A650,صادر_وارد!$AH$2:$AH$500,0),7),"")</f>
        <v/>
      </c>
    </row>
    <row r="651" spans="1:8" x14ac:dyDescent="0.2">
      <c r="A651" s="13">
        <v>645</v>
      </c>
      <c r="B651" s="14" t="str">
        <f>IFERROR(INDEX(صادر_وارد!$A$2:$G$1999,MATCH('كارت صنف'!$A651,صادر_وارد!$AH$2:$AH$500,0),1),"")</f>
        <v/>
      </c>
      <c r="C651" s="14" t="str">
        <f>IFERROR(INDEX(صادر_وارد!$A$2:$G$1999,MATCH('كارت صنف'!$A651,صادر_وارد!$AH$2:$AH$500,0),2),"")</f>
        <v/>
      </c>
      <c r="D651" s="14" t="str">
        <f>IFERROR(INDEX(صادر_وارد!$A$2:$G$1999,MATCH('كارت صنف'!$A651,صادر_وارد!$AH$2:$AH$500,0),3),"")</f>
        <v/>
      </c>
      <c r="E651" s="14" t="str">
        <f>IFERROR(INDEX(صادر_وارد!$A$2:$G$1999,MATCH('كارت صنف'!$A651,صادر_وارد!$AH$2:$AH$500,0),4),"")</f>
        <v/>
      </c>
      <c r="F651" s="15" t="str">
        <f>IFERROR(INDEX(صادر_وارد!$A$2:$G$1999,MATCH('كارت صنف'!$A651,صادر_وارد!$AH$2:$AH$500,0),5),"")</f>
        <v/>
      </c>
      <c r="G651" s="21" t="str">
        <f>IFERROR(INDEX(صادر_وارد!$A$2:$G$1999,MATCH('كارت صنف'!$A651,صادر_وارد!$AH$2:$AH$500,0),6),"")</f>
        <v/>
      </c>
      <c r="H651" s="21" t="str">
        <f>IFERROR(INDEX(صادر_وارد!$A$2:$G$1999,MATCH('كارت صنف'!$A651,صادر_وارد!$AH$2:$AH$500,0),7),"")</f>
        <v/>
      </c>
    </row>
    <row r="652" spans="1:8" x14ac:dyDescent="0.2">
      <c r="A652" s="13">
        <v>646</v>
      </c>
      <c r="B652" s="14" t="str">
        <f>IFERROR(INDEX(صادر_وارد!$A$2:$G$1999,MATCH('كارت صنف'!$A652,صادر_وارد!$AH$2:$AH$500,0),1),"")</f>
        <v/>
      </c>
      <c r="C652" s="14" t="str">
        <f>IFERROR(INDEX(صادر_وارد!$A$2:$G$1999,MATCH('كارت صنف'!$A652,صادر_وارد!$AH$2:$AH$500,0),2),"")</f>
        <v/>
      </c>
      <c r="D652" s="14" t="str">
        <f>IFERROR(INDEX(صادر_وارد!$A$2:$G$1999,MATCH('كارت صنف'!$A652,صادر_وارد!$AH$2:$AH$500,0),3),"")</f>
        <v/>
      </c>
      <c r="E652" s="14" t="str">
        <f>IFERROR(INDEX(صادر_وارد!$A$2:$G$1999,MATCH('كارت صنف'!$A652,صادر_وارد!$AH$2:$AH$500,0),4),"")</f>
        <v/>
      </c>
      <c r="F652" s="15" t="str">
        <f>IFERROR(INDEX(صادر_وارد!$A$2:$G$1999,MATCH('كارت صنف'!$A652,صادر_وارد!$AH$2:$AH$500,0),5),"")</f>
        <v/>
      </c>
      <c r="G652" s="21" t="str">
        <f>IFERROR(INDEX(صادر_وارد!$A$2:$G$1999,MATCH('كارت صنف'!$A652,صادر_وارد!$AH$2:$AH$500,0),6),"")</f>
        <v/>
      </c>
      <c r="H652" s="21" t="str">
        <f>IFERROR(INDEX(صادر_وارد!$A$2:$G$1999,MATCH('كارت صنف'!$A652,صادر_وارد!$AH$2:$AH$500,0),7),"")</f>
        <v/>
      </c>
    </row>
    <row r="653" spans="1:8" x14ac:dyDescent="0.2">
      <c r="A653" s="13">
        <v>647</v>
      </c>
      <c r="B653" s="14" t="str">
        <f>IFERROR(INDEX(صادر_وارد!$A$2:$G$1999,MATCH('كارت صنف'!$A653,صادر_وارد!$AH$2:$AH$500,0),1),"")</f>
        <v/>
      </c>
      <c r="C653" s="14" t="str">
        <f>IFERROR(INDEX(صادر_وارد!$A$2:$G$1999,MATCH('كارت صنف'!$A653,صادر_وارد!$AH$2:$AH$500,0),2),"")</f>
        <v/>
      </c>
      <c r="D653" s="14" t="str">
        <f>IFERROR(INDEX(صادر_وارد!$A$2:$G$1999,MATCH('كارت صنف'!$A653,صادر_وارد!$AH$2:$AH$500,0),3),"")</f>
        <v/>
      </c>
      <c r="E653" s="14" t="str">
        <f>IFERROR(INDEX(صادر_وارد!$A$2:$G$1999,MATCH('كارت صنف'!$A653,صادر_وارد!$AH$2:$AH$500,0),4),"")</f>
        <v/>
      </c>
      <c r="F653" s="15" t="str">
        <f>IFERROR(INDEX(صادر_وارد!$A$2:$G$1999,MATCH('كارت صنف'!$A653,صادر_وارد!$AH$2:$AH$500,0),5),"")</f>
        <v/>
      </c>
      <c r="G653" s="21" t="str">
        <f>IFERROR(INDEX(صادر_وارد!$A$2:$G$1999,MATCH('كارت صنف'!$A653,صادر_وارد!$AH$2:$AH$500,0),6),"")</f>
        <v/>
      </c>
      <c r="H653" s="21" t="str">
        <f>IFERROR(INDEX(صادر_وارد!$A$2:$G$1999,MATCH('كارت صنف'!$A653,صادر_وارد!$AH$2:$AH$500,0),7),"")</f>
        <v/>
      </c>
    </row>
    <row r="654" spans="1:8" x14ac:dyDescent="0.2">
      <c r="A654" s="13">
        <v>648</v>
      </c>
      <c r="B654" s="14" t="str">
        <f>IFERROR(INDEX(صادر_وارد!$A$2:$G$1999,MATCH('كارت صنف'!$A654,صادر_وارد!$AH$2:$AH$500,0),1),"")</f>
        <v/>
      </c>
      <c r="C654" s="14" t="str">
        <f>IFERROR(INDEX(صادر_وارد!$A$2:$G$1999,MATCH('كارت صنف'!$A654,صادر_وارد!$AH$2:$AH$500,0),2),"")</f>
        <v/>
      </c>
      <c r="D654" s="14" t="str">
        <f>IFERROR(INDEX(صادر_وارد!$A$2:$G$1999,MATCH('كارت صنف'!$A654,صادر_وارد!$AH$2:$AH$500,0),3),"")</f>
        <v/>
      </c>
      <c r="E654" s="14" t="str">
        <f>IFERROR(INDEX(صادر_وارد!$A$2:$G$1999,MATCH('كارت صنف'!$A654,صادر_وارد!$AH$2:$AH$500,0),4),"")</f>
        <v/>
      </c>
      <c r="F654" s="15" t="str">
        <f>IFERROR(INDEX(صادر_وارد!$A$2:$G$1999,MATCH('كارت صنف'!$A654,صادر_وارد!$AH$2:$AH$500,0),5),"")</f>
        <v/>
      </c>
      <c r="G654" s="21" t="str">
        <f>IFERROR(INDEX(صادر_وارد!$A$2:$G$1999,MATCH('كارت صنف'!$A654,صادر_وارد!$AH$2:$AH$500,0),6),"")</f>
        <v/>
      </c>
      <c r="H654" s="21" t="str">
        <f>IFERROR(INDEX(صادر_وارد!$A$2:$G$1999,MATCH('كارت صنف'!$A654,صادر_وارد!$AH$2:$AH$500,0),7),"")</f>
        <v/>
      </c>
    </row>
    <row r="655" spans="1:8" x14ac:dyDescent="0.2">
      <c r="A655" s="13">
        <v>649</v>
      </c>
      <c r="B655" s="14" t="str">
        <f>IFERROR(INDEX(صادر_وارد!$A$2:$G$1999,MATCH('كارت صنف'!$A655,صادر_وارد!$AH$2:$AH$500,0),1),"")</f>
        <v/>
      </c>
      <c r="C655" s="14" t="str">
        <f>IFERROR(INDEX(صادر_وارد!$A$2:$G$1999,MATCH('كارت صنف'!$A655,صادر_وارد!$AH$2:$AH$500,0),2),"")</f>
        <v/>
      </c>
      <c r="D655" s="14" t="str">
        <f>IFERROR(INDEX(صادر_وارد!$A$2:$G$1999,MATCH('كارت صنف'!$A655,صادر_وارد!$AH$2:$AH$500,0),3),"")</f>
        <v/>
      </c>
      <c r="E655" s="14" t="str">
        <f>IFERROR(INDEX(صادر_وارد!$A$2:$G$1999,MATCH('كارت صنف'!$A655,صادر_وارد!$AH$2:$AH$500,0),4),"")</f>
        <v/>
      </c>
      <c r="F655" s="15" t="str">
        <f>IFERROR(INDEX(صادر_وارد!$A$2:$G$1999,MATCH('كارت صنف'!$A655,صادر_وارد!$AH$2:$AH$500,0),5),"")</f>
        <v/>
      </c>
      <c r="G655" s="21" t="str">
        <f>IFERROR(INDEX(صادر_وارد!$A$2:$G$1999,MATCH('كارت صنف'!$A655,صادر_وارد!$AH$2:$AH$500,0),6),"")</f>
        <v/>
      </c>
      <c r="H655" s="21" t="str">
        <f>IFERROR(INDEX(صادر_وارد!$A$2:$G$1999,MATCH('كارت صنف'!$A655,صادر_وارد!$AH$2:$AH$500,0),7),"")</f>
        <v/>
      </c>
    </row>
    <row r="656" spans="1:8" x14ac:dyDescent="0.2">
      <c r="A656" s="13">
        <v>650</v>
      </c>
      <c r="B656" s="14" t="str">
        <f>IFERROR(INDEX(صادر_وارد!$A$2:$G$1999,MATCH('كارت صنف'!$A656,صادر_وارد!$AH$2:$AH$500,0),1),"")</f>
        <v/>
      </c>
      <c r="C656" s="14" t="str">
        <f>IFERROR(INDEX(صادر_وارد!$A$2:$G$1999,MATCH('كارت صنف'!$A656,صادر_وارد!$AH$2:$AH$500,0),2),"")</f>
        <v/>
      </c>
      <c r="D656" s="14" t="str">
        <f>IFERROR(INDEX(صادر_وارد!$A$2:$G$1999,MATCH('كارت صنف'!$A656,صادر_وارد!$AH$2:$AH$500,0),3),"")</f>
        <v/>
      </c>
      <c r="E656" s="14" t="str">
        <f>IFERROR(INDEX(صادر_وارد!$A$2:$G$1999,MATCH('كارت صنف'!$A656,صادر_وارد!$AH$2:$AH$500,0),4),"")</f>
        <v/>
      </c>
      <c r="F656" s="15" t="str">
        <f>IFERROR(INDEX(صادر_وارد!$A$2:$G$1999,MATCH('كارت صنف'!$A656,صادر_وارد!$AH$2:$AH$500,0),5),"")</f>
        <v/>
      </c>
      <c r="G656" s="21" t="str">
        <f>IFERROR(INDEX(صادر_وارد!$A$2:$G$1999,MATCH('كارت صنف'!$A656,صادر_وارد!$AH$2:$AH$500,0),6),"")</f>
        <v/>
      </c>
      <c r="H656" s="21" t="str">
        <f>IFERROR(INDEX(صادر_وارد!$A$2:$G$1999,MATCH('كارت صنف'!$A656,صادر_وارد!$AH$2:$AH$500,0),7),"")</f>
        <v/>
      </c>
    </row>
    <row r="657" spans="1:8" x14ac:dyDescent="0.2">
      <c r="A657" s="13">
        <v>651</v>
      </c>
      <c r="B657" s="14" t="str">
        <f>IFERROR(INDEX(صادر_وارد!$A$2:$G$1999,MATCH('كارت صنف'!$A657,صادر_وارد!$AH$2:$AH$500,0),1),"")</f>
        <v/>
      </c>
      <c r="C657" s="14" t="str">
        <f>IFERROR(INDEX(صادر_وارد!$A$2:$G$1999,MATCH('كارت صنف'!$A657,صادر_وارد!$AH$2:$AH$500,0),2),"")</f>
        <v/>
      </c>
      <c r="D657" s="14" t="str">
        <f>IFERROR(INDEX(صادر_وارد!$A$2:$G$1999,MATCH('كارت صنف'!$A657,صادر_وارد!$AH$2:$AH$500,0),3),"")</f>
        <v/>
      </c>
      <c r="E657" s="14" t="str">
        <f>IFERROR(INDEX(صادر_وارد!$A$2:$G$1999,MATCH('كارت صنف'!$A657,صادر_وارد!$AH$2:$AH$500,0),4),"")</f>
        <v/>
      </c>
      <c r="F657" s="15" t="str">
        <f>IFERROR(INDEX(صادر_وارد!$A$2:$G$1999,MATCH('كارت صنف'!$A657,صادر_وارد!$AH$2:$AH$500,0),5),"")</f>
        <v/>
      </c>
      <c r="G657" s="21" t="str">
        <f>IFERROR(INDEX(صادر_وارد!$A$2:$G$1999,MATCH('كارت صنف'!$A657,صادر_وارد!$AH$2:$AH$500,0),6),"")</f>
        <v/>
      </c>
      <c r="H657" s="21" t="str">
        <f>IFERROR(INDEX(صادر_وارد!$A$2:$G$1999,MATCH('كارت صنف'!$A657,صادر_وارد!$AH$2:$AH$500,0),7),"")</f>
        <v/>
      </c>
    </row>
    <row r="658" spans="1:8" x14ac:dyDescent="0.2">
      <c r="A658" s="13">
        <v>652</v>
      </c>
      <c r="B658" s="14" t="str">
        <f>IFERROR(INDEX(صادر_وارد!$A$2:$G$1999,MATCH('كارت صنف'!$A658,صادر_وارد!$AH$2:$AH$500,0),1),"")</f>
        <v/>
      </c>
      <c r="C658" s="14" t="str">
        <f>IFERROR(INDEX(صادر_وارد!$A$2:$G$1999,MATCH('كارت صنف'!$A658,صادر_وارد!$AH$2:$AH$500,0),2),"")</f>
        <v/>
      </c>
      <c r="D658" s="14" t="str">
        <f>IFERROR(INDEX(صادر_وارد!$A$2:$G$1999,MATCH('كارت صنف'!$A658,صادر_وارد!$AH$2:$AH$500,0),3),"")</f>
        <v/>
      </c>
      <c r="E658" s="14" t="str">
        <f>IFERROR(INDEX(صادر_وارد!$A$2:$G$1999,MATCH('كارت صنف'!$A658,صادر_وارد!$AH$2:$AH$500,0),4),"")</f>
        <v/>
      </c>
      <c r="F658" s="15" t="str">
        <f>IFERROR(INDEX(صادر_وارد!$A$2:$G$1999,MATCH('كارت صنف'!$A658,صادر_وارد!$AH$2:$AH$500,0),5),"")</f>
        <v/>
      </c>
      <c r="G658" s="21" t="str">
        <f>IFERROR(INDEX(صادر_وارد!$A$2:$G$1999,MATCH('كارت صنف'!$A658,صادر_وارد!$AH$2:$AH$500,0),6),"")</f>
        <v/>
      </c>
      <c r="H658" s="21" t="str">
        <f>IFERROR(INDEX(صادر_وارد!$A$2:$G$1999,MATCH('كارت صنف'!$A658,صادر_وارد!$AH$2:$AH$500,0),7),"")</f>
        <v/>
      </c>
    </row>
    <row r="659" spans="1:8" x14ac:dyDescent="0.2">
      <c r="A659" s="13">
        <v>653</v>
      </c>
      <c r="B659" s="14" t="str">
        <f>IFERROR(INDEX(صادر_وارد!$A$2:$G$1999,MATCH('كارت صنف'!$A659,صادر_وارد!$AH$2:$AH$500,0),1),"")</f>
        <v/>
      </c>
      <c r="C659" s="14" t="str">
        <f>IFERROR(INDEX(صادر_وارد!$A$2:$G$1999,MATCH('كارت صنف'!$A659,صادر_وارد!$AH$2:$AH$500,0),2),"")</f>
        <v/>
      </c>
      <c r="D659" s="14" t="str">
        <f>IFERROR(INDEX(صادر_وارد!$A$2:$G$1999,MATCH('كارت صنف'!$A659,صادر_وارد!$AH$2:$AH$500,0),3),"")</f>
        <v/>
      </c>
      <c r="E659" s="14" t="str">
        <f>IFERROR(INDEX(صادر_وارد!$A$2:$G$1999,MATCH('كارت صنف'!$A659,صادر_وارد!$AH$2:$AH$500,0),4),"")</f>
        <v/>
      </c>
      <c r="F659" s="15" t="str">
        <f>IFERROR(INDEX(صادر_وارد!$A$2:$G$1999,MATCH('كارت صنف'!$A659,صادر_وارد!$AH$2:$AH$500,0),5),"")</f>
        <v/>
      </c>
      <c r="G659" s="21" t="str">
        <f>IFERROR(INDEX(صادر_وارد!$A$2:$G$1999,MATCH('كارت صنف'!$A659,صادر_وارد!$AH$2:$AH$500,0),6),"")</f>
        <v/>
      </c>
      <c r="H659" s="21" t="str">
        <f>IFERROR(INDEX(صادر_وارد!$A$2:$G$1999,MATCH('كارت صنف'!$A659,صادر_وارد!$AH$2:$AH$500,0),7),"")</f>
        <v/>
      </c>
    </row>
    <row r="660" spans="1:8" x14ac:dyDescent="0.2">
      <c r="A660" s="13">
        <v>654</v>
      </c>
      <c r="B660" s="14" t="str">
        <f>IFERROR(INDEX(صادر_وارد!$A$2:$G$1999,MATCH('كارت صنف'!$A660,صادر_وارد!$AH$2:$AH$500,0),1),"")</f>
        <v/>
      </c>
      <c r="C660" s="14" t="str">
        <f>IFERROR(INDEX(صادر_وارد!$A$2:$G$1999,MATCH('كارت صنف'!$A660,صادر_وارد!$AH$2:$AH$500,0),2),"")</f>
        <v/>
      </c>
      <c r="D660" s="14" t="str">
        <f>IFERROR(INDEX(صادر_وارد!$A$2:$G$1999,MATCH('كارت صنف'!$A660,صادر_وارد!$AH$2:$AH$500,0),3),"")</f>
        <v/>
      </c>
      <c r="E660" s="14" t="str">
        <f>IFERROR(INDEX(صادر_وارد!$A$2:$G$1999,MATCH('كارت صنف'!$A660,صادر_وارد!$AH$2:$AH$500,0),4),"")</f>
        <v/>
      </c>
      <c r="F660" s="15" t="str">
        <f>IFERROR(INDEX(صادر_وارد!$A$2:$G$1999,MATCH('كارت صنف'!$A660,صادر_وارد!$AH$2:$AH$500,0),5),"")</f>
        <v/>
      </c>
      <c r="G660" s="21" t="str">
        <f>IFERROR(INDEX(صادر_وارد!$A$2:$G$1999,MATCH('كارت صنف'!$A660,صادر_وارد!$AH$2:$AH$500,0),6),"")</f>
        <v/>
      </c>
      <c r="H660" s="21" t="str">
        <f>IFERROR(INDEX(صادر_وارد!$A$2:$G$1999,MATCH('كارت صنف'!$A660,صادر_وارد!$AH$2:$AH$500,0),7),"")</f>
        <v/>
      </c>
    </row>
    <row r="661" spans="1:8" x14ac:dyDescent="0.2">
      <c r="A661" s="13">
        <v>655</v>
      </c>
      <c r="B661" s="14" t="str">
        <f>IFERROR(INDEX(صادر_وارد!$A$2:$G$1999,MATCH('كارت صنف'!$A661,صادر_وارد!$AH$2:$AH$500,0),1),"")</f>
        <v/>
      </c>
      <c r="C661" s="14" t="str">
        <f>IFERROR(INDEX(صادر_وارد!$A$2:$G$1999,MATCH('كارت صنف'!$A661,صادر_وارد!$AH$2:$AH$500,0),2),"")</f>
        <v/>
      </c>
      <c r="D661" s="14" t="str">
        <f>IFERROR(INDEX(صادر_وارد!$A$2:$G$1999,MATCH('كارت صنف'!$A661,صادر_وارد!$AH$2:$AH$500,0),3),"")</f>
        <v/>
      </c>
      <c r="E661" s="14" t="str">
        <f>IFERROR(INDEX(صادر_وارد!$A$2:$G$1999,MATCH('كارت صنف'!$A661,صادر_وارد!$AH$2:$AH$500,0),4),"")</f>
        <v/>
      </c>
      <c r="F661" s="15" t="str">
        <f>IFERROR(INDEX(صادر_وارد!$A$2:$G$1999,MATCH('كارت صنف'!$A661,صادر_وارد!$AH$2:$AH$500,0),5),"")</f>
        <v/>
      </c>
      <c r="G661" s="21" t="str">
        <f>IFERROR(INDEX(صادر_وارد!$A$2:$G$1999,MATCH('كارت صنف'!$A661,صادر_وارد!$AH$2:$AH$500,0),6),"")</f>
        <v/>
      </c>
      <c r="H661" s="21" t="str">
        <f>IFERROR(INDEX(صادر_وارد!$A$2:$G$1999,MATCH('كارت صنف'!$A661,صادر_وارد!$AH$2:$AH$500,0),7),"")</f>
        <v/>
      </c>
    </row>
    <row r="662" spans="1:8" x14ac:dyDescent="0.2">
      <c r="A662" s="13">
        <v>656</v>
      </c>
      <c r="B662" s="14" t="str">
        <f>IFERROR(INDEX(صادر_وارد!$A$2:$G$1999,MATCH('كارت صنف'!$A662,صادر_وارد!$AH$2:$AH$500,0),1),"")</f>
        <v/>
      </c>
      <c r="C662" s="14" t="str">
        <f>IFERROR(INDEX(صادر_وارد!$A$2:$G$1999,MATCH('كارت صنف'!$A662,صادر_وارد!$AH$2:$AH$500,0),2),"")</f>
        <v/>
      </c>
      <c r="D662" s="14" t="str">
        <f>IFERROR(INDEX(صادر_وارد!$A$2:$G$1999,MATCH('كارت صنف'!$A662,صادر_وارد!$AH$2:$AH$500,0),3),"")</f>
        <v/>
      </c>
      <c r="E662" s="14" t="str">
        <f>IFERROR(INDEX(صادر_وارد!$A$2:$G$1999,MATCH('كارت صنف'!$A662,صادر_وارد!$AH$2:$AH$500,0),4),"")</f>
        <v/>
      </c>
      <c r="F662" s="15" t="str">
        <f>IFERROR(INDEX(صادر_وارد!$A$2:$G$1999,MATCH('كارت صنف'!$A662,صادر_وارد!$AH$2:$AH$500,0),5),"")</f>
        <v/>
      </c>
      <c r="G662" s="21" t="str">
        <f>IFERROR(INDEX(صادر_وارد!$A$2:$G$1999,MATCH('كارت صنف'!$A662,صادر_وارد!$AH$2:$AH$500,0),6),"")</f>
        <v/>
      </c>
      <c r="H662" s="21" t="str">
        <f>IFERROR(INDEX(صادر_وارد!$A$2:$G$1999,MATCH('كارت صنف'!$A662,صادر_وارد!$AH$2:$AH$500,0),7),"")</f>
        <v/>
      </c>
    </row>
    <row r="663" spans="1:8" x14ac:dyDescent="0.2">
      <c r="A663" s="13">
        <v>657</v>
      </c>
      <c r="B663" s="14" t="str">
        <f>IFERROR(INDEX(صادر_وارد!$A$2:$G$1999,MATCH('كارت صنف'!$A663,صادر_وارد!$AH$2:$AH$500,0),1),"")</f>
        <v/>
      </c>
      <c r="C663" s="14" t="str">
        <f>IFERROR(INDEX(صادر_وارد!$A$2:$G$1999,MATCH('كارت صنف'!$A663,صادر_وارد!$AH$2:$AH$500,0),2),"")</f>
        <v/>
      </c>
      <c r="D663" s="14" t="str">
        <f>IFERROR(INDEX(صادر_وارد!$A$2:$G$1999,MATCH('كارت صنف'!$A663,صادر_وارد!$AH$2:$AH$500,0),3),"")</f>
        <v/>
      </c>
      <c r="E663" s="14" t="str">
        <f>IFERROR(INDEX(صادر_وارد!$A$2:$G$1999,MATCH('كارت صنف'!$A663,صادر_وارد!$AH$2:$AH$500,0),4),"")</f>
        <v/>
      </c>
      <c r="F663" s="15" t="str">
        <f>IFERROR(INDEX(صادر_وارد!$A$2:$G$1999,MATCH('كارت صنف'!$A663,صادر_وارد!$AH$2:$AH$500,0),5),"")</f>
        <v/>
      </c>
      <c r="G663" s="21" t="str">
        <f>IFERROR(INDEX(صادر_وارد!$A$2:$G$1999,MATCH('كارت صنف'!$A663,صادر_وارد!$AH$2:$AH$500,0),6),"")</f>
        <v/>
      </c>
      <c r="H663" s="21" t="str">
        <f>IFERROR(INDEX(صادر_وارد!$A$2:$G$1999,MATCH('كارت صنف'!$A663,صادر_وارد!$AH$2:$AH$500,0),7),"")</f>
        <v/>
      </c>
    </row>
    <row r="664" spans="1:8" x14ac:dyDescent="0.2">
      <c r="A664" s="13">
        <v>658</v>
      </c>
      <c r="B664" s="14" t="str">
        <f>IFERROR(INDEX(صادر_وارد!$A$2:$G$1999,MATCH('كارت صنف'!$A664,صادر_وارد!$AH$2:$AH$500,0),1),"")</f>
        <v/>
      </c>
      <c r="C664" s="14" t="str">
        <f>IFERROR(INDEX(صادر_وارد!$A$2:$G$1999,MATCH('كارت صنف'!$A664,صادر_وارد!$AH$2:$AH$500,0),2),"")</f>
        <v/>
      </c>
      <c r="D664" s="14" t="str">
        <f>IFERROR(INDEX(صادر_وارد!$A$2:$G$1999,MATCH('كارت صنف'!$A664,صادر_وارد!$AH$2:$AH$500,0),3),"")</f>
        <v/>
      </c>
      <c r="E664" s="14" t="str">
        <f>IFERROR(INDEX(صادر_وارد!$A$2:$G$1999,MATCH('كارت صنف'!$A664,صادر_وارد!$AH$2:$AH$500,0),4),"")</f>
        <v/>
      </c>
      <c r="F664" s="15" t="str">
        <f>IFERROR(INDEX(صادر_وارد!$A$2:$G$1999,MATCH('كارت صنف'!$A664,صادر_وارد!$AH$2:$AH$500,0),5),"")</f>
        <v/>
      </c>
      <c r="G664" s="21" t="str">
        <f>IFERROR(INDEX(صادر_وارد!$A$2:$G$1999,MATCH('كارت صنف'!$A664,صادر_وارد!$AH$2:$AH$500,0),6),"")</f>
        <v/>
      </c>
      <c r="H664" s="21" t="str">
        <f>IFERROR(INDEX(صادر_وارد!$A$2:$G$1999,MATCH('كارت صنف'!$A664,صادر_وارد!$AH$2:$AH$500,0),7),"")</f>
        <v/>
      </c>
    </row>
    <row r="665" spans="1:8" x14ac:dyDescent="0.2">
      <c r="A665" s="13">
        <v>659</v>
      </c>
      <c r="B665" s="14" t="str">
        <f>IFERROR(INDEX(صادر_وارد!$A$2:$G$1999,MATCH('كارت صنف'!$A665,صادر_وارد!$AH$2:$AH$500,0),1),"")</f>
        <v/>
      </c>
      <c r="C665" s="14" t="str">
        <f>IFERROR(INDEX(صادر_وارد!$A$2:$G$1999,MATCH('كارت صنف'!$A665,صادر_وارد!$AH$2:$AH$500,0),2),"")</f>
        <v/>
      </c>
      <c r="D665" s="14" t="str">
        <f>IFERROR(INDEX(صادر_وارد!$A$2:$G$1999,MATCH('كارت صنف'!$A665,صادر_وارد!$AH$2:$AH$500,0),3),"")</f>
        <v/>
      </c>
      <c r="E665" s="14" t="str">
        <f>IFERROR(INDEX(صادر_وارد!$A$2:$G$1999,MATCH('كارت صنف'!$A665,صادر_وارد!$AH$2:$AH$500,0),4),"")</f>
        <v/>
      </c>
      <c r="F665" s="15" t="str">
        <f>IFERROR(INDEX(صادر_وارد!$A$2:$G$1999,MATCH('كارت صنف'!$A665,صادر_وارد!$AH$2:$AH$500,0),5),"")</f>
        <v/>
      </c>
      <c r="G665" s="21" t="str">
        <f>IFERROR(INDEX(صادر_وارد!$A$2:$G$1999,MATCH('كارت صنف'!$A665,صادر_وارد!$AH$2:$AH$500,0),6),"")</f>
        <v/>
      </c>
      <c r="H665" s="21" t="str">
        <f>IFERROR(INDEX(صادر_وارد!$A$2:$G$1999,MATCH('كارت صنف'!$A665,صادر_وارد!$AH$2:$AH$500,0),7),"")</f>
        <v/>
      </c>
    </row>
    <row r="666" spans="1:8" x14ac:dyDescent="0.2">
      <c r="A666" s="13">
        <v>660</v>
      </c>
      <c r="B666" s="14" t="str">
        <f>IFERROR(INDEX(صادر_وارد!$A$2:$G$1999,MATCH('كارت صنف'!$A666,صادر_وارد!$AH$2:$AH$500,0),1),"")</f>
        <v/>
      </c>
      <c r="C666" s="14" t="str">
        <f>IFERROR(INDEX(صادر_وارد!$A$2:$G$1999,MATCH('كارت صنف'!$A666,صادر_وارد!$AH$2:$AH$500,0),2),"")</f>
        <v/>
      </c>
      <c r="D666" s="14" t="str">
        <f>IFERROR(INDEX(صادر_وارد!$A$2:$G$1999,MATCH('كارت صنف'!$A666,صادر_وارد!$AH$2:$AH$500,0),3),"")</f>
        <v/>
      </c>
      <c r="E666" s="14" t="str">
        <f>IFERROR(INDEX(صادر_وارد!$A$2:$G$1999,MATCH('كارت صنف'!$A666,صادر_وارد!$AH$2:$AH$500,0),4),"")</f>
        <v/>
      </c>
      <c r="F666" s="15" t="str">
        <f>IFERROR(INDEX(صادر_وارد!$A$2:$G$1999,MATCH('كارت صنف'!$A666,صادر_وارد!$AH$2:$AH$500,0),5),"")</f>
        <v/>
      </c>
      <c r="G666" s="21" t="str">
        <f>IFERROR(INDEX(صادر_وارد!$A$2:$G$1999,MATCH('كارت صنف'!$A666,صادر_وارد!$AH$2:$AH$500,0),6),"")</f>
        <v/>
      </c>
      <c r="H666" s="21" t="str">
        <f>IFERROR(INDEX(صادر_وارد!$A$2:$G$1999,MATCH('كارت صنف'!$A666,صادر_وارد!$AH$2:$AH$500,0),7),"")</f>
        <v/>
      </c>
    </row>
    <row r="667" spans="1:8" x14ac:dyDescent="0.2">
      <c r="A667" s="13">
        <v>661</v>
      </c>
      <c r="B667" s="14" t="str">
        <f>IFERROR(INDEX(صادر_وارد!$A$2:$G$1999,MATCH('كارت صنف'!$A667,صادر_وارد!$AH$2:$AH$500,0),1),"")</f>
        <v/>
      </c>
      <c r="C667" s="14" t="str">
        <f>IFERROR(INDEX(صادر_وارد!$A$2:$G$1999,MATCH('كارت صنف'!$A667,صادر_وارد!$AH$2:$AH$500,0),2),"")</f>
        <v/>
      </c>
      <c r="D667" s="14" t="str">
        <f>IFERROR(INDEX(صادر_وارد!$A$2:$G$1999,MATCH('كارت صنف'!$A667,صادر_وارد!$AH$2:$AH$500,0),3),"")</f>
        <v/>
      </c>
      <c r="E667" s="14" t="str">
        <f>IFERROR(INDEX(صادر_وارد!$A$2:$G$1999,MATCH('كارت صنف'!$A667,صادر_وارد!$AH$2:$AH$500,0),4),"")</f>
        <v/>
      </c>
      <c r="F667" s="15" t="str">
        <f>IFERROR(INDEX(صادر_وارد!$A$2:$G$1999,MATCH('كارت صنف'!$A667,صادر_وارد!$AH$2:$AH$500,0),5),"")</f>
        <v/>
      </c>
      <c r="G667" s="21" t="str">
        <f>IFERROR(INDEX(صادر_وارد!$A$2:$G$1999,MATCH('كارت صنف'!$A667,صادر_وارد!$AH$2:$AH$500,0),6),"")</f>
        <v/>
      </c>
      <c r="H667" s="21" t="str">
        <f>IFERROR(INDEX(صادر_وارد!$A$2:$G$1999,MATCH('كارت صنف'!$A667,صادر_وارد!$AH$2:$AH$500,0),7),"")</f>
        <v/>
      </c>
    </row>
    <row r="668" spans="1:8" x14ac:dyDescent="0.2">
      <c r="A668" s="13">
        <v>662</v>
      </c>
      <c r="B668" s="14" t="str">
        <f>IFERROR(INDEX(صادر_وارد!$A$2:$G$1999,MATCH('كارت صنف'!$A668,صادر_وارد!$AH$2:$AH$500,0),1),"")</f>
        <v/>
      </c>
      <c r="C668" s="14" t="str">
        <f>IFERROR(INDEX(صادر_وارد!$A$2:$G$1999,MATCH('كارت صنف'!$A668,صادر_وارد!$AH$2:$AH$500,0),2),"")</f>
        <v/>
      </c>
      <c r="D668" s="14" t="str">
        <f>IFERROR(INDEX(صادر_وارد!$A$2:$G$1999,MATCH('كارت صنف'!$A668,صادر_وارد!$AH$2:$AH$500,0),3),"")</f>
        <v/>
      </c>
      <c r="E668" s="14" t="str">
        <f>IFERROR(INDEX(صادر_وارد!$A$2:$G$1999,MATCH('كارت صنف'!$A668,صادر_وارد!$AH$2:$AH$500,0),4),"")</f>
        <v/>
      </c>
      <c r="F668" s="15" t="str">
        <f>IFERROR(INDEX(صادر_وارد!$A$2:$G$1999,MATCH('كارت صنف'!$A668,صادر_وارد!$AH$2:$AH$500,0),5),"")</f>
        <v/>
      </c>
      <c r="G668" s="21" t="str">
        <f>IFERROR(INDEX(صادر_وارد!$A$2:$G$1999,MATCH('كارت صنف'!$A668,صادر_وارد!$AH$2:$AH$500,0),6),"")</f>
        <v/>
      </c>
      <c r="H668" s="21" t="str">
        <f>IFERROR(INDEX(صادر_وارد!$A$2:$G$1999,MATCH('كارت صنف'!$A668,صادر_وارد!$AH$2:$AH$500,0),7),"")</f>
        <v/>
      </c>
    </row>
    <row r="669" spans="1:8" x14ac:dyDescent="0.2">
      <c r="A669" s="13">
        <v>663</v>
      </c>
      <c r="B669" s="14" t="str">
        <f>IFERROR(INDEX(صادر_وارد!$A$2:$G$1999,MATCH('كارت صنف'!$A669,صادر_وارد!$AH$2:$AH$500,0),1),"")</f>
        <v/>
      </c>
      <c r="C669" s="14" t="str">
        <f>IFERROR(INDEX(صادر_وارد!$A$2:$G$1999,MATCH('كارت صنف'!$A669,صادر_وارد!$AH$2:$AH$500,0),2),"")</f>
        <v/>
      </c>
      <c r="D669" s="14" t="str">
        <f>IFERROR(INDEX(صادر_وارد!$A$2:$G$1999,MATCH('كارت صنف'!$A669,صادر_وارد!$AH$2:$AH$500,0),3),"")</f>
        <v/>
      </c>
      <c r="E669" s="14" t="str">
        <f>IFERROR(INDEX(صادر_وارد!$A$2:$G$1999,MATCH('كارت صنف'!$A669,صادر_وارد!$AH$2:$AH$500,0),4),"")</f>
        <v/>
      </c>
      <c r="F669" s="15" t="str">
        <f>IFERROR(INDEX(صادر_وارد!$A$2:$G$1999,MATCH('كارت صنف'!$A669,صادر_وارد!$AH$2:$AH$500,0),5),"")</f>
        <v/>
      </c>
      <c r="G669" s="21" t="str">
        <f>IFERROR(INDEX(صادر_وارد!$A$2:$G$1999,MATCH('كارت صنف'!$A669,صادر_وارد!$AH$2:$AH$500,0),6),"")</f>
        <v/>
      </c>
      <c r="H669" s="21" t="str">
        <f>IFERROR(INDEX(صادر_وارد!$A$2:$G$1999,MATCH('كارت صنف'!$A669,صادر_وارد!$AH$2:$AH$500,0),7),"")</f>
        <v/>
      </c>
    </row>
    <row r="670" spans="1:8" x14ac:dyDescent="0.2">
      <c r="A670" s="13">
        <v>664</v>
      </c>
      <c r="B670" s="14" t="str">
        <f>IFERROR(INDEX(صادر_وارد!$A$2:$G$1999,MATCH('كارت صنف'!$A670,صادر_وارد!$AH$2:$AH$500,0),1),"")</f>
        <v/>
      </c>
      <c r="C670" s="14" t="str">
        <f>IFERROR(INDEX(صادر_وارد!$A$2:$G$1999,MATCH('كارت صنف'!$A670,صادر_وارد!$AH$2:$AH$500,0),2),"")</f>
        <v/>
      </c>
      <c r="D670" s="14" t="str">
        <f>IFERROR(INDEX(صادر_وارد!$A$2:$G$1999,MATCH('كارت صنف'!$A670,صادر_وارد!$AH$2:$AH$500,0),3),"")</f>
        <v/>
      </c>
      <c r="E670" s="14" t="str">
        <f>IFERROR(INDEX(صادر_وارد!$A$2:$G$1999,MATCH('كارت صنف'!$A670,صادر_وارد!$AH$2:$AH$500,0),4),"")</f>
        <v/>
      </c>
      <c r="F670" s="15" t="str">
        <f>IFERROR(INDEX(صادر_وارد!$A$2:$G$1999,MATCH('كارت صنف'!$A670,صادر_وارد!$AH$2:$AH$500,0),5),"")</f>
        <v/>
      </c>
      <c r="G670" s="21" t="str">
        <f>IFERROR(INDEX(صادر_وارد!$A$2:$G$1999,MATCH('كارت صنف'!$A670,صادر_وارد!$AH$2:$AH$500,0),6),"")</f>
        <v/>
      </c>
      <c r="H670" s="21" t="str">
        <f>IFERROR(INDEX(صادر_وارد!$A$2:$G$1999,MATCH('كارت صنف'!$A670,صادر_وارد!$AH$2:$AH$500,0),7),"")</f>
        <v/>
      </c>
    </row>
    <row r="671" spans="1:8" x14ac:dyDescent="0.2">
      <c r="A671" s="13">
        <v>665</v>
      </c>
      <c r="B671" s="14" t="str">
        <f>IFERROR(INDEX(صادر_وارد!$A$2:$G$1999,MATCH('كارت صنف'!$A671,صادر_وارد!$AH$2:$AH$500,0),1),"")</f>
        <v/>
      </c>
      <c r="C671" s="14" t="str">
        <f>IFERROR(INDEX(صادر_وارد!$A$2:$G$1999,MATCH('كارت صنف'!$A671,صادر_وارد!$AH$2:$AH$500,0),2),"")</f>
        <v/>
      </c>
      <c r="D671" s="14" t="str">
        <f>IFERROR(INDEX(صادر_وارد!$A$2:$G$1999,MATCH('كارت صنف'!$A671,صادر_وارد!$AH$2:$AH$500,0),3),"")</f>
        <v/>
      </c>
      <c r="E671" s="14" t="str">
        <f>IFERROR(INDEX(صادر_وارد!$A$2:$G$1999,MATCH('كارت صنف'!$A671,صادر_وارد!$AH$2:$AH$500,0),4),"")</f>
        <v/>
      </c>
      <c r="F671" s="15" t="str">
        <f>IFERROR(INDEX(صادر_وارد!$A$2:$G$1999,MATCH('كارت صنف'!$A671,صادر_وارد!$AH$2:$AH$500,0),5),"")</f>
        <v/>
      </c>
      <c r="G671" s="21" t="str">
        <f>IFERROR(INDEX(صادر_وارد!$A$2:$G$1999,MATCH('كارت صنف'!$A671,صادر_وارد!$AH$2:$AH$500,0),6),"")</f>
        <v/>
      </c>
      <c r="H671" s="21" t="str">
        <f>IFERROR(INDEX(صادر_وارد!$A$2:$G$1999,MATCH('كارت صنف'!$A671,صادر_وارد!$AH$2:$AH$500,0),7),"")</f>
        <v/>
      </c>
    </row>
    <row r="672" spans="1:8" x14ac:dyDescent="0.2">
      <c r="A672" s="13">
        <v>666</v>
      </c>
      <c r="B672" s="14" t="str">
        <f>IFERROR(INDEX(صادر_وارد!$A$2:$G$1999,MATCH('كارت صنف'!$A672,صادر_وارد!$AH$2:$AH$500,0),1),"")</f>
        <v/>
      </c>
      <c r="C672" s="14" t="str">
        <f>IFERROR(INDEX(صادر_وارد!$A$2:$G$1999,MATCH('كارت صنف'!$A672,صادر_وارد!$AH$2:$AH$500,0),2),"")</f>
        <v/>
      </c>
      <c r="D672" s="14" t="str">
        <f>IFERROR(INDEX(صادر_وارد!$A$2:$G$1999,MATCH('كارت صنف'!$A672,صادر_وارد!$AH$2:$AH$500,0),3),"")</f>
        <v/>
      </c>
      <c r="E672" s="14" t="str">
        <f>IFERROR(INDEX(صادر_وارد!$A$2:$G$1999,MATCH('كارت صنف'!$A672,صادر_وارد!$AH$2:$AH$500,0),4),"")</f>
        <v/>
      </c>
      <c r="F672" s="15" t="str">
        <f>IFERROR(INDEX(صادر_وارد!$A$2:$G$1999,MATCH('كارت صنف'!$A672,صادر_وارد!$AH$2:$AH$500,0),5),"")</f>
        <v/>
      </c>
      <c r="G672" s="21" t="str">
        <f>IFERROR(INDEX(صادر_وارد!$A$2:$G$1999,MATCH('كارت صنف'!$A672,صادر_وارد!$AH$2:$AH$500,0),6),"")</f>
        <v/>
      </c>
      <c r="H672" s="21" t="str">
        <f>IFERROR(INDEX(صادر_وارد!$A$2:$G$1999,MATCH('كارت صنف'!$A672,صادر_وارد!$AH$2:$AH$500,0),7),"")</f>
        <v/>
      </c>
    </row>
    <row r="673" spans="1:8" x14ac:dyDescent="0.2">
      <c r="A673" s="13">
        <v>667</v>
      </c>
      <c r="B673" s="14" t="str">
        <f>IFERROR(INDEX(صادر_وارد!$A$2:$G$1999,MATCH('كارت صنف'!$A673,صادر_وارد!$AH$2:$AH$500,0),1),"")</f>
        <v/>
      </c>
      <c r="C673" s="14" t="str">
        <f>IFERROR(INDEX(صادر_وارد!$A$2:$G$1999,MATCH('كارت صنف'!$A673,صادر_وارد!$AH$2:$AH$500,0),2),"")</f>
        <v/>
      </c>
      <c r="D673" s="14" t="str">
        <f>IFERROR(INDEX(صادر_وارد!$A$2:$G$1999,MATCH('كارت صنف'!$A673,صادر_وارد!$AH$2:$AH$500,0),3),"")</f>
        <v/>
      </c>
      <c r="E673" s="14" t="str">
        <f>IFERROR(INDEX(صادر_وارد!$A$2:$G$1999,MATCH('كارت صنف'!$A673,صادر_وارد!$AH$2:$AH$500,0),4),"")</f>
        <v/>
      </c>
      <c r="F673" s="15" t="str">
        <f>IFERROR(INDEX(صادر_وارد!$A$2:$G$1999,MATCH('كارت صنف'!$A673,صادر_وارد!$AH$2:$AH$500,0),5),"")</f>
        <v/>
      </c>
      <c r="G673" s="21" t="str">
        <f>IFERROR(INDEX(صادر_وارد!$A$2:$G$1999,MATCH('كارت صنف'!$A673,صادر_وارد!$AH$2:$AH$500,0),6),"")</f>
        <v/>
      </c>
      <c r="H673" s="21" t="str">
        <f>IFERROR(INDEX(صادر_وارد!$A$2:$G$1999,MATCH('كارت صنف'!$A673,صادر_وارد!$AH$2:$AH$500,0),7),"")</f>
        <v/>
      </c>
    </row>
    <row r="674" spans="1:8" x14ac:dyDescent="0.2">
      <c r="A674" s="13">
        <v>668</v>
      </c>
      <c r="B674" s="14" t="str">
        <f>IFERROR(INDEX(صادر_وارد!$A$2:$G$1999,MATCH('كارت صنف'!$A674,صادر_وارد!$AH$2:$AH$500,0),1),"")</f>
        <v/>
      </c>
      <c r="C674" s="14" t="str">
        <f>IFERROR(INDEX(صادر_وارد!$A$2:$G$1999,MATCH('كارت صنف'!$A674,صادر_وارد!$AH$2:$AH$500,0),2),"")</f>
        <v/>
      </c>
      <c r="D674" s="14" t="str">
        <f>IFERROR(INDEX(صادر_وارد!$A$2:$G$1999,MATCH('كارت صنف'!$A674,صادر_وارد!$AH$2:$AH$500,0),3),"")</f>
        <v/>
      </c>
      <c r="E674" s="14" t="str">
        <f>IFERROR(INDEX(صادر_وارد!$A$2:$G$1999,MATCH('كارت صنف'!$A674,صادر_وارد!$AH$2:$AH$500,0),4),"")</f>
        <v/>
      </c>
      <c r="F674" s="15" t="str">
        <f>IFERROR(INDEX(صادر_وارد!$A$2:$G$1999,MATCH('كارت صنف'!$A674,صادر_وارد!$AH$2:$AH$500,0),5),"")</f>
        <v/>
      </c>
      <c r="G674" s="21" t="str">
        <f>IFERROR(INDEX(صادر_وارد!$A$2:$G$1999,MATCH('كارت صنف'!$A674,صادر_وارد!$AH$2:$AH$500,0),6),"")</f>
        <v/>
      </c>
      <c r="H674" s="21" t="str">
        <f>IFERROR(INDEX(صادر_وارد!$A$2:$G$1999,MATCH('كارت صنف'!$A674,صادر_وارد!$AH$2:$AH$500,0),7),"")</f>
        <v/>
      </c>
    </row>
    <row r="675" spans="1:8" x14ac:dyDescent="0.2">
      <c r="A675" s="13">
        <v>669</v>
      </c>
      <c r="B675" s="14" t="str">
        <f>IFERROR(INDEX(صادر_وارد!$A$2:$G$1999,MATCH('كارت صنف'!$A675,صادر_وارد!$AH$2:$AH$500,0),1),"")</f>
        <v/>
      </c>
      <c r="C675" s="14" t="str">
        <f>IFERROR(INDEX(صادر_وارد!$A$2:$G$1999,MATCH('كارت صنف'!$A675,صادر_وارد!$AH$2:$AH$500,0),2),"")</f>
        <v/>
      </c>
      <c r="D675" s="14" t="str">
        <f>IFERROR(INDEX(صادر_وارد!$A$2:$G$1999,MATCH('كارت صنف'!$A675,صادر_وارد!$AH$2:$AH$500,0),3),"")</f>
        <v/>
      </c>
      <c r="E675" s="14" t="str">
        <f>IFERROR(INDEX(صادر_وارد!$A$2:$G$1999,MATCH('كارت صنف'!$A675,صادر_وارد!$AH$2:$AH$500,0),4),"")</f>
        <v/>
      </c>
      <c r="F675" s="15" t="str">
        <f>IFERROR(INDEX(صادر_وارد!$A$2:$G$1999,MATCH('كارت صنف'!$A675,صادر_وارد!$AH$2:$AH$500,0),5),"")</f>
        <v/>
      </c>
      <c r="G675" s="21" t="str">
        <f>IFERROR(INDEX(صادر_وارد!$A$2:$G$1999,MATCH('كارت صنف'!$A675,صادر_وارد!$AH$2:$AH$500,0),6),"")</f>
        <v/>
      </c>
      <c r="H675" s="21" t="str">
        <f>IFERROR(INDEX(صادر_وارد!$A$2:$G$1999,MATCH('كارت صنف'!$A675,صادر_وارد!$AH$2:$AH$500,0),7),"")</f>
        <v/>
      </c>
    </row>
    <row r="676" spans="1:8" x14ac:dyDescent="0.2">
      <c r="A676" s="13">
        <v>670</v>
      </c>
      <c r="B676" s="14" t="str">
        <f>IFERROR(INDEX(صادر_وارد!$A$2:$G$1999,MATCH('كارت صنف'!$A676,صادر_وارد!$AH$2:$AH$500,0),1),"")</f>
        <v/>
      </c>
      <c r="C676" s="14" t="str">
        <f>IFERROR(INDEX(صادر_وارد!$A$2:$G$1999,MATCH('كارت صنف'!$A676,صادر_وارد!$AH$2:$AH$500,0),2),"")</f>
        <v/>
      </c>
      <c r="D676" s="14" t="str">
        <f>IFERROR(INDEX(صادر_وارد!$A$2:$G$1999,MATCH('كارت صنف'!$A676,صادر_وارد!$AH$2:$AH$500,0),3),"")</f>
        <v/>
      </c>
      <c r="E676" s="14" t="str">
        <f>IFERROR(INDEX(صادر_وارد!$A$2:$G$1999,MATCH('كارت صنف'!$A676,صادر_وارد!$AH$2:$AH$500,0),4),"")</f>
        <v/>
      </c>
      <c r="F676" s="15" t="str">
        <f>IFERROR(INDEX(صادر_وارد!$A$2:$G$1999,MATCH('كارت صنف'!$A676,صادر_وارد!$AH$2:$AH$500,0),5),"")</f>
        <v/>
      </c>
      <c r="G676" s="21" t="str">
        <f>IFERROR(INDEX(صادر_وارد!$A$2:$G$1999,MATCH('كارت صنف'!$A676,صادر_وارد!$AH$2:$AH$500,0),6),"")</f>
        <v/>
      </c>
      <c r="H676" s="21" t="str">
        <f>IFERROR(INDEX(صادر_وارد!$A$2:$G$1999,MATCH('كارت صنف'!$A676,صادر_وارد!$AH$2:$AH$500,0),7),"")</f>
        <v/>
      </c>
    </row>
    <row r="677" spans="1:8" x14ac:dyDescent="0.2">
      <c r="A677" s="13">
        <v>671</v>
      </c>
      <c r="B677" s="14" t="str">
        <f>IFERROR(INDEX(صادر_وارد!$A$2:$G$1999,MATCH('كارت صنف'!$A677,صادر_وارد!$AH$2:$AH$500,0),1),"")</f>
        <v/>
      </c>
      <c r="C677" s="14" t="str">
        <f>IFERROR(INDEX(صادر_وارد!$A$2:$G$1999,MATCH('كارت صنف'!$A677,صادر_وارد!$AH$2:$AH$500,0),2),"")</f>
        <v/>
      </c>
      <c r="D677" s="14" t="str">
        <f>IFERROR(INDEX(صادر_وارد!$A$2:$G$1999,MATCH('كارت صنف'!$A677,صادر_وارد!$AH$2:$AH$500,0),3),"")</f>
        <v/>
      </c>
      <c r="E677" s="14" t="str">
        <f>IFERROR(INDEX(صادر_وارد!$A$2:$G$1999,MATCH('كارت صنف'!$A677,صادر_وارد!$AH$2:$AH$500,0),4),"")</f>
        <v/>
      </c>
      <c r="F677" s="15" t="str">
        <f>IFERROR(INDEX(صادر_وارد!$A$2:$G$1999,MATCH('كارت صنف'!$A677,صادر_وارد!$AH$2:$AH$500,0),5),"")</f>
        <v/>
      </c>
      <c r="G677" s="21" t="str">
        <f>IFERROR(INDEX(صادر_وارد!$A$2:$G$1999,MATCH('كارت صنف'!$A677,صادر_وارد!$AH$2:$AH$500,0),6),"")</f>
        <v/>
      </c>
      <c r="H677" s="21" t="str">
        <f>IFERROR(INDEX(صادر_وارد!$A$2:$G$1999,MATCH('كارت صنف'!$A677,صادر_وارد!$AH$2:$AH$500,0),7),"")</f>
        <v/>
      </c>
    </row>
    <row r="678" spans="1:8" x14ac:dyDescent="0.2">
      <c r="A678" s="13">
        <v>672</v>
      </c>
      <c r="B678" s="14" t="str">
        <f>IFERROR(INDEX(صادر_وارد!$A$2:$G$1999,MATCH('كارت صنف'!$A678,صادر_وارد!$AH$2:$AH$500,0),1),"")</f>
        <v/>
      </c>
      <c r="C678" s="14" t="str">
        <f>IFERROR(INDEX(صادر_وارد!$A$2:$G$1999,MATCH('كارت صنف'!$A678,صادر_وارد!$AH$2:$AH$500,0),2),"")</f>
        <v/>
      </c>
      <c r="D678" s="14" t="str">
        <f>IFERROR(INDEX(صادر_وارد!$A$2:$G$1999,MATCH('كارت صنف'!$A678,صادر_وارد!$AH$2:$AH$500,0),3),"")</f>
        <v/>
      </c>
      <c r="E678" s="14" t="str">
        <f>IFERROR(INDEX(صادر_وارد!$A$2:$G$1999,MATCH('كارت صنف'!$A678,صادر_وارد!$AH$2:$AH$500,0),4),"")</f>
        <v/>
      </c>
      <c r="F678" s="15" t="str">
        <f>IFERROR(INDEX(صادر_وارد!$A$2:$G$1999,MATCH('كارت صنف'!$A678,صادر_وارد!$AH$2:$AH$500,0),5),"")</f>
        <v/>
      </c>
      <c r="G678" s="21" t="str">
        <f>IFERROR(INDEX(صادر_وارد!$A$2:$G$1999,MATCH('كارت صنف'!$A678,صادر_وارد!$AH$2:$AH$500,0),6),"")</f>
        <v/>
      </c>
      <c r="H678" s="21" t="str">
        <f>IFERROR(INDEX(صادر_وارد!$A$2:$G$1999,MATCH('كارت صنف'!$A678,صادر_وارد!$AH$2:$AH$500,0),7),"")</f>
        <v/>
      </c>
    </row>
    <row r="679" spans="1:8" x14ac:dyDescent="0.2">
      <c r="A679" s="13">
        <v>673</v>
      </c>
      <c r="B679" s="14" t="str">
        <f>IFERROR(INDEX(صادر_وارد!$A$2:$G$1999,MATCH('كارت صنف'!$A679,صادر_وارد!$AH$2:$AH$500,0),1),"")</f>
        <v/>
      </c>
      <c r="C679" s="14" t="str">
        <f>IFERROR(INDEX(صادر_وارد!$A$2:$G$1999,MATCH('كارت صنف'!$A679,صادر_وارد!$AH$2:$AH$500,0),2),"")</f>
        <v/>
      </c>
      <c r="D679" s="14" t="str">
        <f>IFERROR(INDEX(صادر_وارد!$A$2:$G$1999,MATCH('كارت صنف'!$A679,صادر_وارد!$AH$2:$AH$500,0),3),"")</f>
        <v/>
      </c>
      <c r="E679" s="14" t="str">
        <f>IFERROR(INDEX(صادر_وارد!$A$2:$G$1999,MATCH('كارت صنف'!$A679,صادر_وارد!$AH$2:$AH$500,0),4),"")</f>
        <v/>
      </c>
      <c r="F679" s="15" t="str">
        <f>IFERROR(INDEX(صادر_وارد!$A$2:$G$1999,MATCH('كارت صنف'!$A679,صادر_وارد!$AH$2:$AH$500,0),5),"")</f>
        <v/>
      </c>
      <c r="G679" s="21" t="str">
        <f>IFERROR(INDEX(صادر_وارد!$A$2:$G$1999,MATCH('كارت صنف'!$A679,صادر_وارد!$AH$2:$AH$500,0),6),"")</f>
        <v/>
      </c>
      <c r="H679" s="21" t="str">
        <f>IFERROR(INDEX(صادر_وارد!$A$2:$G$1999,MATCH('كارت صنف'!$A679,صادر_وارد!$AH$2:$AH$500,0),7),"")</f>
        <v/>
      </c>
    </row>
    <row r="680" spans="1:8" x14ac:dyDescent="0.2">
      <c r="A680" s="13">
        <v>674</v>
      </c>
      <c r="B680" s="14" t="str">
        <f>IFERROR(INDEX(صادر_وارد!$A$2:$G$1999,MATCH('كارت صنف'!$A680,صادر_وارد!$AH$2:$AH$500,0),1),"")</f>
        <v/>
      </c>
      <c r="C680" s="14" t="str">
        <f>IFERROR(INDEX(صادر_وارد!$A$2:$G$1999,MATCH('كارت صنف'!$A680,صادر_وارد!$AH$2:$AH$500,0),2),"")</f>
        <v/>
      </c>
      <c r="D680" s="14" t="str">
        <f>IFERROR(INDEX(صادر_وارد!$A$2:$G$1999,MATCH('كارت صنف'!$A680,صادر_وارد!$AH$2:$AH$500,0),3),"")</f>
        <v/>
      </c>
      <c r="E680" s="14" t="str">
        <f>IFERROR(INDEX(صادر_وارد!$A$2:$G$1999,MATCH('كارت صنف'!$A680,صادر_وارد!$AH$2:$AH$500,0),4),"")</f>
        <v/>
      </c>
      <c r="F680" s="15" t="str">
        <f>IFERROR(INDEX(صادر_وارد!$A$2:$G$1999,MATCH('كارت صنف'!$A680,صادر_وارد!$AH$2:$AH$500,0),5),"")</f>
        <v/>
      </c>
      <c r="G680" s="21" t="str">
        <f>IFERROR(INDEX(صادر_وارد!$A$2:$G$1999,MATCH('كارت صنف'!$A680,صادر_وارد!$AH$2:$AH$500,0),6),"")</f>
        <v/>
      </c>
      <c r="H680" s="21" t="str">
        <f>IFERROR(INDEX(صادر_وارد!$A$2:$G$1999,MATCH('كارت صنف'!$A680,صادر_وارد!$AH$2:$AH$500,0),7),"")</f>
        <v/>
      </c>
    </row>
    <row r="681" spans="1:8" x14ac:dyDescent="0.2">
      <c r="A681" s="13">
        <v>675</v>
      </c>
      <c r="B681" s="14" t="str">
        <f>IFERROR(INDEX(صادر_وارد!$A$2:$G$1999,MATCH('كارت صنف'!$A681,صادر_وارد!$AH$2:$AH$500,0),1),"")</f>
        <v/>
      </c>
      <c r="C681" s="14" t="str">
        <f>IFERROR(INDEX(صادر_وارد!$A$2:$G$1999,MATCH('كارت صنف'!$A681,صادر_وارد!$AH$2:$AH$500,0),2),"")</f>
        <v/>
      </c>
      <c r="D681" s="14" t="str">
        <f>IFERROR(INDEX(صادر_وارد!$A$2:$G$1999,MATCH('كارت صنف'!$A681,صادر_وارد!$AH$2:$AH$500,0),3),"")</f>
        <v/>
      </c>
      <c r="E681" s="14" t="str">
        <f>IFERROR(INDEX(صادر_وارد!$A$2:$G$1999,MATCH('كارت صنف'!$A681,صادر_وارد!$AH$2:$AH$500,0),4),"")</f>
        <v/>
      </c>
      <c r="F681" s="15" t="str">
        <f>IFERROR(INDEX(صادر_وارد!$A$2:$G$1999,MATCH('كارت صنف'!$A681,صادر_وارد!$AH$2:$AH$500,0),5),"")</f>
        <v/>
      </c>
      <c r="G681" s="21" t="str">
        <f>IFERROR(INDEX(صادر_وارد!$A$2:$G$1999,MATCH('كارت صنف'!$A681,صادر_وارد!$AH$2:$AH$500,0),6),"")</f>
        <v/>
      </c>
      <c r="H681" s="21" t="str">
        <f>IFERROR(INDEX(صادر_وارد!$A$2:$G$1999,MATCH('كارت صنف'!$A681,صادر_وارد!$AH$2:$AH$500,0),7),"")</f>
        <v/>
      </c>
    </row>
    <row r="682" spans="1:8" x14ac:dyDescent="0.2">
      <c r="A682" s="13">
        <v>676</v>
      </c>
      <c r="B682" s="14" t="str">
        <f>IFERROR(INDEX(صادر_وارد!$A$2:$G$1999,MATCH('كارت صنف'!$A682,صادر_وارد!$AH$2:$AH$500,0),1),"")</f>
        <v/>
      </c>
      <c r="C682" s="14" t="str">
        <f>IFERROR(INDEX(صادر_وارد!$A$2:$G$1999,MATCH('كارت صنف'!$A682,صادر_وارد!$AH$2:$AH$500,0),2),"")</f>
        <v/>
      </c>
      <c r="D682" s="14" t="str">
        <f>IFERROR(INDEX(صادر_وارد!$A$2:$G$1999,MATCH('كارت صنف'!$A682,صادر_وارد!$AH$2:$AH$500,0),3),"")</f>
        <v/>
      </c>
      <c r="E682" s="14" t="str">
        <f>IFERROR(INDEX(صادر_وارد!$A$2:$G$1999,MATCH('كارت صنف'!$A682,صادر_وارد!$AH$2:$AH$500,0),4),"")</f>
        <v/>
      </c>
      <c r="F682" s="15" t="str">
        <f>IFERROR(INDEX(صادر_وارد!$A$2:$G$1999,MATCH('كارت صنف'!$A682,صادر_وارد!$AH$2:$AH$500,0),5),"")</f>
        <v/>
      </c>
      <c r="G682" s="21" t="str">
        <f>IFERROR(INDEX(صادر_وارد!$A$2:$G$1999,MATCH('كارت صنف'!$A682,صادر_وارد!$AH$2:$AH$500,0),6),"")</f>
        <v/>
      </c>
      <c r="H682" s="21" t="str">
        <f>IFERROR(INDEX(صادر_وارد!$A$2:$G$1999,MATCH('كارت صنف'!$A682,صادر_وارد!$AH$2:$AH$500,0),7),"")</f>
        <v/>
      </c>
    </row>
    <row r="683" spans="1:8" x14ac:dyDescent="0.2">
      <c r="A683" s="13">
        <v>677</v>
      </c>
      <c r="B683" s="14" t="str">
        <f>IFERROR(INDEX(صادر_وارد!$A$2:$G$1999,MATCH('كارت صنف'!$A683,صادر_وارد!$AH$2:$AH$500,0),1),"")</f>
        <v/>
      </c>
      <c r="C683" s="14" t="str">
        <f>IFERROR(INDEX(صادر_وارد!$A$2:$G$1999,MATCH('كارت صنف'!$A683,صادر_وارد!$AH$2:$AH$500,0),2),"")</f>
        <v/>
      </c>
      <c r="D683" s="14" t="str">
        <f>IFERROR(INDEX(صادر_وارد!$A$2:$G$1999,MATCH('كارت صنف'!$A683,صادر_وارد!$AH$2:$AH$500,0),3),"")</f>
        <v/>
      </c>
      <c r="E683" s="14" t="str">
        <f>IFERROR(INDEX(صادر_وارد!$A$2:$G$1999,MATCH('كارت صنف'!$A683,صادر_وارد!$AH$2:$AH$500,0),4),"")</f>
        <v/>
      </c>
      <c r="F683" s="15" t="str">
        <f>IFERROR(INDEX(صادر_وارد!$A$2:$G$1999,MATCH('كارت صنف'!$A683,صادر_وارد!$AH$2:$AH$500,0),5),"")</f>
        <v/>
      </c>
      <c r="G683" s="21" t="str">
        <f>IFERROR(INDEX(صادر_وارد!$A$2:$G$1999,MATCH('كارت صنف'!$A683,صادر_وارد!$AH$2:$AH$500,0),6),"")</f>
        <v/>
      </c>
      <c r="H683" s="21" t="str">
        <f>IFERROR(INDEX(صادر_وارد!$A$2:$G$1999,MATCH('كارت صنف'!$A683,صادر_وارد!$AH$2:$AH$500,0),7),"")</f>
        <v/>
      </c>
    </row>
    <row r="684" spans="1:8" x14ac:dyDescent="0.2">
      <c r="A684" s="13">
        <v>678</v>
      </c>
      <c r="B684" s="14" t="str">
        <f>IFERROR(INDEX(صادر_وارد!$A$2:$G$1999,MATCH('كارت صنف'!$A684,صادر_وارد!$AH$2:$AH$500,0),1),"")</f>
        <v/>
      </c>
      <c r="C684" s="14" t="str">
        <f>IFERROR(INDEX(صادر_وارد!$A$2:$G$1999,MATCH('كارت صنف'!$A684,صادر_وارد!$AH$2:$AH$500,0),2),"")</f>
        <v/>
      </c>
      <c r="D684" s="14" t="str">
        <f>IFERROR(INDEX(صادر_وارد!$A$2:$G$1999,MATCH('كارت صنف'!$A684,صادر_وارد!$AH$2:$AH$500,0),3),"")</f>
        <v/>
      </c>
      <c r="E684" s="14" t="str">
        <f>IFERROR(INDEX(صادر_وارد!$A$2:$G$1999,MATCH('كارت صنف'!$A684,صادر_وارد!$AH$2:$AH$500,0),4),"")</f>
        <v/>
      </c>
      <c r="F684" s="15" t="str">
        <f>IFERROR(INDEX(صادر_وارد!$A$2:$G$1999,MATCH('كارت صنف'!$A684,صادر_وارد!$AH$2:$AH$500,0),5),"")</f>
        <v/>
      </c>
      <c r="G684" s="21" t="str">
        <f>IFERROR(INDEX(صادر_وارد!$A$2:$G$1999,MATCH('كارت صنف'!$A684,صادر_وارد!$AH$2:$AH$500,0),6),"")</f>
        <v/>
      </c>
      <c r="H684" s="21" t="str">
        <f>IFERROR(INDEX(صادر_وارد!$A$2:$G$1999,MATCH('كارت صنف'!$A684,صادر_وارد!$AH$2:$AH$500,0),7),"")</f>
        <v/>
      </c>
    </row>
    <row r="685" spans="1:8" x14ac:dyDescent="0.2">
      <c r="A685" s="13">
        <v>679</v>
      </c>
      <c r="B685" s="14" t="str">
        <f>IFERROR(INDEX(صادر_وارد!$A$2:$G$1999,MATCH('كارت صنف'!$A685,صادر_وارد!$AH$2:$AH$500,0),1),"")</f>
        <v/>
      </c>
      <c r="C685" s="14" t="str">
        <f>IFERROR(INDEX(صادر_وارد!$A$2:$G$1999,MATCH('كارت صنف'!$A685,صادر_وارد!$AH$2:$AH$500,0),2),"")</f>
        <v/>
      </c>
      <c r="D685" s="14" t="str">
        <f>IFERROR(INDEX(صادر_وارد!$A$2:$G$1999,MATCH('كارت صنف'!$A685,صادر_وارد!$AH$2:$AH$500,0),3),"")</f>
        <v/>
      </c>
      <c r="E685" s="14" t="str">
        <f>IFERROR(INDEX(صادر_وارد!$A$2:$G$1999,MATCH('كارت صنف'!$A685,صادر_وارد!$AH$2:$AH$500,0),4),"")</f>
        <v/>
      </c>
      <c r="F685" s="15" t="str">
        <f>IFERROR(INDEX(صادر_وارد!$A$2:$G$1999,MATCH('كارت صنف'!$A685,صادر_وارد!$AH$2:$AH$500,0),5),"")</f>
        <v/>
      </c>
      <c r="G685" s="21" t="str">
        <f>IFERROR(INDEX(صادر_وارد!$A$2:$G$1999,MATCH('كارت صنف'!$A685,صادر_وارد!$AH$2:$AH$500,0),6),"")</f>
        <v/>
      </c>
      <c r="H685" s="21" t="str">
        <f>IFERROR(INDEX(صادر_وارد!$A$2:$G$1999,MATCH('كارت صنف'!$A685,صادر_وارد!$AH$2:$AH$500,0),7),"")</f>
        <v/>
      </c>
    </row>
    <row r="686" spans="1:8" x14ac:dyDescent="0.2">
      <c r="A686" s="13">
        <v>680</v>
      </c>
      <c r="B686" s="14" t="str">
        <f>IFERROR(INDEX(صادر_وارد!$A$2:$G$1999,MATCH('كارت صنف'!$A686,صادر_وارد!$AH$2:$AH$500,0),1),"")</f>
        <v/>
      </c>
      <c r="C686" s="14" t="str">
        <f>IFERROR(INDEX(صادر_وارد!$A$2:$G$1999,MATCH('كارت صنف'!$A686,صادر_وارد!$AH$2:$AH$500,0),2),"")</f>
        <v/>
      </c>
      <c r="D686" s="14" t="str">
        <f>IFERROR(INDEX(صادر_وارد!$A$2:$G$1999,MATCH('كارت صنف'!$A686,صادر_وارد!$AH$2:$AH$500,0),3),"")</f>
        <v/>
      </c>
      <c r="E686" s="14" t="str">
        <f>IFERROR(INDEX(صادر_وارد!$A$2:$G$1999,MATCH('كارت صنف'!$A686,صادر_وارد!$AH$2:$AH$500,0),4),"")</f>
        <v/>
      </c>
      <c r="F686" s="15" t="str">
        <f>IFERROR(INDEX(صادر_وارد!$A$2:$G$1999,MATCH('كارت صنف'!$A686,صادر_وارد!$AH$2:$AH$500,0),5),"")</f>
        <v/>
      </c>
      <c r="G686" s="21" t="str">
        <f>IFERROR(INDEX(صادر_وارد!$A$2:$G$1999,MATCH('كارت صنف'!$A686,صادر_وارد!$AH$2:$AH$500,0),6),"")</f>
        <v/>
      </c>
      <c r="H686" s="21" t="str">
        <f>IFERROR(INDEX(صادر_وارد!$A$2:$G$1999,MATCH('كارت صنف'!$A686,صادر_وارد!$AH$2:$AH$500,0),7),"")</f>
        <v/>
      </c>
    </row>
    <row r="687" spans="1:8" x14ac:dyDescent="0.2">
      <c r="A687" s="13">
        <v>681</v>
      </c>
      <c r="B687" s="14" t="str">
        <f>IFERROR(INDEX(صادر_وارد!$A$2:$G$1999,MATCH('كارت صنف'!$A687,صادر_وارد!$AH$2:$AH$500,0),1),"")</f>
        <v/>
      </c>
      <c r="C687" s="14" t="str">
        <f>IFERROR(INDEX(صادر_وارد!$A$2:$G$1999,MATCH('كارت صنف'!$A687,صادر_وارد!$AH$2:$AH$500,0),2),"")</f>
        <v/>
      </c>
      <c r="D687" s="14" t="str">
        <f>IFERROR(INDEX(صادر_وارد!$A$2:$G$1999,MATCH('كارت صنف'!$A687,صادر_وارد!$AH$2:$AH$500,0),3),"")</f>
        <v/>
      </c>
      <c r="E687" s="14" t="str">
        <f>IFERROR(INDEX(صادر_وارد!$A$2:$G$1999,MATCH('كارت صنف'!$A687,صادر_وارد!$AH$2:$AH$500,0),4),"")</f>
        <v/>
      </c>
      <c r="F687" s="15" t="str">
        <f>IFERROR(INDEX(صادر_وارد!$A$2:$G$1999,MATCH('كارت صنف'!$A687,صادر_وارد!$AH$2:$AH$500,0),5),"")</f>
        <v/>
      </c>
      <c r="G687" s="21" t="str">
        <f>IFERROR(INDEX(صادر_وارد!$A$2:$G$1999,MATCH('كارت صنف'!$A687,صادر_وارد!$AH$2:$AH$500,0),6),"")</f>
        <v/>
      </c>
      <c r="H687" s="21" t="str">
        <f>IFERROR(INDEX(صادر_وارد!$A$2:$G$1999,MATCH('كارت صنف'!$A687,صادر_وارد!$AH$2:$AH$500,0),7),"")</f>
        <v/>
      </c>
    </row>
    <row r="688" spans="1:8" x14ac:dyDescent="0.2">
      <c r="A688" s="13">
        <v>682</v>
      </c>
      <c r="B688" s="14" t="str">
        <f>IFERROR(INDEX(صادر_وارد!$A$2:$G$1999,MATCH('كارت صنف'!$A688,صادر_وارد!$AH$2:$AH$500,0),1),"")</f>
        <v/>
      </c>
      <c r="C688" s="14" t="str">
        <f>IFERROR(INDEX(صادر_وارد!$A$2:$G$1999,MATCH('كارت صنف'!$A688,صادر_وارد!$AH$2:$AH$500,0),2),"")</f>
        <v/>
      </c>
      <c r="D688" s="14" t="str">
        <f>IFERROR(INDEX(صادر_وارد!$A$2:$G$1999,MATCH('كارت صنف'!$A688,صادر_وارد!$AH$2:$AH$500,0),3),"")</f>
        <v/>
      </c>
      <c r="E688" s="14" t="str">
        <f>IFERROR(INDEX(صادر_وارد!$A$2:$G$1999,MATCH('كارت صنف'!$A688,صادر_وارد!$AH$2:$AH$500,0),4),"")</f>
        <v/>
      </c>
      <c r="F688" s="15" t="str">
        <f>IFERROR(INDEX(صادر_وارد!$A$2:$G$1999,MATCH('كارت صنف'!$A688,صادر_وارد!$AH$2:$AH$500,0),5),"")</f>
        <v/>
      </c>
      <c r="G688" s="21" t="str">
        <f>IFERROR(INDEX(صادر_وارد!$A$2:$G$1999,MATCH('كارت صنف'!$A688,صادر_وارد!$AH$2:$AH$500,0),6),"")</f>
        <v/>
      </c>
      <c r="H688" s="21" t="str">
        <f>IFERROR(INDEX(صادر_وارد!$A$2:$G$1999,MATCH('كارت صنف'!$A688,صادر_وارد!$AH$2:$AH$500,0),7),"")</f>
        <v/>
      </c>
    </row>
    <row r="689" spans="1:8" x14ac:dyDescent="0.2">
      <c r="A689" s="13">
        <v>683</v>
      </c>
      <c r="B689" s="14" t="str">
        <f>IFERROR(INDEX(صادر_وارد!$A$2:$G$1999,MATCH('كارت صنف'!$A689,صادر_وارد!$AH$2:$AH$500,0),1),"")</f>
        <v/>
      </c>
      <c r="C689" s="14" t="str">
        <f>IFERROR(INDEX(صادر_وارد!$A$2:$G$1999,MATCH('كارت صنف'!$A689,صادر_وارد!$AH$2:$AH$500,0),2),"")</f>
        <v/>
      </c>
      <c r="D689" s="14" t="str">
        <f>IFERROR(INDEX(صادر_وارد!$A$2:$G$1999,MATCH('كارت صنف'!$A689,صادر_وارد!$AH$2:$AH$500,0),3),"")</f>
        <v/>
      </c>
      <c r="E689" s="14" t="str">
        <f>IFERROR(INDEX(صادر_وارد!$A$2:$G$1999,MATCH('كارت صنف'!$A689,صادر_وارد!$AH$2:$AH$500,0),4),"")</f>
        <v/>
      </c>
      <c r="F689" s="15" t="str">
        <f>IFERROR(INDEX(صادر_وارد!$A$2:$G$1999,MATCH('كارت صنف'!$A689,صادر_وارد!$AH$2:$AH$500,0),5),"")</f>
        <v/>
      </c>
      <c r="G689" s="21" t="str">
        <f>IFERROR(INDEX(صادر_وارد!$A$2:$G$1999,MATCH('كارت صنف'!$A689,صادر_وارد!$AH$2:$AH$500,0),6),"")</f>
        <v/>
      </c>
      <c r="H689" s="21" t="str">
        <f>IFERROR(INDEX(صادر_وارد!$A$2:$G$1999,MATCH('كارت صنف'!$A689,صادر_وارد!$AH$2:$AH$500,0),7),"")</f>
        <v/>
      </c>
    </row>
    <row r="690" spans="1:8" x14ac:dyDescent="0.2">
      <c r="A690" s="13">
        <v>684</v>
      </c>
      <c r="B690" s="14" t="str">
        <f>IFERROR(INDEX(صادر_وارد!$A$2:$G$1999,MATCH('كارت صنف'!$A690,صادر_وارد!$AH$2:$AH$500,0),1),"")</f>
        <v/>
      </c>
      <c r="C690" s="14" t="str">
        <f>IFERROR(INDEX(صادر_وارد!$A$2:$G$1999,MATCH('كارت صنف'!$A690,صادر_وارد!$AH$2:$AH$500,0),2),"")</f>
        <v/>
      </c>
      <c r="D690" s="14" t="str">
        <f>IFERROR(INDEX(صادر_وارد!$A$2:$G$1999,MATCH('كارت صنف'!$A690,صادر_وارد!$AH$2:$AH$500,0),3),"")</f>
        <v/>
      </c>
      <c r="E690" s="14" t="str">
        <f>IFERROR(INDEX(صادر_وارد!$A$2:$G$1999,MATCH('كارت صنف'!$A690,صادر_وارد!$AH$2:$AH$500,0),4),"")</f>
        <v/>
      </c>
      <c r="F690" s="15" t="str">
        <f>IFERROR(INDEX(صادر_وارد!$A$2:$G$1999,MATCH('كارت صنف'!$A690,صادر_وارد!$AH$2:$AH$500,0),5),"")</f>
        <v/>
      </c>
      <c r="G690" s="21" t="str">
        <f>IFERROR(INDEX(صادر_وارد!$A$2:$G$1999,MATCH('كارت صنف'!$A690,صادر_وارد!$AH$2:$AH$500,0),6),"")</f>
        <v/>
      </c>
      <c r="H690" s="21" t="str">
        <f>IFERROR(INDEX(صادر_وارد!$A$2:$G$1999,MATCH('كارت صنف'!$A690,صادر_وارد!$AH$2:$AH$500,0),7),"")</f>
        <v/>
      </c>
    </row>
    <row r="691" spans="1:8" x14ac:dyDescent="0.2">
      <c r="A691" s="13">
        <v>685</v>
      </c>
      <c r="B691" s="14" t="str">
        <f>IFERROR(INDEX(صادر_وارد!$A$2:$G$1999,MATCH('كارت صنف'!$A691,صادر_وارد!$AH$2:$AH$500,0),1),"")</f>
        <v/>
      </c>
      <c r="C691" s="14" t="str">
        <f>IFERROR(INDEX(صادر_وارد!$A$2:$G$1999,MATCH('كارت صنف'!$A691,صادر_وارد!$AH$2:$AH$500,0),2),"")</f>
        <v/>
      </c>
      <c r="D691" s="14" t="str">
        <f>IFERROR(INDEX(صادر_وارد!$A$2:$G$1999,MATCH('كارت صنف'!$A691,صادر_وارد!$AH$2:$AH$500,0),3),"")</f>
        <v/>
      </c>
      <c r="E691" s="14" t="str">
        <f>IFERROR(INDEX(صادر_وارد!$A$2:$G$1999,MATCH('كارت صنف'!$A691,صادر_وارد!$AH$2:$AH$500,0),4),"")</f>
        <v/>
      </c>
      <c r="F691" s="15" t="str">
        <f>IFERROR(INDEX(صادر_وارد!$A$2:$G$1999,MATCH('كارت صنف'!$A691,صادر_وارد!$AH$2:$AH$500,0),5),"")</f>
        <v/>
      </c>
      <c r="G691" s="21" t="str">
        <f>IFERROR(INDEX(صادر_وارد!$A$2:$G$1999,MATCH('كارت صنف'!$A691,صادر_وارد!$AH$2:$AH$500,0),6),"")</f>
        <v/>
      </c>
      <c r="H691" s="21" t="str">
        <f>IFERROR(INDEX(صادر_وارد!$A$2:$G$1999,MATCH('كارت صنف'!$A691,صادر_وارد!$AH$2:$AH$500,0),7),"")</f>
        <v/>
      </c>
    </row>
    <row r="692" spans="1:8" x14ac:dyDescent="0.2">
      <c r="A692" s="13">
        <v>686</v>
      </c>
      <c r="B692" s="14" t="str">
        <f>IFERROR(INDEX(صادر_وارد!$A$2:$G$1999,MATCH('كارت صنف'!$A692,صادر_وارد!$AH$2:$AH$500,0),1),"")</f>
        <v/>
      </c>
      <c r="C692" s="14" t="str">
        <f>IFERROR(INDEX(صادر_وارد!$A$2:$G$1999,MATCH('كارت صنف'!$A692,صادر_وارد!$AH$2:$AH$500,0),2),"")</f>
        <v/>
      </c>
      <c r="D692" s="14" t="str">
        <f>IFERROR(INDEX(صادر_وارد!$A$2:$G$1999,MATCH('كارت صنف'!$A692,صادر_وارد!$AH$2:$AH$500,0),3),"")</f>
        <v/>
      </c>
      <c r="E692" s="14" t="str">
        <f>IFERROR(INDEX(صادر_وارد!$A$2:$G$1999,MATCH('كارت صنف'!$A692,صادر_وارد!$AH$2:$AH$500,0),4),"")</f>
        <v/>
      </c>
      <c r="F692" s="15" t="str">
        <f>IFERROR(INDEX(صادر_وارد!$A$2:$G$1999,MATCH('كارت صنف'!$A692,صادر_وارد!$AH$2:$AH$500,0),5),"")</f>
        <v/>
      </c>
      <c r="G692" s="21" t="str">
        <f>IFERROR(INDEX(صادر_وارد!$A$2:$G$1999,MATCH('كارت صنف'!$A692,صادر_وارد!$AH$2:$AH$500,0),6),"")</f>
        <v/>
      </c>
      <c r="H692" s="21" t="str">
        <f>IFERROR(INDEX(صادر_وارد!$A$2:$G$1999,MATCH('كارت صنف'!$A692,صادر_وارد!$AH$2:$AH$500,0),7),"")</f>
        <v/>
      </c>
    </row>
    <row r="693" spans="1:8" x14ac:dyDescent="0.2">
      <c r="A693" s="13">
        <v>687</v>
      </c>
      <c r="B693" s="14" t="str">
        <f>IFERROR(INDEX(صادر_وارد!$A$2:$G$1999,MATCH('كارت صنف'!$A693,صادر_وارد!$AH$2:$AH$500,0),1),"")</f>
        <v/>
      </c>
      <c r="C693" s="14" t="str">
        <f>IFERROR(INDEX(صادر_وارد!$A$2:$G$1999,MATCH('كارت صنف'!$A693,صادر_وارد!$AH$2:$AH$500,0),2),"")</f>
        <v/>
      </c>
      <c r="D693" s="14" t="str">
        <f>IFERROR(INDEX(صادر_وارد!$A$2:$G$1999,MATCH('كارت صنف'!$A693,صادر_وارد!$AH$2:$AH$500,0),3),"")</f>
        <v/>
      </c>
      <c r="E693" s="14" t="str">
        <f>IFERROR(INDEX(صادر_وارد!$A$2:$G$1999,MATCH('كارت صنف'!$A693,صادر_وارد!$AH$2:$AH$500,0),4),"")</f>
        <v/>
      </c>
      <c r="F693" s="15" t="str">
        <f>IFERROR(INDEX(صادر_وارد!$A$2:$G$1999,MATCH('كارت صنف'!$A693,صادر_وارد!$AH$2:$AH$500,0),5),"")</f>
        <v/>
      </c>
      <c r="G693" s="21" t="str">
        <f>IFERROR(INDEX(صادر_وارد!$A$2:$G$1999,MATCH('كارت صنف'!$A693,صادر_وارد!$AH$2:$AH$500,0),6),"")</f>
        <v/>
      </c>
      <c r="H693" s="21" t="str">
        <f>IFERROR(INDEX(صادر_وارد!$A$2:$G$1999,MATCH('كارت صنف'!$A693,صادر_وارد!$AH$2:$AH$500,0),7),"")</f>
        <v/>
      </c>
    </row>
    <row r="694" spans="1:8" x14ac:dyDescent="0.2">
      <c r="A694" s="13">
        <v>688</v>
      </c>
      <c r="B694" s="14" t="str">
        <f>IFERROR(INDEX(صادر_وارد!$A$2:$G$1999,MATCH('كارت صنف'!$A694,صادر_وارد!$AH$2:$AH$500,0),1),"")</f>
        <v/>
      </c>
      <c r="C694" s="14" t="str">
        <f>IFERROR(INDEX(صادر_وارد!$A$2:$G$1999,MATCH('كارت صنف'!$A694,صادر_وارد!$AH$2:$AH$500,0),2),"")</f>
        <v/>
      </c>
      <c r="D694" s="14" t="str">
        <f>IFERROR(INDEX(صادر_وارد!$A$2:$G$1999,MATCH('كارت صنف'!$A694,صادر_وارد!$AH$2:$AH$500,0),3),"")</f>
        <v/>
      </c>
      <c r="E694" s="14" t="str">
        <f>IFERROR(INDEX(صادر_وارد!$A$2:$G$1999,MATCH('كارت صنف'!$A694,صادر_وارد!$AH$2:$AH$500,0),4),"")</f>
        <v/>
      </c>
      <c r="F694" s="15" t="str">
        <f>IFERROR(INDEX(صادر_وارد!$A$2:$G$1999,MATCH('كارت صنف'!$A694,صادر_وارد!$AH$2:$AH$500,0),5),"")</f>
        <v/>
      </c>
      <c r="G694" s="21" t="str">
        <f>IFERROR(INDEX(صادر_وارد!$A$2:$G$1999,MATCH('كارت صنف'!$A694,صادر_وارد!$AH$2:$AH$500,0),6),"")</f>
        <v/>
      </c>
      <c r="H694" s="21" t="str">
        <f>IFERROR(INDEX(صادر_وارد!$A$2:$G$1999,MATCH('كارت صنف'!$A694,صادر_وارد!$AH$2:$AH$500,0),7),"")</f>
        <v/>
      </c>
    </row>
    <row r="695" spans="1:8" x14ac:dyDescent="0.2">
      <c r="A695" s="13">
        <v>689</v>
      </c>
      <c r="B695" s="14" t="str">
        <f>IFERROR(INDEX(صادر_وارد!$A$2:$G$1999,MATCH('كارت صنف'!$A695,صادر_وارد!$AH$2:$AH$500,0),1),"")</f>
        <v/>
      </c>
      <c r="C695" s="14" t="str">
        <f>IFERROR(INDEX(صادر_وارد!$A$2:$G$1999,MATCH('كارت صنف'!$A695,صادر_وارد!$AH$2:$AH$500,0),2),"")</f>
        <v/>
      </c>
      <c r="D695" s="14" t="str">
        <f>IFERROR(INDEX(صادر_وارد!$A$2:$G$1999,MATCH('كارت صنف'!$A695,صادر_وارد!$AH$2:$AH$500,0),3),"")</f>
        <v/>
      </c>
      <c r="E695" s="14" t="str">
        <f>IFERROR(INDEX(صادر_وارد!$A$2:$G$1999,MATCH('كارت صنف'!$A695,صادر_وارد!$AH$2:$AH$500,0),4),"")</f>
        <v/>
      </c>
      <c r="F695" s="15" t="str">
        <f>IFERROR(INDEX(صادر_وارد!$A$2:$G$1999,MATCH('كارت صنف'!$A695,صادر_وارد!$AH$2:$AH$500,0),5),"")</f>
        <v/>
      </c>
      <c r="G695" s="21" t="str">
        <f>IFERROR(INDEX(صادر_وارد!$A$2:$G$1999,MATCH('كارت صنف'!$A695,صادر_وارد!$AH$2:$AH$500,0),6),"")</f>
        <v/>
      </c>
      <c r="H695" s="21" t="str">
        <f>IFERROR(INDEX(صادر_وارد!$A$2:$G$1999,MATCH('كارت صنف'!$A695,صادر_وارد!$AH$2:$AH$500,0),7),"")</f>
        <v/>
      </c>
    </row>
    <row r="696" spans="1:8" x14ac:dyDescent="0.2">
      <c r="A696" s="13">
        <v>690</v>
      </c>
      <c r="B696" s="14" t="str">
        <f>IFERROR(INDEX(صادر_وارد!$A$2:$G$1999,MATCH('كارت صنف'!$A696,صادر_وارد!$AH$2:$AH$500,0),1),"")</f>
        <v/>
      </c>
      <c r="C696" s="14" t="str">
        <f>IFERROR(INDEX(صادر_وارد!$A$2:$G$1999,MATCH('كارت صنف'!$A696,صادر_وارد!$AH$2:$AH$500,0),2),"")</f>
        <v/>
      </c>
      <c r="D696" s="14" t="str">
        <f>IFERROR(INDEX(صادر_وارد!$A$2:$G$1999,MATCH('كارت صنف'!$A696,صادر_وارد!$AH$2:$AH$500,0),3),"")</f>
        <v/>
      </c>
      <c r="E696" s="14" t="str">
        <f>IFERROR(INDEX(صادر_وارد!$A$2:$G$1999,MATCH('كارت صنف'!$A696,صادر_وارد!$AH$2:$AH$500,0),4),"")</f>
        <v/>
      </c>
      <c r="F696" s="15" t="str">
        <f>IFERROR(INDEX(صادر_وارد!$A$2:$G$1999,MATCH('كارت صنف'!$A696,صادر_وارد!$AH$2:$AH$500,0),5),"")</f>
        <v/>
      </c>
      <c r="G696" s="21" t="str">
        <f>IFERROR(INDEX(صادر_وارد!$A$2:$G$1999,MATCH('كارت صنف'!$A696,صادر_وارد!$AH$2:$AH$500,0),6),"")</f>
        <v/>
      </c>
      <c r="H696" s="21" t="str">
        <f>IFERROR(INDEX(صادر_وارد!$A$2:$G$1999,MATCH('كارت صنف'!$A696,صادر_وارد!$AH$2:$AH$500,0),7),"")</f>
        <v/>
      </c>
    </row>
    <row r="697" spans="1:8" x14ac:dyDescent="0.2">
      <c r="A697" s="13">
        <v>691</v>
      </c>
      <c r="B697" s="14" t="str">
        <f>IFERROR(INDEX(صادر_وارد!$A$2:$G$1999,MATCH('كارت صنف'!$A697,صادر_وارد!$AH$2:$AH$500,0),1),"")</f>
        <v/>
      </c>
      <c r="C697" s="14" t="str">
        <f>IFERROR(INDEX(صادر_وارد!$A$2:$G$1999,MATCH('كارت صنف'!$A697,صادر_وارد!$AH$2:$AH$500,0),2),"")</f>
        <v/>
      </c>
      <c r="D697" s="14" t="str">
        <f>IFERROR(INDEX(صادر_وارد!$A$2:$G$1999,MATCH('كارت صنف'!$A697,صادر_وارد!$AH$2:$AH$500,0),3),"")</f>
        <v/>
      </c>
      <c r="E697" s="14" t="str">
        <f>IFERROR(INDEX(صادر_وارد!$A$2:$G$1999,MATCH('كارت صنف'!$A697,صادر_وارد!$AH$2:$AH$500,0),4),"")</f>
        <v/>
      </c>
      <c r="F697" s="15" t="str">
        <f>IFERROR(INDEX(صادر_وارد!$A$2:$G$1999,MATCH('كارت صنف'!$A697,صادر_وارد!$AH$2:$AH$500,0),5),"")</f>
        <v/>
      </c>
      <c r="G697" s="21" t="str">
        <f>IFERROR(INDEX(صادر_وارد!$A$2:$G$1999,MATCH('كارت صنف'!$A697,صادر_وارد!$AH$2:$AH$500,0),6),"")</f>
        <v/>
      </c>
      <c r="H697" s="21" t="str">
        <f>IFERROR(INDEX(صادر_وارد!$A$2:$G$1999,MATCH('كارت صنف'!$A697,صادر_وارد!$AH$2:$AH$500,0),7),"")</f>
        <v/>
      </c>
    </row>
    <row r="698" spans="1:8" x14ac:dyDescent="0.2">
      <c r="A698" s="13">
        <v>692</v>
      </c>
      <c r="B698" s="14" t="str">
        <f>IFERROR(INDEX(صادر_وارد!$A$2:$G$1999,MATCH('كارت صنف'!$A698,صادر_وارد!$AH$2:$AH$500,0),1),"")</f>
        <v/>
      </c>
      <c r="C698" s="14" t="str">
        <f>IFERROR(INDEX(صادر_وارد!$A$2:$G$1999,MATCH('كارت صنف'!$A698,صادر_وارد!$AH$2:$AH$500,0),2),"")</f>
        <v/>
      </c>
      <c r="D698" s="14" t="str">
        <f>IFERROR(INDEX(صادر_وارد!$A$2:$G$1999,MATCH('كارت صنف'!$A698,صادر_وارد!$AH$2:$AH$500,0),3),"")</f>
        <v/>
      </c>
      <c r="E698" s="14" t="str">
        <f>IFERROR(INDEX(صادر_وارد!$A$2:$G$1999,MATCH('كارت صنف'!$A698,صادر_وارد!$AH$2:$AH$500,0),4),"")</f>
        <v/>
      </c>
      <c r="F698" s="15" t="str">
        <f>IFERROR(INDEX(صادر_وارد!$A$2:$G$1999,MATCH('كارت صنف'!$A698,صادر_وارد!$AH$2:$AH$500,0),5),"")</f>
        <v/>
      </c>
      <c r="G698" s="21" t="str">
        <f>IFERROR(INDEX(صادر_وارد!$A$2:$G$1999,MATCH('كارت صنف'!$A698,صادر_وارد!$AH$2:$AH$500,0),6),"")</f>
        <v/>
      </c>
      <c r="H698" s="21" t="str">
        <f>IFERROR(INDEX(صادر_وارد!$A$2:$G$1999,MATCH('كارت صنف'!$A698,صادر_وارد!$AH$2:$AH$500,0),7),"")</f>
        <v/>
      </c>
    </row>
    <row r="699" spans="1:8" x14ac:dyDescent="0.2">
      <c r="A699" s="13">
        <v>693</v>
      </c>
      <c r="B699" s="14" t="str">
        <f>IFERROR(INDEX(صادر_وارد!$A$2:$G$1999,MATCH('كارت صنف'!$A699,صادر_وارد!$AH$2:$AH$500,0),1),"")</f>
        <v/>
      </c>
      <c r="C699" s="14" t="str">
        <f>IFERROR(INDEX(صادر_وارد!$A$2:$G$1999,MATCH('كارت صنف'!$A699,صادر_وارد!$AH$2:$AH$500,0),2),"")</f>
        <v/>
      </c>
      <c r="D699" s="14" t="str">
        <f>IFERROR(INDEX(صادر_وارد!$A$2:$G$1999,MATCH('كارت صنف'!$A699,صادر_وارد!$AH$2:$AH$500,0),3),"")</f>
        <v/>
      </c>
      <c r="E699" s="14" t="str">
        <f>IFERROR(INDEX(صادر_وارد!$A$2:$G$1999,MATCH('كارت صنف'!$A699,صادر_وارد!$AH$2:$AH$500,0),4),"")</f>
        <v/>
      </c>
      <c r="F699" s="15" t="str">
        <f>IFERROR(INDEX(صادر_وارد!$A$2:$G$1999,MATCH('كارت صنف'!$A699,صادر_وارد!$AH$2:$AH$500,0),5),"")</f>
        <v/>
      </c>
      <c r="G699" s="21" t="str">
        <f>IFERROR(INDEX(صادر_وارد!$A$2:$G$1999,MATCH('كارت صنف'!$A699,صادر_وارد!$AH$2:$AH$500,0),6),"")</f>
        <v/>
      </c>
      <c r="H699" s="21" t="str">
        <f>IFERROR(INDEX(صادر_وارد!$A$2:$G$1999,MATCH('كارت صنف'!$A699,صادر_وارد!$AH$2:$AH$500,0),7),"")</f>
        <v/>
      </c>
    </row>
    <row r="700" spans="1:8" x14ac:dyDescent="0.2">
      <c r="A700" s="13">
        <v>694</v>
      </c>
      <c r="B700" s="14" t="str">
        <f>IFERROR(INDEX(صادر_وارد!$A$2:$G$1999,MATCH('كارت صنف'!$A700,صادر_وارد!$AH$2:$AH$500,0),1),"")</f>
        <v/>
      </c>
      <c r="C700" s="14" t="str">
        <f>IFERROR(INDEX(صادر_وارد!$A$2:$G$1999,MATCH('كارت صنف'!$A700,صادر_وارد!$AH$2:$AH$500,0),2),"")</f>
        <v/>
      </c>
      <c r="D700" s="14" t="str">
        <f>IFERROR(INDEX(صادر_وارد!$A$2:$G$1999,MATCH('كارت صنف'!$A700,صادر_وارد!$AH$2:$AH$500,0),3),"")</f>
        <v/>
      </c>
      <c r="E700" s="14" t="str">
        <f>IFERROR(INDEX(صادر_وارد!$A$2:$G$1999,MATCH('كارت صنف'!$A700,صادر_وارد!$AH$2:$AH$500,0),4),"")</f>
        <v/>
      </c>
      <c r="F700" s="15" t="str">
        <f>IFERROR(INDEX(صادر_وارد!$A$2:$G$1999,MATCH('كارت صنف'!$A700,صادر_وارد!$AH$2:$AH$500,0),5),"")</f>
        <v/>
      </c>
      <c r="G700" s="21" t="str">
        <f>IFERROR(INDEX(صادر_وارد!$A$2:$G$1999,MATCH('كارت صنف'!$A700,صادر_وارد!$AH$2:$AH$500,0),6),"")</f>
        <v/>
      </c>
      <c r="H700" s="21" t="str">
        <f>IFERROR(INDEX(صادر_وارد!$A$2:$G$1999,MATCH('كارت صنف'!$A700,صادر_وارد!$AH$2:$AH$500,0),7),"")</f>
        <v/>
      </c>
    </row>
    <row r="701" spans="1:8" x14ac:dyDescent="0.2">
      <c r="A701" s="13">
        <v>695</v>
      </c>
      <c r="B701" s="14" t="str">
        <f>IFERROR(INDEX(صادر_وارد!$A$2:$G$1999,MATCH('كارت صنف'!$A701,صادر_وارد!$AH$2:$AH$500,0),1),"")</f>
        <v/>
      </c>
      <c r="C701" s="14" t="str">
        <f>IFERROR(INDEX(صادر_وارد!$A$2:$G$1999,MATCH('كارت صنف'!$A701,صادر_وارد!$AH$2:$AH$500,0),2),"")</f>
        <v/>
      </c>
      <c r="D701" s="14" t="str">
        <f>IFERROR(INDEX(صادر_وارد!$A$2:$G$1999,MATCH('كارت صنف'!$A701,صادر_وارد!$AH$2:$AH$500,0),3),"")</f>
        <v/>
      </c>
      <c r="E701" s="14" t="str">
        <f>IFERROR(INDEX(صادر_وارد!$A$2:$G$1999,MATCH('كارت صنف'!$A701,صادر_وارد!$AH$2:$AH$500,0),4),"")</f>
        <v/>
      </c>
      <c r="F701" s="15" t="str">
        <f>IFERROR(INDEX(صادر_وارد!$A$2:$G$1999,MATCH('كارت صنف'!$A701,صادر_وارد!$AH$2:$AH$500,0),5),"")</f>
        <v/>
      </c>
      <c r="G701" s="21" t="str">
        <f>IFERROR(INDEX(صادر_وارد!$A$2:$G$1999,MATCH('كارت صنف'!$A701,صادر_وارد!$AH$2:$AH$500,0),6),"")</f>
        <v/>
      </c>
      <c r="H701" s="21" t="str">
        <f>IFERROR(INDEX(صادر_وارد!$A$2:$G$1999,MATCH('كارت صنف'!$A701,صادر_وارد!$AH$2:$AH$500,0),7),"")</f>
        <v/>
      </c>
    </row>
    <row r="702" spans="1:8" x14ac:dyDescent="0.2">
      <c r="A702" s="13">
        <v>696</v>
      </c>
      <c r="B702" s="14" t="str">
        <f>IFERROR(INDEX(صادر_وارد!$A$2:$G$1999,MATCH('كارت صنف'!$A702,صادر_وارد!$AH$2:$AH$500,0),1),"")</f>
        <v/>
      </c>
      <c r="C702" s="14" t="str">
        <f>IFERROR(INDEX(صادر_وارد!$A$2:$G$1999,MATCH('كارت صنف'!$A702,صادر_وارد!$AH$2:$AH$500,0),2),"")</f>
        <v/>
      </c>
      <c r="D702" s="14" t="str">
        <f>IFERROR(INDEX(صادر_وارد!$A$2:$G$1999,MATCH('كارت صنف'!$A702,صادر_وارد!$AH$2:$AH$500,0),3),"")</f>
        <v/>
      </c>
      <c r="E702" s="14" t="str">
        <f>IFERROR(INDEX(صادر_وارد!$A$2:$G$1999,MATCH('كارت صنف'!$A702,صادر_وارد!$AH$2:$AH$500,0),4),"")</f>
        <v/>
      </c>
      <c r="F702" s="15" t="str">
        <f>IFERROR(INDEX(صادر_وارد!$A$2:$G$1999,MATCH('كارت صنف'!$A702,صادر_وارد!$AH$2:$AH$500,0),5),"")</f>
        <v/>
      </c>
      <c r="G702" s="21" t="str">
        <f>IFERROR(INDEX(صادر_وارد!$A$2:$G$1999,MATCH('كارت صنف'!$A702,صادر_وارد!$AH$2:$AH$500,0),6),"")</f>
        <v/>
      </c>
      <c r="H702" s="21" t="str">
        <f>IFERROR(INDEX(صادر_وارد!$A$2:$G$1999,MATCH('كارت صنف'!$A702,صادر_وارد!$AH$2:$AH$500,0),7),"")</f>
        <v/>
      </c>
    </row>
    <row r="703" spans="1:8" x14ac:dyDescent="0.2">
      <c r="A703" s="13">
        <v>697</v>
      </c>
      <c r="B703" s="14" t="str">
        <f>IFERROR(INDEX(صادر_وارد!$A$2:$G$1999,MATCH('كارت صنف'!$A703,صادر_وارد!$AH$2:$AH$500,0),1),"")</f>
        <v/>
      </c>
      <c r="C703" s="14" t="str">
        <f>IFERROR(INDEX(صادر_وارد!$A$2:$G$1999,MATCH('كارت صنف'!$A703,صادر_وارد!$AH$2:$AH$500,0),2),"")</f>
        <v/>
      </c>
      <c r="D703" s="14" t="str">
        <f>IFERROR(INDEX(صادر_وارد!$A$2:$G$1999,MATCH('كارت صنف'!$A703,صادر_وارد!$AH$2:$AH$500,0),3),"")</f>
        <v/>
      </c>
      <c r="E703" s="14" t="str">
        <f>IFERROR(INDEX(صادر_وارد!$A$2:$G$1999,MATCH('كارت صنف'!$A703,صادر_وارد!$AH$2:$AH$500,0),4),"")</f>
        <v/>
      </c>
      <c r="F703" s="15" t="str">
        <f>IFERROR(INDEX(صادر_وارد!$A$2:$G$1999,MATCH('كارت صنف'!$A703,صادر_وارد!$AH$2:$AH$500,0),5),"")</f>
        <v/>
      </c>
      <c r="G703" s="21" t="str">
        <f>IFERROR(INDEX(صادر_وارد!$A$2:$G$1999,MATCH('كارت صنف'!$A703,صادر_وارد!$AH$2:$AH$500,0),6),"")</f>
        <v/>
      </c>
      <c r="H703" s="21" t="str">
        <f>IFERROR(INDEX(صادر_وارد!$A$2:$G$1999,MATCH('كارت صنف'!$A703,صادر_وارد!$AH$2:$AH$500,0),7),"")</f>
        <v/>
      </c>
    </row>
    <row r="704" spans="1:8" x14ac:dyDescent="0.2">
      <c r="A704" s="13">
        <v>698</v>
      </c>
      <c r="B704" s="14" t="str">
        <f>IFERROR(INDEX(صادر_وارد!$A$2:$G$1999,MATCH('كارت صنف'!$A704,صادر_وارد!$AH$2:$AH$500,0),1),"")</f>
        <v/>
      </c>
      <c r="C704" s="14" t="str">
        <f>IFERROR(INDEX(صادر_وارد!$A$2:$G$1999,MATCH('كارت صنف'!$A704,صادر_وارد!$AH$2:$AH$500,0),2),"")</f>
        <v/>
      </c>
      <c r="D704" s="14" t="str">
        <f>IFERROR(INDEX(صادر_وارد!$A$2:$G$1999,MATCH('كارت صنف'!$A704,صادر_وارد!$AH$2:$AH$500,0),3),"")</f>
        <v/>
      </c>
      <c r="E704" s="14" t="str">
        <f>IFERROR(INDEX(صادر_وارد!$A$2:$G$1999,MATCH('كارت صنف'!$A704,صادر_وارد!$AH$2:$AH$500,0),4),"")</f>
        <v/>
      </c>
      <c r="F704" s="15" t="str">
        <f>IFERROR(INDEX(صادر_وارد!$A$2:$G$1999,MATCH('كارت صنف'!$A704,صادر_وارد!$AH$2:$AH$500,0),5),"")</f>
        <v/>
      </c>
      <c r="G704" s="21" t="str">
        <f>IFERROR(INDEX(صادر_وارد!$A$2:$G$1999,MATCH('كارت صنف'!$A704,صادر_وارد!$AH$2:$AH$500,0),6),"")</f>
        <v/>
      </c>
      <c r="H704" s="21" t="str">
        <f>IFERROR(INDEX(صادر_وارد!$A$2:$G$1999,MATCH('كارت صنف'!$A704,صادر_وارد!$AH$2:$AH$500,0),7),"")</f>
        <v/>
      </c>
    </row>
    <row r="705" spans="1:8" x14ac:dyDescent="0.2">
      <c r="A705" s="13">
        <v>699</v>
      </c>
      <c r="B705" s="14" t="str">
        <f>IFERROR(INDEX(صادر_وارد!$A$2:$G$1999,MATCH('كارت صنف'!$A705,صادر_وارد!$AH$2:$AH$500,0),1),"")</f>
        <v/>
      </c>
      <c r="C705" s="14" t="str">
        <f>IFERROR(INDEX(صادر_وارد!$A$2:$G$1999,MATCH('كارت صنف'!$A705,صادر_وارد!$AH$2:$AH$500,0),2),"")</f>
        <v/>
      </c>
      <c r="D705" s="14" t="str">
        <f>IFERROR(INDEX(صادر_وارد!$A$2:$G$1999,MATCH('كارت صنف'!$A705,صادر_وارد!$AH$2:$AH$500,0),3),"")</f>
        <v/>
      </c>
      <c r="E705" s="14" t="str">
        <f>IFERROR(INDEX(صادر_وارد!$A$2:$G$1999,MATCH('كارت صنف'!$A705,صادر_وارد!$AH$2:$AH$500,0),4),"")</f>
        <v/>
      </c>
      <c r="F705" s="15" t="str">
        <f>IFERROR(INDEX(صادر_وارد!$A$2:$G$1999,MATCH('كارت صنف'!$A705,صادر_وارد!$AH$2:$AH$500,0),5),"")</f>
        <v/>
      </c>
      <c r="G705" s="21" t="str">
        <f>IFERROR(INDEX(صادر_وارد!$A$2:$G$1999,MATCH('كارت صنف'!$A705,صادر_وارد!$AH$2:$AH$500,0),6),"")</f>
        <v/>
      </c>
      <c r="H705" s="21" t="str">
        <f>IFERROR(INDEX(صادر_وارد!$A$2:$G$1999,MATCH('كارت صنف'!$A705,صادر_وارد!$AH$2:$AH$500,0),7),"")</f>
        <v/>
      </c>
    </row>
    <row r="706" spans="1:8" x14ac:dyDescent="0.2">
      <c r="A706" s="13">
        <v>700</v>
      </c>
      <c r="B706" s="14" t="str">
        <f>IFERROR(INDEX(صادر_وارد!$A$2:$G$1999,MATCH('كارت صنف'!$A706,صادر_وارد!$AH$2:$AH$500,0),1),"")</f>
        <v/>
      </c>
      <c r="C706" s="14" t="str">
        <f>IFERROR(INDEX(صادر_وارد!$A$2:$G$1999,MATCH('كارت صنف'!$A706,صادر_وارد!$AH$2:$AH$500,0),2),"")</f>
        <v/>
      </c>
      <c r="D706" s="14" t="str">
        <f>IFERROR(INDEX(صادر_وارد!$A$2:$G$1999,MATCH('كارت صنف'!$A706,صادر_وارد!$AH$2:$AH$500,0),3),"")</f>
        <v/>
      </c>
      <c r="E706" s="14" t="str">
        <f>IFERROR(INDEX(صادر_وارد!$A$2:$G$1999,MATCH('كارت صنف'!$A706,صادر_وارد!$AH$2:$AH$500,0),4),"")</f>
        <v/>
      </c>
      <c r="F706" s="15" t="str">
        <f>IFERROR(INDEX(صادر_وارد!$A$2:$G$1999,MATCH('كارت صنف'!$A706,صادر_وارد!$AH$2:$AH$500,0),5),"")</f>
        <v/>
      </c>
      <c r="G706" s="21" t="str">
        <f>IFERROR(INDEX(صادر_وارد!$A$2:$G$1999,MATCH('كارت صنف'!$A706,صادر_وارد!$AH$2:$AH$500,0),6),"")</f>
        <v/>
      </c>
      <c r="H706" s="21" t="str">
        <f>IFERROR(INDEX(صادر_وارد!$A$2:$G$1999,MATCH('كارت صنف'!$A706,صادر_وارد!$AH$2:$AH$500,0),7),"")</f>
        <v/>
      </c>
    </row>
    <row r="707" spans="1:8" x14ac:dyDescent="0.2">
      <c r="A707" s="13">
        <v>701</v>
      </c>
      <c r="B707" s="14" t="str">
        <f>IFERROR(INDEX(صادر_وارد!$A$2:$G$1999,MATCH('كارت صنف'!$A707,صادر_وارد!$AH$2:$AH$500,0),1),"")</f>
        <v/>
      </c>
      <c r="C707" s="14" t="str">
        <f>IFERROR(INDEX(صادر_وارد!$A$2:$G$1999,MATCH('كارت صنف'!$A707,صادر_وارد!$AH$2:$AH$500,0),2),"")</f>
        <v/>
      </c>
      <c r="D707" s="14" t="str">
        <f>IFERROR(INDEX(صادر_وارد!$A$2:$G$1999,MATCH('كارت صنف'!$A707,صادر_وارد!$AH$2:$AH$500,0),3),"")</f>
        <v/>
      </c>
      <c r="E707" s="14" t="str">
        <f>IFERROR(INDEX(صادر_وارد!$A$2:$G$1999,MATCH('كارت صنف'!$A707,صادر_وارد!$AH$2:$AH$500,0),4),"")</f>
        <v/>
      </c>
      <c r="F707" s="15" t="str">
        <f>IFERROR(INDEX(صادر_وارد!$A$2:$G$1999,MATCH('كارت صنف'!$A707,صادر_وارد!$AH$2:$AH$500,0),5),"")</f>
        <v/>
      </c>
      <c r="G707" s="21" t="str">
        <f>IFERROR(INDEX(صادر_وارد!$A$2:$G$1999,MATCH('كارت صنف'!$A707,صادر_وارد!$AH$2:$AH$500,0),6),"")</f>
        <v/>
      </c>
      <c r="H707" s="21" t="str">
        <f>IFERROR(INDEX(صادر_وارد!$A$2:$G$1999,MATCH('كارت صنف'!$A707,صادر_وارد!$AH$2:$AH$500,0),7),"")</f>
        <v/>
      </c>
    </row>
    <row r="708" spans="1:8" x14ac:dyDescent="0.2">
      <c r="A708" s="13">
        <v>702</v>
      </c>
      <c r="B708" s="14" t="str">
        <f>IFERROR(INDEX(صادر_وارد!$A$2:$G$1999,MATCH('كارت صنف'!$A708,صادر_وارد!$AH$2:$AH$500,0),1),"")</f>
        <v/>
      </c>
      <c r="C708" s="14" t="str">
        <f>IFERROR(INDEX(صادر_وارد!$A$2:$G$1999,MATCH('كارت صنف'!$A708,صادر_وارد!$AH$2:$AH$500,0),2),"")</f>
        <v/>
      </c>
      <c r="D708" s="14" t="str">
        <f>IFERROR(INDEX(صادر_وارد!$A$2:$G$1999,MATCH('كارت صنف'!$A708,صادر_وارد!$AH$2:$AH$500,0),3),"")</f>
        <v/>
      </c>
      <c r="E708" s="14" t="str">
        <f>IFERROR(INDEX(صادر_وارد!$A$2:$G$1999,MATCH('كارت صنف'!$A708,صادر_وارد!$AH$2:$AH$500,0),4),"")</f>
        <v/>
      </c>
      <c r="F708" s="15" t="str">
        <f>IFERROR(INDEX(صادر_وارد!$A$2:$G$1999,MATCH('كارت صنف'!$A708,صادر_وارد!$AH$2:$AH$500,0),5),"")</f>
        <v/>
      </c>
      <c r="G708" s="21" t="str">
        <f>IFERROR(INDEX(صادر_وارد!$A$2:$G$1999,MATCH('كارت صنف'!$A708,صادر_وارد!$AH$2:$AH$500,0),6),"")</f>
        <v/>
      </c>
      <c r="H708" s="21" t="str">
        <f>IFERROR(INDEX(صادر_وارد!$A$2:$G$1999,MATCH('كارت صنف'!$A708,صادر_وارد!$AH$2:$AH$500,0),7),"")</f>
        <v/>
      </c>
    </row>
    <row r="709" spans="1:8" x14ac:dyDescent="0.2">
      <c r="A709" s="13">
        <v>703</v>
      </c>
      <c r="B709" s="14" t="str">
        <f>IFERROR(INDEX(صادر_وارد!$A$2:$G$1999,MATCH('كارت صنف'!$A709,صادر_وارد!$AH$2:$AH$500,0),1),"")</f>
        <v/>
      </c>
      <c r="C709" s="14" t="str">
        <f>IFERROR(INDEX(صادر_وارد!$A$2:$G$1999,MATCH('كارت صنف'!$A709,صادر_وارد!$AH$2:$AH$500,0),2),"")</f>
        <v/>
      </c>
      <c r="D709" s="14" t="str">
        <f>IFERROR(INDEX(صادر_وارد!$A$2:$G$1999,MATCH('كارت صنف'!$A709,صادر_وارد!$AH$2:$AH$500,0),3),"")</f>
        <v/>
      </c>
      <c r="E709" s="14" t="str">
        <f>IFERROR(INDEX(صادر_وارد!$A$2:$G$1999,MATCH('كارت صنف'!$A709,صادر_وارد!$AH$2:$AH$500,0),4),"")</f>
        <v/>
      </c>
      <c r="F709" s="15" t="str">
        <f>IFERROR(INDEX(صادر_وارد!$A$2:$G$1999,MATCH('كارت صنف'!$A709,صادر_وارد!$AH$2:$AH$500,0),5),"")</f>
        <v/>
      </c>
      <c r="G709" s="21" t="str">
        <f>IFERROR(INDEX(صادر_وارد!$A$2:$G$1999,MATCH('كارت صنف'!$A709,صادر_وارد!$AH$2:$AH$500,0),6),"")</f>
        <v/>
      </c>
      <c r="H709" s="21" t="str">
        <f>IFERROR(INDEX(صادر_وارد!$A$2:$G$1999,MATCH('كارت صنف'!$A709,صادر_وارد!$AH$2:$AH$500,0),7),"")</f>
        <v/>
      </c>
    </row>
    <row r="710" spans="1:8" x14ac:dyDescent="0.2">
      <c r="A710" s="13">
        <v>704</v>
      </c>
      <c r="B710" s="14" t="str">
        <f>IFERROR(INDEX(صادر_وارد!$A$2:$G$1999,MATCH('كارت صنف'!$A710,صادر_وارد!$AH$2:$AH$500,0),1),"")</f>
        <v/>
      </c>
      <c r="C710" s="14" t="str">
        <f>IFERROR(INDEX(صادر_وارد!$A$2:$G$1999,MATCH('كارت صنف'!$A710,صادر_وارد!$AH$2:$AH$500,0),2),"")</f>
        <v/>
      </c>
      <c r="D710" s="14" t="str">
        <f>IFERROR(INDEX(صادر_وارد!$A$2:$G$1999,MATCH('كارت صنف'!$A710,صادر_وارد!$AH$2:$AH$500,0),3),"")</f>
        <v/>
      </c>
      <c r="E710" s="14" t="str">
        <f>IFERROR(INDEX(صادر_وارد!$A$2:$G$1999,MATCH('كارت صنف'!$A710,صادر_وارد!$AH$2:$AH$500,0),4),"")</f>
        <v/>
      </c>
      <c r="F710" s="15" t="str">
        <f>IFERROR(INDEX(صادر_وارد!$A$2:$G$1999,MATCH('كارت صنف'!$A710,صادر_وارد!$AH$2:$AH$500,0),5),"")</f>
        <v/>
      </c>
      <c r="G710" s="21" t="str">
        <f>IFERROR(INDEX(صادر_وارد!$A$2:$G$1999,MATCH('كارت صنف'!$A710,صادر_وارد!$AH$2:$AH$500,0),6),"")</f>
        <v/>
      </c>
      <c r="H710" s="21" t="str">
        <f>IFERROR(INDEX(صادر_وارد!$A$2:$G$1999,MATCH('كارت صنف'!$A710,صادر_وارد!$AH$2:$AH$500,0),7),"")</f>
        <v/>
      </c>
    </row>
    <row r="711" spans="1:8" x14ac:dyDescent="0.2">
      <c r="A711" s="13">
        <v>705</v>
      </c>
      <c r="B711" s="14" t="str">
        <f>IFERROR(INDEX(صادر_وارد!$A$2:$G$1999,MATCH('كارت صنف'!$A711,صادر_وارد!$AH$2:$AH$500,0),1),"")</f>
        <v/>
      </c>
      <c r="C711" s="14" t="str">
        <f>IFERROR(INDEX(صادر_وارد!$A$2:$G$1999,MATCH('كارت صنف'!$A711,صادر_وارد!$AH$2:$AH$500,0),2),"")</f>
        <v/>
      </c>
      <c r="D711" s="14" t="str">
        <f>IFERROR(INDEX(صادر_وارد!$A$2:$G$1999,MATCH('كارت صنف'!$A711,صادر_وارد!$AH$2:$AH$500,0),3),"")</f>
        <v/>
      </c>
      <c r="E711" s="14" t="str">
        <f>IFERROR(INDEX(صادر_وارد!$A$2:$G$1999,MATCH('كارت صنف'!$A711,صادر_وارد!$AH$2:$AH$500,0),4),"")</f>
        <v/>
      </c>
      <c r="F711" s="15" t="str">
        <f>IFERROR(INDEX(صادر_وارد!$A$2:$G$1999,MATCH('كارت صنف'!$A711,صادر_وارد!$AH$2:$AH$500,0),5),"")</f>
        <v/>
      </c>
      <c r="G711" s="21" t="str">
        <f>IFERROR(INDEX(صادر_وارد!$A$2:$G$1999,MATCH('كارت صنف'!$A711,صادر_وارد!$AH$2:$AH$500,0),6),"")</f>
        <v/>
      </c>
      <c r="H711" s="21" t="str">
        <f>IFERROR(INDEX(صادر_وارد!$A$2:$G$1999,MATCH('كارت صنف'!$A711,صادر_وارد!$AH$2:$AH$500,0),7),"")</f>
        <v/>
      </c>
    </row>
    <row r="712" spans="1:8" x14ac:dyDescent="0.2">
      <c r="A712" s="13">
        <v>706</v>
      </c>
      <c r="B712" s="14" t="str">
        <f>IFERROR(INDEX(صادر_وارد!$A$2:$G$1999,MATCH('كارت صنف'!$A712,صادر_وارد!$AH$2:$AH$500,0),1),"")</f>
        <v/>
      </c>
      <c r="C712" s="14" t="str">
        <f>IFERROR(INDEX(صادر_وارد!$A$2:$G$1999,MATCH('كارت صنف'!$A712,صادر_وارد!$AH$2:$AH$500,0),2),"")</f>
        <v/>
      </c>
      <c r="D712" s="14" t="str">
        <f>IFERROR(INDEX(صادر_وارد!$A$2:$G$1999,MATCH('كارت صنف'!$A712,صادر_وارد!$AH$2:$AH$500,0),3),"")</f>
        <v/>
      </c>
      <c r="E712" s="14" t="str">
        <f>IFERROR(INDEX(صادر_وارد!$A$2:$G$1999,MATCH('كارت صنف'!$A712,صادر_وارد!$AH$2:$AH$500,0),4),"")</f>
        <v/>
      </c>
      <c r="F712" s="15" t="str">
        <f>IFERROR(INDEX(صادر_وارد!$A$2:$G$1999,MATCH('كارت صنف'!$A712,صادر_وارد!$AH$2:$AH$500,0),5),"")</f>
        <v/>
      </c>
      <c r="G712" s="21" t="str">
        <f>IFERROR(INDEX(صادر_وارد!$A$2:$G$1999,MATCH('كارت صنف'!$A712,صادر_وارد!$AH$2:$AH$500,0),6),"")</f>
        <v/>
      </c>
      <c r="H712" s="21" t="str">
        <f>IFERROR(INDEX(صادر_وارد!$A$2:$G$1999,MATCH('كارت صنف'!$A712,صادر_وارد!$AH$2:$AH$500,0),7),"")</f>
        <v/>
      </c>
    </row>
    <row r="713" spans="1:8" x14ac:dyDescent="0.2">
      <c r="A713" s="13">
        <v>707</v>
      </c>
      <c r="B713" s="14" t="str">
        <f>IFERROR(INDEX(صادر_وارد!$A$2:$G$1999,MATCH('كارت صنف'!$A713,صادر_وارد!$AH$2:$AH$500,0),1),"")</f>
        <v/>
      </c>
      <c r="C713" s="14" t="str">
        <f>IFERROR(INDEX(صادر_وارد!$A$2:$G$1999,MATCH('كارت صنف'!$A713,صادر_وارد!$AH$2:$AH$500,0),2),"")</f>
        <v/>
      </c>
      <c r="D713" s="14" t="str">
        <f>IFERROR(INDEX(صادر_وارد!$A$2:$G$1999,MATCH('كارت صنف'!$A713,صادر_وارد!$AH$2:$AH$500,0),3),"")</f>
        <v/>
      </c>
      <c r="E713" s="14" t="str">
        <f>IFERROR(INDEX(صادر_وارد!$A$2:$G$1999,MATCH('كارت صنف'!$A713,صادر_وارد!$AH$2:$AH$500,0),4),"")</f>
        <v/>
      </c>
      <c r="F713" s="15" t="str">
        <f>IFERROR(INDEX(صادر_وارد!$A$2:$G$1999,MATCH('كارت صنف'!$A713,صادر_وارد!$AH$2:$AH$500,0),5),"")</f>
        <v/>
      </c>
      <c r="G713" s="21" t="str">
        <f>IFERROR(INDEX(صادر_وارد!$A$2:$G$1999,MATCH('كارت صنف'!$A713,صادر_وارد!$AH$2:$AH$500,0),6),"")</f>
        <v/>
      </c>
      <c r="H713" s="21" t="str">
        <f>IFERROR(INDEX(صادر_وارد!$A$2:$G$1999,MATCH('كارت صنف'!$A713,صادر_وارد!$AH$2:$AH$500,0),7),"")</f>
        <v/>
      </c>
    </row>
    <row r="714" spans="1:8" x14ac:dyDescent="0.2">
      <c r="A714" s="13">
        <v>708</v>
      </c>
      <c r="B714" s="14" t="str">
        <f>IFERROR(INDEX(صادر_وارد!$A$2:$G$1999,MATCH('كارت صنف'!$A714,صادر_وارد!$AH$2:$AH$500,0),1),"")</f>
        <v/>
      </c>
      <c r="C714" s="14" t="str">
        <f>IFERROR(INDEX(صادر_وارد!$A$2:$G$1999,MATCH('كارت صنف'!$A714,صادر_وارد!$AH$2:$AH$500,0),2),"")</f>
        <v/>
      </c>
      <c r="D714" s="14" t="str">
        <f>IFERROR(INDEX(صادر_وارد!$A$2:$G$1999,MATCH('كارت صنف'!$A714,صادر_وارد!$AH$2:$AH$500,0),3),"")</f>
        <v/>
      </c>
      <c r="E714" s="14" t="str">
        <f>IFERROR(INDEX(صادر_وارد!$A$2:$G$1999,MATCH('كارت صنف'!$A714,صادر_وارد!$AH$2:$AH$500,0),4),"")</f>
        <v/>
      </c>
      <c r="F714" s="15" t="str">
        <f>IFERROR(INDEX(صادر_وارد!$A$2:$G$1999,MATCH('كارت صنف'!$A714,صادر_وارد!$AH$2:$AH$500,0),5),"")</f>
        <v/>
      </c>
      <c r="G714" s="21" t="str">
        <f>IFERROR(INDEX(صادر_وارد!$A$2:$G$1999,MATCH('كارت صنف'!$A714,صادر_وارد!$AH$2:$AH$500,0),6),"")</f>
        <v/>
      </c>
      <c r="H714" s="21" t="str">
        <f>IFERROR(INDEX(صادر_وارد!$A$2:$G$1999,MATCH('كارت صنف'!$A714,صادر_وارد!$AH$2:$AH$500,0),7),"")</f>
        <v/>
      </c>
    </row>
    <row r="715" spans="1:8" x14ac:dyDescent="0.2">
      <c r="A715" s="13">
        <v>709</v>
      </c>
      <c r="B715" s="14" t="str">
        <f>IFERROR(INDEX(صادر_وارد!$A$2:$G$1999,MATCH('كارت صنف'!$A715,صادر_وارد!$AH$2:$AH$500,0),1),"")</f>
        <v/>
      </c>
      <c r="C715" s="14" t="str">
        <f>IFERROR(INDEX(صادر_وارد!$A$2:$G$1999,MATCH('كارت صنف'!$A715,صادر_وارد!$AH$2:$AH$500,0),2),"")</f>
        <v/>
      </c>
      <c r="D715" s="14" t="str">
        <f>IFERROR(INDEX(صادر_وارد!$A$2:$G$1999,MATCH('كارت صنف'!$A715,صادر_وارد!$AH$2:$AH$500,0),3),"")</f>
        <v/>
      </c>
      <c r="E715" s="14" t="str">
        <f>IFERROR(INDEX(صادر_وارد!$A$2:$G$1999,MATCH('كارت صنف'!$A715,صادر_وارد!$AH$2:$AH$500,0),4),"")</f>
        <v/>
      </c>
      <c r="F715" s="15" t="str">
        <f>IFERROR(INDEX(صادر_وارد!$A$2:$G$1999,MATCH('كارت صنف'!$A715,صادر_وارد!$AH$2:$AH$500,0),5),"")</f>
        <v/>
      </c>
      <c r="G715" s="21" t="str">
        <f>IFERROR(INDEX(صادر_وارد!$A$2:$G$1999,MATCH('كارت صنف'!$A715,صادر_وارد!$AH$2:$AH$500,0),6),"")</f>
        <v/>
      </c>
      <c r="H715" s="21" t="str">
        <f>IFERROR(INDEX(صادر_وارد!$A$2:$G$1999,MATCH('كارت صنف'!$A715,صادر_وارد!$AH$2:$AH$500,0),7),"")</f>
        <v/>
      </c>
    </row>
    <row r="716" spans="1:8" x14ac:dyDescent="0.2">
      <c r="A716" s="13">
        <v>710</v>
      </c>
      <c r="B716" s="14" t="str">
        <f>IFERROR(INDEX(صادر_وارد!$A$2:$G$1999,MATCH('كارت صنف'!$A716,صادر_وارد!$AH$2:$AH$500,0),1),"")</f>
        <v/>
      </c>
      <c r="C716" s="14" t="str">
        <f>IFERROR(INDEX(صادر_وارد!$A$2:$G$1999,MATCH('كارت صنف'!$A716,صادر_وارد!$AH$2:$AH$500,0),2),"")</f>
        <v/>
      </c>
      <c r="D716" s="14" t="str">
        <f>IFERROR(INDEX(صادر_وارد!$A$2:$G$1999,MATCH('كارت صنف'!$A716,صادر_وارد!$AH$2:$AH$500,0),3),"")</f>
        <v/>
      </c>
      <c r="E716" s="14" t="str">
        <f>IFERROR(INDEX(صادر_وارد!$A$2:$G$1999,MATCH('كارت صنف'!$A716,صادر_وارد!$AH$2:$AH$500,0),4),"")</f>
        <v/>
      </c>
      <c r="F716" s="15" t="str">
        <f>IFERROR(INDEX(صادر_وارد!$A$2:$G$1999,MATCH('كارت صنف'!$A716,صادر_وارد!$AH$2:$AH$500,0),5),"")</f>
        <v/>
      </c>
      <c r="G716" s="21" t="str">
        <f>IFERROR(INDEX(صادر_وارد!$A$2:$G$1999,MATCH('كارت صنف'!$A716,صادر_وارد!$AH$2:$AH$500,0),6),"")</f>
        <v/>
      </c>
      <c r="H716" s="21" t="str">
        <f>IFERROR(INDEX(صادر_وارد!$A$2:$G$1999,MATCH('كارت صنف'!$A716,صادر_وارد!$AH$2:$AH$500,0),7),"")</f>
        <v/>
      </c>
    </row>
    <row r="717" spans="1:8" x14ac:dyDescent="0.2">
      <c r="A717" s="13">
        <v>711</v>
      </c>
      <c r="B717" s="14" t="str">
        <f>IFERROR(INDEX(صادر_وارد!$A$2:$G$1999,MATCH('كارت صنف'!$A717,صادر_وارد!$AH$2:$AH$500,0),1),"")</f>
        <v/>
      </c>
      <c r="C717" s="14" t="str">
        <f>IFERROR(INDEX(صادر_وارد!$A$2:$G$1999,MATCH('كارت صنف'!$A717,صادر_وارد!$AH$2:$AH$500,0),2),"")</f>
        <v/>
      </c>
      <c r="D717" s="14" t="str">
        <f>IFERROR(INDEX(صادر_وارد!$A$2:$G$1999,MATCH('كارت صنف'!$A717,صادر_وارد!$AH$2:$AH$500,0),3),"")</f>
        <v/>
      </c>
      <c r="E717" s="14" t="str">
        <f>IFERROR(INDEX(صادر_وارد!$A$2:$G$1999,MATCH('كارت صنف'!$A717,صادر_وارد!$AH$2:$AH$500,0),4),"")</f>
        <v/>
      </c>
      <c r="F717" s="15" t="str">
        <f>IFERROR(INDEX(صادر_وارد!$A$2:$G$1999,MATCH('كارت صنف'!$A717,صادر_وارد!$AH$2:$AH$500,0),5),"")</f>
        <v/>
      </c>
      <c r="G717" s="21" t="str">
        <f>IFERROR(INDEX(صادر_وارد!$A$2:$G$1999,MATCH('كارت صنف'!$A717,صادر_وارد!$AH$2:$AH$500,0),6),"")</f>
        <v/>
      </c>
      <c r="H717" s="21" t="str">
        <f>IFERROR(INDEX(صادر_وارد!$A$2:$G$1999,MATCH('كارت صنف'!$A717,صادر_وارد!$AH$2:$AH$500,0),7),"")</f>
        <v/>
      </c>
    </row>
    <row r="718" spans="1:8" x14ac:dyDescent="0.2">
      <c r="A718" s="13">
        <v>712</v>
      </c>
      <c r="B718" s="14" t="str">
        <f>IFERROR(INDEX(صادر_وارد!$A$2:$G$1999,MATCH('كارت صنف'!$A718,صادر_وارد!$AH$2:$AH$500,0),1),"")</f>
        <v/>
      </c>
      <c r="C718" s="14" t="str">
        <f>IFERROR(INDEX(صادر_وارد!$A$2:$G$1999,MATCH('كارت صنف'!$A718,صادر_وارد!$AH$2:$AH$500,0),2),"")</f>
        <v/>
      </c>
      <c r="D718" s="14" t="str">
        <f>IFERROR(INDEX(صادر_وارد!$A$2:$G$1999,MATCH('كارت صنف'!$A718,صادر_وارد!$AH$2:$AH$500,0),3),"")</f>
        <v/>
      </c>
      <c r="E718" s="14" t="str">
        <f>IFERROR(INDEX(صادر_وارد!$A$2:$G$1999,MATCH('كارت صنف'!$A718,صادر_وارد!$AH$2:$AH$500,0),4),"")</f>
        <v/>
      </c>
      <c r="F718" s="15" t="str">
        <f>IFERROR(INDEX(صادر_وارد!$A$2:$G$1999,MATCH('كارت صنف'!$A718,صادر_وارد!$AH$2:$AH$500,0),5),"")</f>
        <v/>
      </c>
      <c r="G718" s="21" t="str">
        <f>IFERROR(INDEX(صادر_وارد!$A$2:$G$1999,MATCH('كارت صنف'!$A718,صادر_وارد!$AH$2:$AH$500,0),6),"")</f>
        <v/>
      </c>
      <c r="H718" s="21" t="str">
        <f>IFERROR(INDEX(صادر_وارد!$A$2:$G$1999,MATCH('كارت صنف'!$A718,صادر_وارد!$AH$2:$AH$500,0),7),"")</f>
        <v/>
      </c>
    </row>
    <row r="719" spans="1:8" x14ac:dyDescent="0.2">
      <c r="A719" s="13">
        <v>713</v>
      </c>
      <c r="B719" s="14" t="str">
        <f>IFERROR(INDEX(صادر_وارد!$A$2:$G$1999,MATCH('كارت صنف'!$A719,صادر_وارد!$AH$2:$AH$500,0),1),"")</f>
        <v/>
      </c>
      <c r="C719" s="14" t="str">
        <f>IFERROR(INDEX(صادر_وارد!$A$2:$G$1999,MATCH('كارت صنف'!$A719,صادر_وارد!$AH$2:$AH$500,0),2),"")</f>
        <v/>
      </c>
      <c r="D719" s="14" t="str">
        <f>IFERROR(INDEX(صادر_وارد!$A$2:$G$1999,MATCH('كارت صنف'!$A719,صادر_وارد!$AH$2:$AH$500,0),3),"")</f>
        <v/>
      </c>
      <c r="E719" s="14" t="str">
        <f>IFERROR(INDEX(صادر_وارد!$A$2:$G$1999,MATCH('كارت صنف'!$A719,صادر_وارد!$AH$2:$AH$500,0),4),"")</f>
        <v/>
      </c>
      <c r="F719" s="15" t="str">
        <f>IFERROR(INDEX(صادر_وارد!$A$2:$G$1999,MATCH('كارت صنف'!$A719,صادر_وارد!$AH$2:$AH$500,0),5),"")</f>
        <v/>
      </c>
      <c r="G719" s="21" t="str">
        <f>IFERROR(INDEX(صادر_وارد!$A$2:$G$1999,MATCH('كارت صنف'!$A719,صادر_وارد!$AH$2:$AH$500,0),6),"")</f>
        <v/>
      </c>
      <c r="H719" s="21" t="str">
        <f>IFERROR(INDEX(صادر_وارد!$A$2:$G$1999,MATCH('كارت صنف'!$A719,صادر_وارد!$AH$2:$AH$500,0),7),"")</f>
        <v/>
      </c>
    </row>
    <row r="720" spans="1:8" x14ac:dyDescent="0.2">
      <c r="A720" s="13">
        <v>714</v>
      </c>
      <c r="B720" s="14" t="str">
        <f>IFERROR(INDEX(صادر_وارد!$A$2:$G$1999,MATCH('كارت صنف'!$A720,صادر_وارد!$AH$2:$AH$500,0),1),"")</f>
        <v/>
      </c>
      <c r="C720" s="14" t="str">
        <f>IFERROR(INDEX(صادر_وارد!$A$2:$G$1999,MATCH('كارت صنف'!$A720,صادر_وارد!$AH$2:$AH$500,0),2),"")</f>
        <v/>
      </c>
      <c r="D720" s="14" t="str">
        <f>IFERROR(INDEX(صادر_وارد!$A$2:$G$1999,MATCH('كارت صنف'!$A720,صادر_وارد!$AH$2:$AH$500,0),3),"")</f>
        <v/>
      </c>
      <c r="E720" s="14" t="str">
        <f>IFERROR(INDEX(صادر_وارد!$A$2:$G$1999,MATCH('كارت صنف'!$A720,صادر_وارد!$AH$2:$AH$500,0),4),"")</f>
        <v/>
      </c>
      <c r="F720" s="15" t="str">
        <f>IFERROR(INDEX(صادر_وارد!$A$2:$G$1999,MATCH('كارت صنف'!$A720,صادر_وارد!$AH$2:$AH$500,0),5),"")</f>
        <v/>
      </c>
      <c r="G720" s="21" t="str">
        <f>IFERROR(INDEX(صادر_وارد!$A$2:$G$1999,MATCH('كارت صنف'!$A720,صادر_وارد!$AH$2:$AH$500,0),6),"")</f>
        <v/>
      </c>
      <c r="H720" s="21" t="str">
        <f>IFERROR(INDEX(صادر_وارد!$A$2:$G$1999,MATCH('كارت صنف'!$A720,صادر_وارد!$AH$2:$AH$500,0),7),"")</f>
        <v/>
      </c>
    </row>
    <row r="721" spans="1:8" x14ac:dyDescent="0.2">
      <c r="A721" s="13">
        <v>715</v>
      </c>
      <c r="B721" s="14" t="str">
        <f>IFERROR(INDEX(صادر_وارد!$A$2:$G$1999,MATCH('كارت صنف'!$A721,صادر_وارد!$AH$2:$AH$500,0),1),"")</f>
        <v/>
      </c>
      <c r="C721" s="14" t="str">
        <f>IFERROR(INDEX(صادر_وارد!$A$2:$G$1999,MATCH('كارت صنف'!$A721,صادر_وارد!$AH$2:$AH$500,0),2),"")</f>
        <v/>
      </c>
      <c r="D721" s="14" t="str">
        <f>IFERROR(INDEX(صادر_وارد!$A$2:$G$1999,MATCH('كارت صنف'!$A721,صادر_وارد!$AH$2:$AH$500,0),3),"")</f>
        <v/>
      </c>
      <c r="E721" s="14" t="str">
        <f>IFERROR(INDEX(صادر_وارد!$A$2:$G$1999,MATCH('كارت صنف'!$A721,صادر_وارد!$AH$2:$AH$500,0),4),"")</f>
        <v/>
      </c>
      <c r="F721" s="15" t="str">
        <f>IFERROR(INDEX(صادر_وارد!$A$2:$G$1999,MATCH('كارت صنف'!$A721,صادر_وارد!$AH$2:$AH$500,0),5),"")</f>
        <v/>
      </c>
      <c r="G721" s="21" t="str">
        <f>IFERROR(INDEX(صادر_وارد!$A$2:$G$1999,MATCH('كارت صنف'!$A721,صادر_وارد!$AH$2:$AH$500,0),6),"")</f>
        <v/>
      </c>
      <c r="H721" s="21" t="str">
        <f>IFERROR(INDEX(صادر_وارد!$A$2:$G$1999,MATCH('كارت صنف'!$A721,صادر_وارد!$AH$2:$AH$500,0),7),"")</f>
        <v/>
      </c>
    </row>
    <row r="722" spans="1:8" x14ac:dyDescent="0.2">
      <c r="A722" s="13">
        <v>716</v>
      </c>
      <c r="B722" s="14" t="str">
        <f>IFERROR(INDEX(صادر_وارد!$A$2:$G$1999,MATCH('كارت صنف'!$A722,صادر_وارد!$AH$2:$AH$500,0),1),"")</f>
        <v/>
      </c>
      <c r="C722" s="14" t="str">
        <f>IFERROR(INDEX(صادر_وارد!$A$2:$G$1999,MATCH('كارت صنف'!$A722,صادر_وارد!$AH$2:$AH$500,0),2),"")</f>
        <v/>
      </c>
      <c r="D722" s="14" t="str">
        <f>IFERROR(INDEX(صادر_وارد!$A$2:$G$1999,MATCH('كارت صنف'!$A722,صادر_وارد!$AH$2:$AH$500,0),3),"")</f>
        <v/>
      </c>
      <c r="E722" s="14" t="str">
        <f>IFERROR(INDEX(صادر_وارد!$A$2:$G$1999,MATCH('كارت صنف'!$A722,صادر_وارد!$AH$2:$AH$500,0),4),"")</f>
        <v/>
      </c>
      <c r="F722" s="15" t="str">
        <f>IFERROR(INDEX(صادر_وارد!$A$2:$G$1999,MATCH('كارت صنف'!$A722,صادر_وارد!$AH$2:$AH$500,0),5),"")</f>
        <v/>
      </c>
      <c r="G722" s="21" t="str">
        <f>IFERROR(INDEX(صادر_وارد!$A$2:$G$1999,MATCH('كارت صنف'!$A722,صادر_وارد!$AH$2:$AH$500,0),6),"")</f>
        <v/>
      </c>
      <c r="H722" s="21" t="str">
        <f>IFERROR(INDEX(صادر_وارد!$A$2:$G$1999,MATCH('كارت صنف'!$A722,صادر_وارد!$AH$2:$AH$500,0),7),"")</f>
        <v/>
      </c>
    </row>
    <row r="723" spans="1:8" x14ac:dyDescent="0.2">
      <c r="A723" s="13">
        <v>717</v>
      </c>
      <c r="B723" s="14" t="str">
        <f>IFERROR(INDEX(صادر_وارد!$A$2:$G$1999,MATCH('كارت صنف'!$A723,صادر_وارد!$AH$2:$AH$500,0),1),"")</f>
        <v/>
      </c>
      <c r="C723" s="14" t="str">
        <f>IFERROR(INDEX(صادر_وارد!$A$2:$G$1999,MATCH('كارت صنف'!$A723,صادر_وارد!$AH$2:$AH$500,0),2),"")</f>
        <v/>
      </c>
      <c r="D723" s="14" t="str">
        <f>IFERROR(INDEX(صادر_وارد!$A$2:$G$1999,MATCH('كارت صنف'!$A723,صادر_وارد!$AH$2:$AH$500,0),3),"")</f>
        <v/>
      </c>
      <c r="E723" s="14" t="str">
        <f>IFERROR(INDEX(صادر_وارد!$A$2:$G$1999,MATCH('كارت صنف'!$A723,صادر_وارد!$AH$2:$AH$500,0),4),"")</f>
        <v/>
      </c>
      <c r="F723" s="15" t="str">
        <f>IFERROR(INDEX(صادر_وارد!$A$2:$G$1999,MATCH('كارت صنف'!$A723,صادر_وارد!$AH$2:$AH$500,0),5),"")</f>
        <v/>
      </c>
      <c r="G723" s="21" t="str">
        <f>IFERROR(INDEX(صادر_وارد!$A$2:$G$1999,MATCH('كارت صنف'!$A723,صادر_وارد!$AH$2:$AH$500,0),6),"")</f>
        <v/>
      </c>
      <c r="H723" s="21" t="str">
        <f>IFERROR(INDEX(صادر_وارد!$A$2:$G$1999,MATCH('كارت صنف'!$A723,صادر_وارد!$AH$2:$AH$500,0),7),"")</f>
        <v/>
      </c>
    </row>
    <row r="724" spans="1:8" x14ac:dyDescent="0.2">
      <c r="A724" s="13">
        <v>718</v>
      </c>
      <c r="B724" s="14" t="str">
        <f>IFERROR(INDEX(صادر_وارد!$A$2:$G$1999,MATCH('كارت صنف'!$A724,صادر_وارد!$AH$2:$AH$500,0),1),"")</f>
        <v/>
      </c>
      <c r="C724" s="14" t="str">
        <f>IFERROR(INDEX(صادر_وارد!$A$2:$G$1999,MATCH('كارت صنف'!$A724,صادر_وارد!$AH$2:$AH$500,0),2),"")</f>
        <v/>
      </c>
      <c r="D724" s="14" t="str">
        <f>IFERROR(INDEX(صادر_وارد!$A$2:$G$1999,MATCH('كارت صنف'!$A724,صادر_وارد!$AH$2:$AH$500,0),3),"")</f>
        <v/>
      </c>
      <c r="E724" s="14" t="str">
        <f>IFERROR(INDEX(صادر_وارد!$A$2:$G$1999,MATCH('كارت صنف'!$A724,صادر_وارد!$AH$2:$AH$500,0),4),"")</f>
        <v/>
      </c>
      <c r="F724" s="15" t="str">
        <f>IFERROR(INDEX(صادر_وارد!$A$2:$G$1999,MATCH('كارت صنف'!$A724,صادر_وارد!$AH$2:$AH$500,0),5),"")</f>
        <v/>
      </c>
      <c r="G724" s="21" t="str">
        <f>IFERROR(INDEX(صادر_وارد!$A$2:$G$1999,MATCH('كارت صنف'!$A724,صادر_وارد!$AH$2:$AH$500,0),6),"")</f>
        <v/>
      </c>
      <c r="H724" s="21" t="str">
        <f>IFERROR(INDEX(صادر_وارد!$A$2:$G$1999,MATCH('كارت صنف'!$A724,صادر_وارد!$AH$2:$AH$500,0),7),"")</f>
        <v/>
      </c>
    </row>
    <row r="725" spans="1:8" x14ac:dyDescent="0.2">
      <c r="A725" s="13">
        <v>719</v>
      </c>
      <c r="B725" s="14" t="str">
        <f>IFERROR(INDEX(صادر_وارد!$A$2:$G$1999,MATCH('كارت صنف'!$A725,صادر_وارد!$AH$2:$AH$500,0),1),"")</f>
        <v/>
      </c>
      <c r="C725" s="14" t="str">
        <f>IFERROR(INDEX(صادر_وارد!$A$2:$G$1999,MATCH('كارت صنف'!$A725,صادر_وارد!$AH$2:$AH$500,0),2),"")</f>
        <v/>
      </c>
      <c r="D725" s="14" t="str">
        <f>IFERROR(INDEX(صادر_وارد!$A$2:$G$1999,MATCH('كارت صنف'!$A725,صادر_وارد!$AH$2:$AH$500,0),3),"")</f>
        <v/>
      </c>
      <c r="E725" s="14" t="str">
        <f>IFERROR(INDEX(صادر_وارد!$A$2:$G$1999,MATCH('كارت صنف'!$A725,صادر_وارد!$AH$2:$AH$500,0),4),"")</f>
        <v/>
      </c>
      <c r="F725" s="15" t="str">
        <f>IFERROR(INDEX(صادر_وارد!$A$2:$G$1999,MATCH('كارت صنف'!$A725,صادر_وارد!$AH$2:$AH$500,0),5),"")</f>
        <v/>
      </c>
      <c r="G725" s="21" t="str">
        <f>IFERROR(INDEX(صادر_وارد!$A$2:$G$1999,MATCH('كارت صنف'!$A725,صادر_وارد!$AH$2:$AH$500,0),6),"")</f>
        <v/>
      </c>
      <c r="H725" s="21" t="str">
        <f>IFERROR(INDEX(صادر_وارد!$A$2:$G$1999,MATCH('كارت صنف'!$A725,صادر_وارد!$AH$2:$AH$500,0),7),"")</f>
        <v/>
      </c>
    </row>
    <row r="726" spans="1:8" x14ac:dyDescent="0.2">
      <c r="A726" s="13">
        <v>720</v>
      </c>
      <c r="B726" s="14" t="str">
        <f>IFERROR(INDEX(صادر_وارد!$A$2:$G$1999,MATCH('كارت صنف'!$A726,صادر_وارد!$AH$2:$AH$500,0),1),"")</f>
        <v/>
      </c>
      <c r="C726" s="14" t="str">
        <f>IFERROR(INDEX(صادر_وارد!$A$2:$G$1999,MATCH('كارت صنف'!$A726,صادر_وارد!$AH$2:$AH$500,0),2),"")</f>
        <v/>
      </c>
      <c r="D726" s="14" t="str">
        <f>IFERROR(INDEX(صادر_وارد!$A$2:$G$1999,MATCH('كارت صنف'!$A726,صادر_وارد!$AH$2:$AH$500,0),3),"")</f>
        <v/>
      </c>
      <c r="E726" s="14" t="str">
        <f>IFERROR(INDEX(صادر_وارد!$A$2:$G$1999,MATCH('كارت صنف'!$A726,صادر_وارد!$AH$2:$AH$500,0),4),"")</f>
        <v/>
      </c>
      <c r="F726" s="15" t="str">
        <f>IFERROR(INDEX(صادر_وارد!$A$2:$G$1999,MATCH('كارت صنف'!$A726,صادر_وارد!$AH$2:$AH$500,0),5),"")</f>
        <v/>
      </c>
      <c r="G726" s="21" t="str">
        <f>IFERROR(INDEX(صادر_وارد!$A$2:$G$1999,MATCH('كارت صنف'!$A726,صادر_وارد!$AH$2:$AH$500,0),6),"")</f>
        <v/>
      </c>
      <c r="H726" s="21" t="str">
        <f>IFERROR(INDEX(صادر_وارد!$A$2:$G$1999,MATCH('كارت صنف'!$A726,صادر_وارد!$AH$2:$AH$500,0),7),"")</f>
        <v/>
      </c>
    </row>
    <row r="727" spans="1:8" x14ac:dyDescent="0.2">
      <c r="A727" s="13">
        <v>721</v>
      </c>
      <c r="B727" s="14" t="str">
        <f>IFERROR(INDEX(صادر_وارد!$A$2:$G$1999,MATCH('كارت صنف'!$A727,صادر_وارد!$AH$2:$AH$500,0),1),"")</f>
        <v/>
      </c>
      <c r="C727" s="14" t="str">
        <f>IFERROR(INDEX(صادر_وارد!$A$2:$G$1999,MATCH('كارت صنف'!$A727,صادر_وارد!$AH$2:$AH$500,0),2),"")</f>
        <v/>
      </c>
      <c r="D727" s="14" t="str">
        <f>IFERROR(INDEX(صادر_وارد!$A$2:$G$1999,MATCH('كارت صنف'!$A727,صادر_وارد!$AH$2:$AH$500,0),3),"")</f>
        <v/>
      </c>
      <c r="E727" s="14" t="str">
        <f>IFERROR(INDEX(صادر_وارد!$A$2:$G$1999,MATCH('كارت صنف'!$A727,صادر_وارد!$AH$2:$AH$500,0),4),"")</f>
        <v/>
      </c>
      <c r="F727" s="15" t="str">
        <f>IFERROR(INDEX(صادر_وارد!$A$2:$G$1999,MATCH('كارت صنف'!$A727,صادر_وارد!$AH$2:$AH$500,0),5),"")</f>
        <v/>
      </c>
      <c r="G727" s="21" t="str">
        <f>IFERROR(INDEX(صادر_وارد!$A$2:$G$1999,MATCH('كارت صنف'!$A727,صادر_وارد!$AH$2:$AH$500,0),6),"")</f>
        <v/>
      </c>
      <c r="H727" s="21" t="str">
        <f>IFERROR(INDEX(صادر_وارد!$A$2:$G$1999,MATCH('كارت صنف'!$A727,صادر_وارد!$AH$2:$AH$500,0),7),"")</f>
        <v/>
      </c>
    </row>
    <row r="728" spans="1:8" x14ac:dyDescent="0.2">
      <c r="A728" s="13">
        <v>722</v>
      </c>
      <c r="B728" s="14" t="str">
        <f>IFERROR(INDEX(صادر_وارد!$A$2:$G$1999,MATCH('كارت صنف'!$A728,صادر_وارد!$AH$2:$AH$500,0),1),"")</f>
        <v/>
      </c>
      <c r="C728" s="14" t="str">
        <f>IFERROR(INDEX(صادر_وارد!$A$2:$G$1999,MATCH('كارت صنف'!$A728,صادر_وارد!$AH$2:$AH$500,0),2),"")</f>
        <v/>
      </c>
      <c r="D728" s="14" t="str">
        <f>IFERROR(INDEX(صادر_وارد!$A$2:$G$1999,MATCH('كارت صنف'!$A728,صادر_وارد!$AH$2:$AH$500,0),3),"")</f>
        <v/>
      </c>
      <c r="E728" s="14" t="str">
        <f>IFERROR(INDEX(صادر_وارد!$A$2:$G$1999,MATCH('كارت صنف'!$A728,صادر_وارد!$AH$2:$AH$500,0),4),"")</f>
        <v/>
      </c>
      <c r="F728" s="15" t="str">
        <f>IFERROR(INDEX(صادر_وارد!$A$2:$G$1999,MATCH('كارت صنف'!$A728,صادر_وارد!$AH$2:$AH$500,0),5),"")</f>
        <v/>
      </c>
      <c r="G728" s="21" t="str">
        <f>IFERROR(INDEX(صادر_وارد!$A$2:$G$1999,MATCH('كارت صنف'!$A728,صادر_وارد!$AH$2:$AH$500,0),6),"")</f>
        <v/>
      </c>
      <c r="H728" s="21" t="str">
        <f>IFERROR(INDEX(صادر_وارد!$A$2:$G$1999,MATCH('كارت صنف'!$A728,صادر_وارد!$AH$2:$AH$500,0),7),"")</f>
        <v/>
      </c>
    </row>
    <row r="729" spans="1:8" x14ac:dyDescent="0.2">
      <c r="A729" s="13">
        <v>723</v>
      </c>
      <c r="B729" s="14" t="str">
        <f>IFERROR(INDEX(صادر_وارد!$A$2:$G$1999,MATCH('كارت صنف'!$A729,صادر_وارد!$AH$2:$AH$500,0),1),"")</f>
        <v/>
      </c>
      <c r="C729" s="14" t="str">
        <f>IFERROR(INDEX(صادر_وارد!$A$2:$G$1999,MATCH('كارت صنف'!$A729,صادر_وارد!$AH$2:$AH$500,0),2),"")</f>
        <v/>
      </c>
      <c r="D729" s="14" t="str">
        <f>IFERROR(INDEX(صادر_وارد!$A$2:$G$1999,MATCH('كارت صنف'!$A729,صادر_وارد!$AH$2:$AH$500,0),3),"")</f>
        <v/>
      </c>
      <c r="E729" s="14" t="str">
        <f>IFERROR(INDEX(صادر_وارد!$A$2:$G$1999,MATCH('كارت صنف'!$A729,صادر_وارد!$AH$2:$AH$500,0),4),"")</f>
        <v/>
      </c>
      <c r="F729" s="15" t="str">
        <f>IFERROR(INDEX(صادر_وارد!$A$2:$G$1999,MATCH('كارت صنف'!$A729,صادر_وارد!$AH$2:$AH$500,0),5),"")</f>
        <v/>
      </c>
      <c r="G729" s="21" t="str">
        <f>IFERROR(INDEX(صادر_وارد!$A$2:$G$1999,MATCH('كارت صنف'!$A729,صادر_وارد!$AH$2:$AH$500,0),6),"")</f>
        <v/>
      </c>
      <c r="H729" s="21" t="str">
        <f>IFERROR(INDEX(صادر_وارد!$A$2:$G$1999,MATCH('كارت صنف'!$A729,صادر_وارد!$AH$2:$AH$500,0),7),"")</f>
        <v/>
      </c>
    </row>
    <row r="730" spans="1:8" x14ac:dyDescent="0.2">
      <c r="A730" s="13">
        <v>724</v>
      </c>
      <c r="B730" s="14" t="str">
        <f>IFERROR(INDEX(صادر_وارد!$A$2:$G$1999,MATCH('كارت صنف'!$A730,صادر_وارد!$AH$2:$AH$500,0),1),"")</f>
        <v/>
      </c>
      <c r="C730" s="14" t="str">
        <f>IFERROR(INDEX(صادر_وارد!$A$2:$G$1999,MATCH('كارت صنف'!$A730,صادر_وارد!$AH$2:$AH$500,0),2),"")</f>
        <v/>
      </c>
      <c r="D730" s="14" t="str">
        <f>IFERROR(INDEX(صادر_وارد!$A$2:$G$1999,MATCH('كارت صنف'!$A730,صادر_وارد!$AH$2:$AH$500,0),3),"")</f>
        <v/>
      </c>
      <c r="E730" s="14" t="str">
        <f>IFERROR(INDEX(صادر_وارد!$A$2:$G$1999,MATCH('كارت صنف'!$A730,صادر_وارد!$AH$2:$AH$500,0),4),"")</f>
        <v/>
      </c>
      <c r="F730" s="15" t="str">
        <f>IFERROR(INDEX(صادر_وارد!$A$2:$G$1999,MATCH('كارت صنف'!$A730,صادر_وارد!$AH$2:$AH$500,0),5),"")</f>
        <v/>
      </c>
      <c r="G730" s="21" t="str">
        <f>IFERROR(INDEX(صادر_وارد!$A$2:$G$1999,MATCH('كارت صنف'!$A730,صادر_وارد!$AH$2:$AH$500,0),6),"")</f>
        <v/>
      </c>
      <c r="H730" s="21" t="str">
        <f>IFERROR(INDEX(صادر_وارد!$A$2:$G$1999,MATCH('كارت صنف'!$A730,صادر_وارد!$AH$2:$AH$500,0),7),"")</f>
        <v/>
      </c>
    </row>
    <row r="731" spans="1:8" x14ac:dyDescent="0.2">
      <c r="A731" s="13">
        <v>725</v>
      </c>
      <c r="B731" s="14" t="str">
        <f>IFERROR(INDEX(صادر_وارد!$A$2:$G$1999,MATCH('كارت صنف'!$A731,صادر_وارد!$AH$2:$AH$500,0),1),"")</f>
        <v/>
      </c>
      <c r="C731" s="14" t="str">
        <f>IFERROR(INDEX(صادر_وارد!$A$2:$G$1999,MATCH('كارت صنف'!$A731,صادر_وارد!$AH$2:$AH$500,0),2),"")</f>
        <v/>
      </c>
      <c r="D731" s="14" t="str">
        <f>IFERROR(INDEX(صادر_وارد!$A$2:$G$1999,MATCH('كارت صنف'!$A731,صادر_وارد!$AH$2:$AH$500,0),3),"")</f>
        <v/>
      </c>
      <c r="E731" s="14" t="str">
        <f>IFERROR(INDEX(صادر_وارد!$A$2:$G$1999,MATCH('كارت صنف'!$A731,صادر_وارد!$AH$2:$AH$500,0),4),"")</f>
        <v/>
      </c>
      <c r="F731" s="15" t="str">
        <f>IFERROR(INDEX(صادر_وارد!$A$2:$G$1999,MATCH('كارت صنف'!$A731,صادر_وارد!$AH$2:$AH$500,0),5),"")</f>
        <v/>
      </c>
      <c r="G731" s="21" t="str">
        <f>IFERROR(INDEX(صادر_وارد!$A$2:$G$1999,MATCH('كارت صنف'!$A731,صادر_وارد!$AH$2:$AH$500,0),6),"")</f>
        <v/>
      </c>
      <c r="H731" s="21" t="str">
        <f>IFERROR(INDEX(صادر_وارد!$A$2:$G$1999,MATCH('كارت صنف'!$A731,صادر_وارد!$AH$2:$AH$500,0),7),"")</f>
        <v/>
      </c>
    </row>
    <row r="732" spans="1:8" x14ac:dyDescent="0.2">
      <c r="A732" s="13">
        <v>726</v>
      </c>
      <c r="B732" s="14" t="str">
        <f>IFERROR(INDEX(صادر_وارد!$A$2:$G$1999,MATCH('كارت صنف'!$A732,صادر_وارد!$AH$2:$AH$500,0),1),"")</f>
        <v/>
      </c>
      <c r="C732" s="14" t="str">
        <f>IFERROR(INDEX(صادر_وارد!$A$2:$G$1999,MATCH('كارت صنف'!$A732,صادر_وارد!$AH$2:$AH$500,0),2),"")</f>
        <v/>
      </c>
      <c r="D732" s="14" t="str">
        <f>IFERROR(INDEX(صادر_وارد!$A$2:$G$1999,MATCH('كارت صنف'!$A732,صادر_وارد!$AH$2:$AH$500,0),3),"")</f>
        <v/>
      </c>
      <c r="E732" s="14" t="str">
        <f>IFERROR(INDEX(صادر_وارد!$A$2:$G$1999,MATCH('كارت صنف'!$A732,صادر_وارد!$AH$2:$AH$500,0),4),"")</f>
        <v/>
      </c>
      <c r="F732" s="15" t="str">
        <f>IFERROR(INDEX(صادر_وارد!$A$2:$G$1999,MATCH('كارت صنف'!$A732,صادر_وارد!$AH$2:$AH$500,0),5),"")</f>
        <v/>
      </c>
      <c r="G732" s="21" t="str">
        <f>IFERROR(INDEX(صادر_وارد!$A$2:$G$1999,MATCH('كارت صنف'!$A732,صادر_وارد!$AH$2:$AH$500,0),6),"")</f>
        <v/>
      </c>
      <c r="H732" s="21" t="str">
        <f>IFERROR(INDEX(صادر_وارد!$A$2:$G$1999,MATCH('كارت صنف'!$A732,صادر_وارد!$AH$2:$AH$500,0),7),"")</f>
        <v/>
      </c>
    </row>
    <row r="733" spans="1:8" x14ac:dyDescent="0.2">
      <c r="A733" s="13">
        <v>727</v>
      </c>
      <c r="B733" s="14" t="str">
        <f>IFERROR(INDEX(صادر_وارد!$A$2:$G$1999,MATCH('كارت صنف'!$A733,صادر_وارد!$AH$2:$AH$500,0),1),"")</f>
        <v/>
      </c>
      <c r="C733" s="14" t="str">
        <f>IFERROR(INDEX(صادر_وارد!$A$2:$G$1999,MATCH('كارت صنف'!$A733,صادر_وارد!$AH$2:$AH$500,0),2),"")</f>
        <v/>
      </c>
      <c r="D733" s="14" t="str">
        <f>IFERROR(INDEX(صادر_وارد!$A$2:$G$1999,MATCH('كارت صنف'!$A733,صادر_وارد!$AH$2:$AH$500,0),3),"")</f>
        <v/>
      </c>
      <c r="E733" s="14" t="str">
        <f>IFERROR(INDEX(صادر_وارد!$A$2:$G$1999,MATCH('كارت صنف'!$A733,صادر_وارد!$AH$2:$AH$500,0),4),"")</f>
        <v/>
      </c>
      <c r="F733" s="15" t="str">
        <f>IFERROR(INDEX(صادر_وارد!$A$2:$G$1999,MATCH('كارت صنف'!$A733,صادر_وارد!$AH$2:$AH$500,0),5),"")</f>
        <v/>
      </c>
      <c r="G733" s="21" t="str">
        <f>IFERROR(INDEX(صادر_وارد!$A$2:$G$1999,MATCH('كارت صنف'!$A733,صادر_وارد!$AH$2:$AH$500,0),6),"")</f>
        <v/>
      </c>
      <c r="H733" s="21" t="str">
        <f>IFERROR(INDEX(صادر_وارد!$A$2:$G$1999,MATCH('كارت صنف'!$A733,صادر_وارد!$AH$2:$AH$500,0),7),"")</f>
        <v/>
      </c>
    </row>
    <row r="734" spans="1:8" x14ac:dyDescent="0.2">
      <c r="A734" s="13">
        <v>728</v>
      </c>
      <c r="B734" s="14" t="str">
        <f>IFERROR(INDEX(صادر_وارد!$A$2:$G$1999,MATCH('كارت صنف'!$A734,صادر_وارد!$AH$2:$AH$500,0),1),"")</f>
        <v/>
      </c>
      <c r="C734" s="14" t="str">
        <f>IFERROR(INDEX(صادر_وارد!$A$2:$G$1999,MATCH('كارت صنف'!$A734,صادر_وارد!$AH$2:$AH$500,0),2),"")</f>
        <v/>
      </c>
      <c r="D734" s="14" t="str">
        <f>IFERROR(INDEX(صادر_وارد!$A$2:$G$1999,MATCH('كارت صنف'!$A734,صادر_وارد!$AH$2:$AH$500,0),3),"")</f>
        <v/>
      </c>
      <c r="E734" s="14" t="str">
        <f>IFERROR(INDEX(صادر_وارد!$A$2:$G$1999,MATCH('كارت صنف'!$A734,صادر_وارد!$AH$2:$AH$500,0),4),"")</f>
        <v/>
      </c>
      <c r="F734" s="15" t="str">
        <f>IFERROR(INDEX(صادر_وارد!$A$2:$G$1999,MATCH('كارت صنف'!$A734,صادر_وارد!$AH$2:$AH$500,0),5),"")</f>
        <v/>
      </c>
      <c r="G734" s="21" t="str">
        <f>IFERROR(INDEX(صادر_وارد!$A$2:$G$1999,MATCH('كارت صنف'!$A734,صادر_وارد!$AH$2:$AH$500,0),6),"")</f>
        <v/>
      </c>
      <c r="H734" s="21" t="str">
        <f>IFERROR(INDEX(صادر_وارد!$A$2:$G$1999,MATCH('كارت صنف'!$A734,صادر_وارد!$AH$2:$AH$500,0),7),"")</f>
        <v/>
      </c>
    </row>
    <row r="735" spans="1:8" x14ac:dyDescent="0.2">
      <c r="A735" s="13">
        <v>729</v>
      </c>
      <c r="B735" s="14" t="str">
        <f>IFERROR(INDEX(صادر_وارد!$A$2:$G$1999,MATCH('كارت صنف'!$A735,صادر_وارد!$AH$2:$AH$500,0),1),"")</f>
        <v/>
      </c>
      <c r="C735" s="14" t="str">
        <f>IFERROR(INDEX(صادر_وارد!$A$2:$G$1999,MATCH('كارت صنف'!$A735,صادر_وارد!$AH$2:$AH$500,0),2),"")</f>
        <v/>
      </c>
      <c r="D735" s="14" t="str">
        <f>IFERROR(INDEX(صادر_وارد!$A$2:$G$1999,MATCH('كارت صنف'!$A735,صادر_وارد!$AH$2:$AH$500,0),3),"")</f>
        <v/>
      </c>
      <c r="E735" s="14" t="str">
        <f>IFERROR(INDEX(صادر_وارد!$A$2:$G$1999,MATCH('كارت صنف'!$A735,صادر_وارد!$AH$2:$AH$500,0),4),"")</f>
        <v/>
      </c>
      <c r="F735" s="15" t="str">
        <f>IFERROR(INDEX(صادر_وارد!$A$2:$G$1999,MATCH('كارت صنف'!$A735,صادر_وارد!$AH$2:$AH$500,0),5),"")</f>
        <v/>
      </c>
      <c r="G735" s="21" t="str">
        <f>IFERROR(INDEX(صادر_وارد!$A$2:$G$1999,MATCH('كارت صنف'!$A735,صادر_وارد!$AH$2:$AH$500,0),6),"")</f>
        <v/>
      </c>
      <c r="H735" s="21" t="str">
        <f>IFERROR(INDEX(صادر_وارد!$A$2:$G$1999,MATCH('كارت صنف'!$A735,صادر_وارد!$AH$2:$AH$500,0),7),"")</f>
        <v/>
      </c>
    </row>
    <row r="736" spans="1:8" x14ac:dyDescent="0.2">
      <c r="A736" s="13">
        <v>730</v>
      </c>
      <c r="B736" s="14" t="str">
        <f>IFERROR(INDEX(صادر_وارد!$A$2:$G$1999,MATCH('كارت صنف'!$A736,صادر_وارد!$AH$2:$AH$500,0),1),"")</f>
        <v/>
      </c>
      <c r="C736" s="14" t="str">
        <f>IFERROR(INDEX(صادر_وارد!$A$2:$G$1999,MATCH('كارت صنف'!$A736,صادر_وارد!$AH$2:$AH$500,0),2),"")</f>
        <v/>
      </c>
      <c r="D736" s="14" t="str">
        <f>IFERROR(INDEX(صادر_وارد!$A$2:$G$1999,MATCH('كارت صنف'!$A736,صادر_وارد!$AH$2:$AH$500,0),3),"")</f>
        <v/>
      </c>
      <c r="E736" s="14" t="str">
        <f>IFERROR(INDEX(صادر_وارد!$A$2:$G$1999,MATCH('كارت صنف'!$A736,صادر_وارد!$AH$2:$AH$500,0),4),"")</f>
        <v/>
      </c>
      <c r="F736" s="15" t="str">
        <f>IFERROR(INDEX(صادر_وارد!$A$2:$G$1999,MATCH('كارت صنف'!$A736,صادر_وارد!$AH$2:$AH$500,0),5),"")</f>
        <v/>
      </c>
      <c r="G736" s="21" t="str">
        <f>IFERROR(INDEX(صادر_وارد!$A$2:$G$1999,MATCH('كارت صنف'!$A736,صادر_وارد!$AH$2:$AH$500,0),6),"")</f>
        <v/>
      </c>
      <c r="H736" s="21" t="str">
        <f>IFERROR(INDEX(صادر_وارد!$A$2:$G$1999,MATCH('كارت صنف'!$A736,صادر_وارد!$AH$2:$AH$500,0),7),"")</f>
        <v/>
      </c>
    </row>
    <row r="737" spans="1:8" x14ac:dyDescent="0.2">
      <c r="A737" s="13">
        <v>731</v>
      </c>
      <c r="B737" s="14" t="str">
        <f>IFERROR(INDEX(صادر_وارد!$A$2:$G$1999,MATCH('كارت صنف'!$A737,صادر_وارد!$AH$2:$AH$500,0),1),"")</f>
        <v/>
      </c>
      <c r="C737" s="14" t="str">
        <f>IFERROR(INDEX(صادر_وارد!$A$2:$G$1999,MATCH('كارت صنف'!$A737,صادر_وارد!$AH$2:$AH$500,0),2),"")</f>
        <v/>
      </c>
      <c r="D737" s="14" t="str">
        <f>IFERROR(INDEX(صادر_وارد!$A$2:$G$1999,MATCH('كارت صنف'!$A737,صادر_وارد!$AH$2:$AH$500,0),3),"")</f>
        <v/>
      </c>
      <c r="E737" s="14" t="str">
        <f>IFERROR(INDEX(صادر_وارد!$A$2:$G$1999,MATCH('كارت صنف'!$A737,صادر_وارد!$AH$2:$AH$500,0),4),"")</f>
        <v/>
      </c>
      <c r="F737" s="15" t="str">
        <f>IFERROR(INDEX(صادر_وارد!$A$2:$G$1999,MATCH('كارت صنف'!$A737,صادر_وارد!$AH$2:$AH$500,0),5),"")</f>
        <v/>
      </c>
      <c r="G737" s="21" t="str">
        <f>IFERROR(INDEX(صادر_وارد!$A$2:$G$1999,MATCH('كارت صنف'!$A737,صادر_وارد!$AH$2:$AH$500,0),6),"")</f>
        <v/>
      </c>
      <c r="H737" s="21" t="str">
        <f>IFERROR(INDEX(صادر_وارد!$A$2:$G$1999,MATCH('كارت صنف'!$A737,صادر_وارد!$AH$2:$AH$500,0),7),"")</f>
        <v/>
      </c>
    </row>
    <row r="738" spans="1:8" x14ac:dyDescent="0.2">
      <c r="A738" s="13">
        <v>732</v>
      </c>
      <c r="B738" s="14" t="str">
        <f>IFERROR(INDEX(صادر_وارد!$A$2:$G$1999,MATCH('كارت صنف'!$A738,صادر_وارد!$AH$2:$AH$500,0),1),"")</f>
        <v/>
      </c>
      <c r="C738" s="14" t="str">
        <f>IFERROR(INDEX(صادر_وارد!$A$2:$G$1999,MATCH('كارت صنف'!$A738,صادر_وارد!$AH$2:$AH$500,0),2),"")</f>
        <v/>
      </c>
      <c r="D738" s="14" t="str">
        <f>IFERROR(INDEX(صادر_وارد!$A$2:$G$1999,MATCH('كارت صنف'!$A738,صادر_وارد!$AH$2:$AH$500,0),3),"")</f>
        <v/>
      </c>
      <c r="E738" s="14" t="str">
        <f>IFERROR(INDEX(صادر_وارد!$A$2:$G$1999,MATCH('كارت صنف'!$A738,صادر_وارد!$AH$2:$AH$500,0),4),"")</f>
        <v/>
      </c>
      <c r="F738" s="15" t="str">
        <f>IFERROR(INDEX(صادر_وارد!$A$2:$G$1999,MATCH('كارت صنف'!$A738,صادر_وارد!$AH$2:$AH$500,0),5),"")</f>
        <v/>
      </c>
      <c r="G738" s="21" t="str">
        <f>IFERROR(INDEX(صادر_وارد!$A$2:$G$1999,MATCH('كارت صنف'!$A738,صادر_وارد!$AH$2:$AH$500,0),6),"")</f>
        <v/>
      </c>
      <c r="H738" s="21" t="str">
        <f>IFERROR(INDEX(صادر_وارد!$A$2:$G$1999,MATCH('كارت صنف'!$A738,صادر_وارد!$AH$2:$AH$500,0),7),"")</f>
        <v/>
      </c>
    </row>
    <row r="739" spans="1:8" x14ac:dyDescent="0.2">
      <c r="A739" s="13">
        <v>733</v>
      </c>
      <c r="B739" s="14" t="str">
        <f>IFERROR(INDEX(صادر_وارد!$A$2:$G$1999,MATCH('كارت صنف'!$A739,صادر_وارد!$AH$2:$AH$500,0),1),"")</f>
        <v/>
      </c>
      <c r="C739" s="14" t="str">
        <f>IFERROR(INDEX(صادر_وارد!$A$2:$G$1999,MATCH('كارت صنف'!$A739,صادر_وارد!$AH$2:$AH$500,0),2),"")</f>
        <v/>
      </c>
      <c r="D739" s="14" t="str">
        <f>IFERROR(INDEX(صادر_وارد!$A$2:$G$1999,MATCH('كارت صنف'!$A739,صادر_وارد!$AH$2:$AH$500,0),3),"")</f>
        <v/>
      </c>
      <c r="E739" s="14" t="str">
        <f>IFERROR(INDEX(صادر_وارد!$A$2:$G$1999,MATCH('كارت صنف'!$A739,صادر_وارد!$AH$2:$AH$500,0),4),"")</f>
        <v/>
      </c>
      <c r="F739" s="15" t="str">
        <f>IFERROR(INDEX(صادر_وارد!$A$2:$G$1999,MATCH('كارت صنف'!$A739,صادر_وارد!$AH$2:$AH$500,0),5),"")</f>
        <v/>
      </c>
      <c r="G739" s="21" t="str">
        <f>IFERROR(INDEX(صادر_وارد!$A$2:$G$1999,MATCH('كارت صنف'!$A739,صادر_وارد!$AH$2:$AH$500,0),6),"")</f>
        <v/>
      </c>
      <c r="H739" s="21" t="str">
        <f>IFERROR(INDEX(صادر_وارد!$A$2:$G$1999,MATCH('كارت صنف'!$A739,صادر_وارد!$AH$2:$AH$500,0),7),"")</f>
        <v/>
      </c>
    </row>
    <row r="740" spans="1:8" x14ac:dyDescent="0.2">
      <c r="A740" s="13">
        <v>734</v>
      </c>
      <c r="B740" s="14" t="str">
        <f>IFERROR(INDEX(صادر_وارد!$A$2:$G$1999,MATCH('كارت صنف'!$A740,صادر_وارد!$AH$2:$AH$500,0),1),"")</f>
        <v/>
      </c>
      <c r="C740" s="14" t="str">
        <f>IFERROR(INDEX(صادر_وارد!$A$2:$G$1999,MATCH('كارت صنف'!$A740,صادر_وارد!$AH$2:$AH$500,0),2),"")</f>
        <v/>
      </c>
      <c r="D740" s="14" t="str">
        <f>IFERROR(INDEX(صادر_وارد!$A$2:$G$1999,MATCH('كارت صنف'!$A740,صادر_وارد!$AH$2:$AH$500,0),3),"")</f>
        <v/>
      </c>
      <c r="E740" s="14" t="str">
        <f>IFERROR(INDEX(صادر_وارد!$A$2:$G$1999,MATCH('كارت صنف'!$A740,صادر_وارد!$AH$2:$AH$500,0),4),"")</f>
        <v/>
      </c>
      <c r="F740" s="15" t="str">
        <f>IFERROR(INDEX(صادر_وارد!$A$2:$G$1999,MATCH('كارت صنف'!$A740,صادر_وارد!$AH$2:$AH$500,0),5),"")</f>
        <v/>
      </c>
      <c r="G740" s="21" t="str">
        <f>IFERROR(INDEX(صادر_وارد!$A$2:$G$1999,MATCH('كارت صنف'!$A740,صادر_وارد!$AH$2:$AH$500,0),6),"")</f>
        <v/>
      </c>
      <c r="H740" s="21" t="str">
        <f>IFERROR(INDEX(صادر_وارد!$A$2:$G$1999,MATCH('كارت صنف'!$A740,صادر_وارد!$AH$2:$AH$500,0),7),"")</f>
        <v/>
      </c>
    </row>
    <row r="741" spans="1:8" x14ac:dyDescent="0.2">
      <c r="A741" s="13">
        <v>735</v>
      </c>
      <c r="B741" s="14" t="str">
        <f>IFERROR(INDEX(صادر_وارد!$A$2:$G$1999,MATCH('كارت صنف'!$A741,صادر_وارد!$AH$2:$AH$500,0),1),"")</f>
        <v/>
      </c>
      <c r="C741" s="14" t="str">
        <f>IFERROR(INDEX(صادر_وارد!$A$2:$G$1999,MATCH('كارت صنف'!$A741,صادر_وارد!$AH$2:$AH$500,0),2),"")</f>
        <v/>
      </c>
      <c r="D741" s="14" t="str">
        <f>IFERROR(INDEX(صادر_وارد!$A$2:$G$1999,MATCH('كارت صنف'!$A741,صادر_وارد!$AH$2:$AH$500,0),3),"")</f>
        <v/>
      </c>
      <c r="E741" s="14" t="str">
        <f>IFERROR(INDEX(صادر_وارد!$A$2:$G$1999,MATCH('كارت صنف'!$A741,صادر_وارد!$AH$2:$AH$500,0),4),"")</f>
        <v/>
      </c>
      <c r="F741" s="15" t="str">
        <f>IFERROR(INDEX(صادر_وارد!$A$2:$G$1999,MATCH('كارت صنف'!$A741,صادر_وارد!$AH$2:$AH$500,0),5),"")</f>
        <v/>
      </c>
      <c r="G741" s="21" t="str">
        <f>IFERROR(INDEX(صادر_وارد!$A$2:$G$1999,MATCH('كارت صنف'!$A741,صادر_وارد!$AH$2:$AH$500,0),6),"")</f>
        <v/>
      </c>
      <c r="H741" s="21" t="str">
        <f>IFERROR(INDEX(صادر_وارد!$A$2:$G$1999,MATCH('كارت صنف'!$A741,صادر_وارد!$AH$2:$AH$500,0),7),"")</f>
        <v/>
      </c>
    </row>
    <row r="742" spans="1:8" x14ac:dyDescent="0.2">
      <c r="A742" s="13">
        <v>736</v>
      </c>
      <c r="B742" s="14" t="str">
        <f>IFERROR(INDEX(صادر_وارد!$A$2:$G$1999,MATCH('كارت صنف'!$A742,صادر_وارد!$AH$2:$AH$500,0),1),"")</f>
        <v/>
      </c>
      <c r="C742" s="14" t="str">
        <f>IFERROR(INDEX(صادر_وارد!$A$2:$G$1999,MATCH('كارت صنف'!$A742,صادر_وارد!$AH$2:$AH$500,0),2),"")</f>
        <v/>
      </c>
      <c r="D742" s="14" t="str">
        <f>IFERROR(INDEX(صادر_وارد!$A$2:$G$1999,MATCH('كارت صنف'!$A742,صادر_وارد!$AH$2:$AH$500,0),3),"")</f>
        <v/>
      </c>
      <c r="E742" s="14" t="str">
        <f>IFERROR(INDEX(صادر_وارد!$A$2:$G$1999,MATCH('كارت صنف'!$A742,صادر_وارد!$AH$2:$AH$500,0),4),"")</f>
        <v/>
      </c>
      <c r="F742" s="15" t="str">
        <f>IFERROR(INDEX(صادر_وارد!$A$2:$G$1999,MATCH('كارت صنف'!$A742,صادر_وارد!$AH$2:$AH$500,0),5),"")</f>
        <v/>
      </c>
      <c r="G742" s="21" t="str">
        <f>IFERROR(INDEX(صادر_وارد!$A$2:$G$1999,MATCH('كارت صنف'!$A742,صادر_وارد!$AH$2:$AH$500,0),6),"")</f>
        <v/>
      </c>
      <c r="H742" s="21" t="str">
        <f>IFERROR(INDEX(صادر_وارد!$A$2:$G$1999,MATCH('كارت صنف'!$A742,صادر_وارد!$AH$2:$AH$500,0),7),"")</f>
        <v/>
      </c>
    </row>
    <row r="743" spans="1:8" x14ac:dyDescent="0.2">
      <c r="A743" s="13">
        <v>737</v>
      </c>
      <c r="B743" s="14" t="str">
        <f>IFERROR(INDEX(صادر_وارد!$A$2:$G$1999,MATCH('كارت صنف'!$A743,صادر_وارد!$AH$2:$AH$500,0),1),"")</f>
        <v/>
      </c>
      <c r="C743" s="14" t="str">
        <f>IFERROR(INDEX(صادر_وارد!$A$2:$G$1999,MATCH('كارت صنف'!$A743,صادر_وارد!$AH$2:$AH$500,0),2),"")</f>
        <v/>
      </c>
      <c r="D743" s="14" t="str">
        <f>IFERROR(INDEX(صادر_وارد!$A$2:$G$1999,MATCH('كارت صنف'!$A743,صادر_وارد!$AH$2:$AH$500,0),3),"")</f>
        <v/>
      </c>
      <c r="E743" s="14" t="str">
        <f>IFERROR(INDEX(صادر_وارد!$A$2:$G$1999,MATCH('كارت صنف'!$A743,صادر_وارد!$AH$2:$AH$500,0),4),"")</f>
        <v/>
      </c>
      <c r="F743" s="15" t="str">
        <f>IFERROR(INDEX(صادر_وارد!$A$2:$G$1999,MATCH('كارت صنف'!$A743,صادر_وارد!$AH$2:$AH$500,0),5),"")</f>
        <v/>
      </c>
      <c r="G743" s="21" t="str">
        <f>IFERROR(INDEX(صادر_وارد!$A$2:$G$1999,MATCH('كارت صنف'!$A743,صادر_وارد!$AH$2:$AH$500,0),6),"")</f>
        <v/>
      </c>
      <c r="H743" s="21" t="str">
        <f>IFERROR(INDEX(صادر_وارد!$A$2:$G$1999,MATCH('كارت صنف'!$A743,صادر_وارد!$AH$2:$AH$500,0),7),"")</f>
        <v/>
      </c>
    </row>
    <row r="744" spans="1:8" x14ac:dyDescent="0.2">
      <c r="A744" s="13">
        <v>738</v>
      </c>
      <c r="B744" s="14" t="str">
        <f>IFERROR(INDEX(صادر_وارد!$A$2:$G$1999,MATCH('كارت صنف'!$A744,صادر_وارد!$AH$2:$AH$500,0),1),"")</f>
        <v/>
      </c>
      <c r="C744" s="14" t="str">
        <f>IFERROR(INDEX(صادر_وارد!$A$2:$G$1999,MATCH('كارت صنف'!$A744,صادر_وارد!$AH$2:$AH$500,0),2),"")</f>
        <v/>
      </c>
      <c r="D744" s="14" t="str">
        <f>IFERROR(INDEX(صادر_وارد!$A$2:$G$1999,MATCH('كارت صنف'!$A744,صادر_وارد!$AH$2:$AH$500,0),3),"")</f>
        <v/>
      </c>
      <c r="E744" s="14" t="str">
        <f>IFERROR(INDEX(صادر_وارد!$A$2:$G$1999,MATCH('كارت صنف'!$A744,صادر_وارد!$AH$2:$AH$500,0),4),"")</f>
        <v/>
      </c>
      <c r="F744" s="15" t="str">
        <f>IFERROR(INDEX(صادر_وارد!$A$2:$G$1999,MATCH('كارت صنف'!$A744,صادر_وارد!$AH$2:$AH$500,0),5),"")</f>
        <v/>
      </c>
      <c r="G744" s="21" t="str">
        <f>IFERROR(INDEX(صادر_وارد!$A$2:$G$1999,MATCH('كارت صنف'!$A744,صادر_وارد!$AH$2:$AH$500,0),6),"")</f>
        <v/>
      </c>
      <c r="H744" s="21" t="str">
        <f>IFERROR(INDEX(صادر_وارد!$A$2:$G$1999,MATCH('كارت صنف'!$A744,صادر_وارد!$AH$2:$AH$500,0),7),"")</f>
        <v/>
      </c>
    </row>
    <row r="745" spans="1:8" x14ac:dyDescent="0.2">
      <c r="A745" s="13">
        <v>739</v>
      </c>
      <c r="B745" s="14" t="str">
        <f>IFERROR(INDEX(صادر_وارد!$A$2:$G$1999,MATCH('كارت صنف'!$A745,صادر_وارد!$AH$2:$AH$500,0),1),"")</f>
        <v/>
      </c>
      <c r="C745" s="14" t="str">
        <f>IFERROR(INDEX(صادر_وارد!$A$2:$G$1999,MATCH('كارت صنف'!$A745,صادر_وارد!$AH$2:$AH$500,0),2),"")</f>
        <v/>
      </c>
      <c r="D745" s="14" t="str">
        <f>IFERROR(INDEX(صادر_وارد!$A$2:$G$1999,MATCH('كارت صنف'!$A745,صادر_وارد!$AH$2:$AH$500,0),3),"")</f>
        <v/>
      </c>
      <c r="E745" s="14" t="str">
        <f>IFERROR(INDEX(صادر_وارد!$A$2:$G$1999,MATCH('كارت صنف'!$A745,صادر_وارد!$AH$2:$AH$500,0),4),"")</f>
        <v/>
      </c>
      <c r="F745" s="15" t="str">
        <f>IFERROR(INDEX(صادر_وارد!$A$2:$G$1999,MATCH('كارت صنف'!$A745,صادر_وارد!$AH$2:$AH$500,0),5),"")</f>
        <v/>
      </c>
      <c r="G745" s="21" t="str">
        <f>IFERROR(INDEX(صادر_وارد!$A$2:$G$1999,MATCH('كارت صنف'!$A745,صادر_وارد!$AH$2:$AH$500,0),6),"")</f>
        <v/>
      </c>
      <c r="H745" s="21" t="str">
        <f>IFERROR(INDEX(صادر_وارد!$A$2:$G$1999,MATCH('كارت صنف'!$A745,صادر_وارد!$AH$2:$AH$500,0),7),"")</f>
        <v/>
      </c>
    </row>
    <row r="746" spans="1:8" x14ac:dyDescent="0.2">
      <c r="A746" s="13">
        <v>740</v>
      </c>
      <c r="B746" s="14" t="str">
        <f>IFERROR(INDEX(صادر_وارد!$A$2:$G$1999,MATCH('كارت صنف'!$A746,صادر_وارد!$AH$2:$AH$500,0),1),"")</f>
        <v/>
      </c>
      <c r="C746" s="14" t="str">
        <f>IFERROR(INDEX(صادر_وارد!$A$2:$G$1999,MATCH('كارت صنف'!$A746,صادر_وارد!$AH$2:$AH$500,0),2),"")</f>
        <v/>
      </c>
      <c r="D746" s="14" t="str">
        <f>IFERROR(INDEX(صادر_وارد!$A$2:$G$1999,MATCH('كارت صنف'!$A746,صادر_وارد!$AH$2:$AH$500,0),3),"")</f>
        <v/>
      </c>
      <c r="E746" s="14" t="str">
        <f>IFERROR(INDEX(صادر_وارد!$A$2:$G$1999,MATCH('كارت صنف'!$A746,صادر_وارد!$AH$2:$AH$500,0),4),"")</f>
        <v/>
      </c>
      <c r="F746" s="15" t="str">
        <f>IFERROR(INDEX(صادر_وارد!$A$2:$G$1999,MATCH('كارت صنف'!$A746,صادر_وارد!$AH$2:$AH$500,0),5),"")</f>
        <v/>
      </c>
      <c r="G746" s="21" t="str">
        <f>IFERROR(INDEX(صادر_وارد!$A$2:$G$1999,MATCH('كارت صنف'!$A746,صادر_وارد!$AH$2:$AH$500,0),6),"")</f>
        <v/>
      </c>
      <c r="H746" s="21" t="str">
        <f>IFERROR(INDEX(صادر_وارد!$A$2:$G$1999,MATCH('كارت صنف'!$A746,صادر_وارد!$AH$2:$AH$500,0),7),"")</f>
        <v/>
      </c>
    </row>
    <row r="747" spans="1:8" x14ac:dyDescent="0.2">
      <c r="A747" s="13">
        <v>741</v>
      </c>
      <c r="B747" s="14" t="str">
        <f>IFERROR(INDEX(صادر_وارد!$A$2:$G$1999,MATCH('كارت صنف'!$A747,صادر_وارد!$AH$2:$AH$500,0),1),"")</f>
        <v/>
      </c>
      <c r="C747" s="14" t="str">
        <f>IFERROR(INDEX(صادر_وارد!$A$2:$G$1999,MATCH('كارت صنف'!$A747,صادر_وارد!$AH$2:$AH$500,0),2),"")</f>
        <v/>
      </c>
      <c r="D747" s="14" t="str">
        <f>IFERROR(INDEX(صادر_وارد!$A$2:$G$1999,MATCH('كارت صنف'!$A747,صادر_وارد!$AH$2:$AH$500,0),3),"")</f>
        <v/>
      </c>
      <c r="E747" s="14" t="str">
        <f>IFERROR(INDEX(صادر_وارد!$A$2:$G$1999,MATCH('كارت صنف'!$A747,صادر_وارد!$AH$2:$AH$500,0),4),"")</f>
        <v/>
      </c>
      <c r="F747" s="15" t="str">
        <f>IFERROR(INDEX(صادر_وارد!$A$2:$G$1999,MATCH('كارت صنف'!$A747,صادر_وارد!$AH$2:$AH$500,0),5),"")</f>
        <v/>
      </c>
      <c r="G747" s="21" t="str">
        <f>IFERROR(INDEX(صادر_وارد!$A$2:$G$1999,MATCH('كارت صنف'!$A747,صادر_وارد!$AH$2:$AH$500,0),6),"")</f>
        <v/>
      </c>
      <c r="H747" s="21" t="str">
        <f>IFERROR(INDEX(صادر_وارد!$A$2:$G$1999,MATCH('كارت صنف'!$A747,صادر_وارد!$AH$2:$AH$500,0),7),"")</f>
        <v/>
      </c>
    </row>
    <row r="748" spans="1:8" x14ac:dyDescent="0.2">
      <c r="A748" s="13">
        <v>742</v>
      </c>
      <c r="B748" s="14" t="str">
        <f>IFERROR(INDEX(صادر_وارد!$A$2:$G$1999,MATCH('كارت صنف'!$A748,صادر_وارد!$AH$2:$AH$500,0),1),"")</f>
        <v/>
      </c>
      <c r="C748" s="14" t="str">
        <f>IFERROR(INDEX(صادر_وارد!$A$2:$G$1999,MATCH('كارت صنف'!$A748,صادر_وارد!$AH$2:$AH$500,0),2),"")</f>
        <v/>
      </c>
      <c r="D748" s="14" t="str">
        <f>IFERROR(INDEX(صادر_وارد!$A$2:$G$1999,MATCH('كارت صنف'!$A748,صادر_وارد!$AH$2:$AH$500,0),3),"")</f>
        <v/>
      </c>
      <c r="E748" s="14" t="str">
        <f>IFERROR(INDEX(صادر_وارد!$A$2:$G$1999,MATCH('كارت صنف'!$A748,صادر_وارد!$AH$2:$AH$500,0),4),"")</f>
        <v/>
      </c>
      <c r="F748" s="15" t="str">
        <f>IFERROR(INDEX(صادر_وارد!$A$2:$G$1999,MATCH('كارت صنف'!$A748,صادر_وارد!$AH$2:$AH$500,0),5),"")</f>
        <v/>
      </c>
      <c r="G748" s="21" t="str">
        <f>IFERROR(INDEX(صادر_وارد!$A$2:$G$1999,MATCH('كارت صنف'!$A748,صادر_وارد!$AH$2:$AH$500,0),6),"")</f>
        <v/>
      </c>
      <c r="H748" s="21" t="str">
        <f>IFERROR(INDEX(صادر_وارد!$A$2:$G$1999,MATCH('كارت صنف'!$A748,صادر_وارد!$AH$2:$AH$500,0),7),"")</f>
        <v/>
      </c>
    </row>
    <row r="749" spans="1:8" x14ac:dyDescent="0.2">
      <c r="A749" s="13">
        <v>743</v>
      </c>
      <c r="B749" s="14" t="str">
        <f>IFERROR(INDEX(صادر_وارد!$A$2:$G$1999,MATCH('كارت صنف'!$A749,صادر_وارد!$AH$2:$AH$500,0),1),"")</f>
        <v/>
      </c>
      <c r="C749" s="14" t="str">
        <f>IFERROR(INDEX(صادر_وارد!$A$2:$G$1999,MATCH('كارت صنف'!$A749,صادر_وارد!$AH$2:$AH$500,0),2),"")</f>
        <v/>
      </c>
      <c r="D749" s="14" t="str">
        <f>IFERROR(INDEX(صادر_وارد!$A$2:$G$1999,MATCH('كارت صنف'!$A749,صادر_وارد!$AH$2:$AH$500,0),3),"")</f>
        <v/>
      </c>
      <c r="E749" s="14" t="str">
        <f>IFERROR(INDEX(صادر_وارد!$A$2:$G$1999,MATCH('كارت صنف'!$A749,صادر_وارد!$AH$2:$AH$500,0),4),"")</f>
        <v/>
      </c>
      <c r="F749" s="15" t="str">
        <f>IFERROR(INDEX(صادر_وارد!$A$2:$G$1999,MATCH('كارت صنف'!$A749,صادر_وارد!$AH$2:$AH$500,0),5),"")</f>
        <v/>
      </c>
      <c r="G749" s="21" t="str">
        <f>IFERROR(INDEX(صادر_وارد!$A$2:$G$1999,MATCH('كارت صنف'!$A749,صادر_وارد!$AH$2:$AH$500,0),6),"")</f>
        <v/>
      </c>
      <c r="H749" s="21" t="str">
        <f>IFERROR(INDEX(صادر_وارد!$A$2:$G$1999,MATCH('كارت صنف'!$A749,صادر_وارد!$AH$2:$AH$500,0),7),"")</f>
        <v/>
      </c>
    </row>
    <row r="750" spans="1:8" x14ac:dyDescent="0.2">
      <c r="A750" s="13">
        <v>744</v>
      </c>
      <c r="B750" s="14" t="str">
        <f>IFERROR(INDEX(صادر_وارد!$A$2:$G$1999,MATCH('كارت صنف'!$A750,صادر_وارد!$AH$2:$AH$500,0),1),"")</f>
        <v/>
      </c>
      <c r="C750" s="14" t="str">
        <f>IFERROR(INDEX(صادر_وارد!$A$2:$G$1999,MATCH('كارت صنف'!$A750,صادر_وارد!$AH$2:$AH$500,0),2),"")</f>
        <v/>
      </c>
      <c r="D750" s="14" t="str">
        <f>IFERROR(INDEX(صادر_وارد!$A$2:$G$1999,MATCH('كارت صنف'!$A750,صادر_وارد!$AH$2:$AH$500,0),3),"")</f>
        <v/>
      </c>
      <c r="E750" s="14" t="str">
        <f>IFERROR(INDEX(صادر_وارد!$A$2:$G$1999,MATCH('كارت صنف'!$A750,صادر_وارد!$AH$2:$AH$500,0),4),"")</f>
        <v/>
      </c>
      <c r="F750" s="15" t="str">
        <f>IFERROR(INDEX(صادر_وارد!$A$2:$G$1999,MATCH('كارت صنف'!$A750,صادر_وارد!$AH$2:$AH$500,0),5),"")</f>
        <v/>
      </c>
      <c r="G750" s="21" t="str">
        <f>IFERROR(INDEX(صادر_وارد!$A$2:$G$1999,MATCH('كارت صنف'!$A750,صادر_وارد!$AH$2:$AH$500,0),6),"")</f>
        <v/>
      </c>
      <c r="H750" s="21" t="str">
        <f>IFERROR(INDEX(صادر_وارد!$A$2:$G$1999,MATCH('كارت صنف'!$A750,صادر_وارد!$AH$2:$AH$500,0),7),"")</f>
        <v/>
      </c>
    </row>
    <row r="751" spans="1:8" x14ac:dyDescent="0.2">
      <c r="A751" s="13">
        <v>745</v>
      </c>
      <c r="B751" s="14" t="str">
        <f>IFERROR(INDEX(صادر_وارد!$A$2:$G$1999,MATCH('كارت صنف'!$A751,صادر_وارد!$AH$2:$AH$500,0),1),"")</f>
        <v/>
      </c>
      <c r="C751" s="14" t="str">
        <f>IFERROR(INDEX(صادر_وارد!$A$2:$G$1999,MATCH('كارت صنف'!$A751,صادر_وارد!$AH$2:$AH$500,0),2),"")</f>
        <v/>
      </c>
      <c r="D751" s="14" t="str">
        <f>IFERROR(INDEX(صادر_وارد!$A$2:$G$1999,MATCH('كارت صنف'!$A751,صادر_وارد!$AH$2:$AH$500,0),3),"")</f>
        <v/>
      </c>
      <c r="E751" s="14" t="str">
        <f>IFERROR(INDEX(صادر_وارد!$A$2:$G$1999,MATCH('كارت صنف'!$A751,صادر_وارد!$AH$2:$AH$500,0),4),"")</f>
        <v/>
      </c>
      <c r="F751" s="15" t="str">
        <f>IFERROR(INDEX(صادر_وارد!$A$2:$G$1999,MATCH('كارت صنف'!$A751,صادر_وارد!$AH$2:$AH$500,0),5),"")</f>
        <v/>
      </c>
      <c r="G751" s="21" t="str">
        <f>IFERROR(INDEX(صادر_وارد!$A$2:$G$1999,MATCH('كارت صنف'!$A751,صادر_وارد!$AH$2:$AH$500,0),6),"")</f>
        <v/>
      </c>
      <c r="H751" s="21" t="str">
        <f>IFERROR(INDEX(صادر_وارد!$A$2:$G$1999,MATCH('كارت صنف'!$A751,صادر_وارد!$AH$2:$AH$500,0),7),"")</f>
        <v/>
      </c>
    </row>
    <row r="752" spans="1:8" x14ac:dyDescent="0.2">
      <c r="A752" s="13">
        <v>746</v>
      </c>
      <c r="B752" s="14" t="str">
        <f>IFERROR(INDEX(صادر_وارد!$A$2:$G$1999,MATCH('كارت صنف'!$A752,صادر_وارد!$AH$2:$AH$500,0),1),"")</f>
        <v/>
      </c>
      <c r="C752" s="14" t="str">
        <f>IFERROR(INDEX(صادر_وارد!$A$2:$G$1999,MATCH('كارت صنف'!$A752,صادر_وارد!$AH$2:$AH$500,0),2),"")</f>
        <v/>
      </c>
      <c r="D752" s="14" t="str">
        <f>IFERROR(INDEX(صادر_وارد!$A$2:$G$1999,MATCH('كارت صنف'!$A752,صادر_وارد!$AH$2:$AH$500,0),3),"")</f>
        <v/>
      </c>
      <c r="E752" s="14" t="str">
        <f>IFERROR(INDEX(صادر_وارد!$A$2:$G$1999,MATCH('كارت صنف'!$A752,صادر_وارد!$AH$2:$AH$500,0),4),"")</f>
        <v/>
      </c>
      <c r="F752" s="15" t="str">
        <f>IFERROR(INDEX(صادر_وارد!$A$2:$G$1999,MATCH('كارت صنف'!$A752,صادر_وارد!$AH$2:$AH$500,0),5),"")</f>
        <v/>
      </c>
      <c r="G752" s="21" t="str">
        <f>IFERROR(INDEX(صادر_وارد!$A$2:$G$1999,MATCH('كارت صنف'!$A752,صادر_وارد!$AH$2:$AH$500,0),6),"")</f>
        <v/>
      </c>
      <c r="H752" s="21" t="str">
        <f>IFERROR(INDEX(صادر_وارد!$A$2:$G$1999,MATCH('كارت صنف'!$A752,صادر_وارد!$AH$2:$AH$500,0),7),"")</f>
        <v/>
      </c>
    </row>
    <row r="753" spans="1:8" x14ac:dyDescent="0.2">
      <c r="A753" s="13">
        <v>747</v>
      </c>
      <c r="B753" s="14" t="str">
        <f>IFERROR(INDEX(صادر_وارد!$A$2:$G$1999,MATCH('كارت صنف'!$A753,صادر_وارد!$AH$2:$AH$500,0),1),"")</f>
        <v/>
      </c>
      <c r="C753" s="14" t="str">
        <f>IFERROR(INDEX(صادر_وارد!$A$2:$G$1999,MATCH('كارت صنف'!$A753,صادر_وارد!$AH$2:$AH$500,0),2),"")</f>
        <v/>
      </c>
      <c r="D753" s="14" t="str">
        <f>IFERROR(INDEX(صادر_وارد!$A$2:$G$1999,MATCH('كارت صنف'!$A753,صادر_وارد!$AH$2:$AH$500,0),3),"")</f>
        <v/>
      </c>
      <c r="E753" s="14" t="str">
        <f>IFERROR(INDEX(صادر_وارد!$A$2:$G$1999,MATCH('كارت صنف'!$A753,صادر_وارد!$AH$2:$AH$500,0),4),"")</f>
        <v/>
      </c>
      <c r="F753" s="15" t="str">
        <f>IFERROR(INDEX(صادر_وارد!$A$2:$G$1999,MATCH('كارت صنف'!$A753,صادر_وارد!$AH$2:$AH$500,0),5),"")</f>
        <v/>
      </c>
      <c r="G753" s="21" t="str">
        <f>IFERROR(INDEX(صادر_وارد!$A$2:$G$1999,MATCH('كارت صنف'!$A753,صادر_وارد!$AH$2:$AH$500,0),6),"")</f>
        <v/>
      </c>
      <c r="H753" s="21" t="str">
        <f>IFERROR(INDEX(صادر_وارد!$A$2:$G$1999,MATCH('كارت صنف'!$A753,صادر_وارد!$AH$2:$AH$500,0),7),"")</f>
        <v/>
      </c>
    </row>
    <row r="754" spans="1:8" x14ac:dyDescent="0.2">
      <c r="A754" s="13">
        <v>748</v>
      </c>
      <c r="B754" s="14" t="str">
        <f>IFERROR(INDEX(صادر_وارد!$A$2:$G$1999,MATCH('كارت صنف'!$A754,صادر_وارد!$AH$2:$AH$500,0),1),"")</f>
        <v/>
      </c>
      <c r="C754" s="14" t="str">
        <f>IFERROR(INDEX(صادر_وارد!$A$2:$G$1999,MATCH('كارت صنف'!$A754,صادر_وارد!$AH$2:$AH$500,0),2),"")</f>
        <v/>
      </c>
      <c r="D754" s="14" t="str">
        <f>IFERROR(INDEX(صادر_وارد!$A$2:$G$1999,MATCH('كارت صنف'!$A754,صادر_وارد!$AH$2:$AH$500,0),3),"")</f>
        <v/>
      </c>
      <c r="E754" s="14" t="str">
        <f>IFERROR(INDEX(صادر_وارد!$A$2:$G$1999,MATCH('كارت صنف'!$A754,صادر_وارد!$AH$2:$AH$500,0),4),"")</f>
        <v/>
      </c>
      <c r="F754" s="15" t="str">
        <f>IFERROR(INDEX(صادر_وارد!$A$2:$G$1999,MATCH('كارت صنف'!$A754,صادر_وارد!$AH$2:$AH$500,0),5),"")</f>
        <v/>
      </c>
      <c r="G754" s="21" t="str">
        <f>IFERROR(INDEX(صادر_وارد!$A$2:$G$1999,MATCH('كارت صنف'!$A754,صادر_وارد!$AH$2:$AH$500,0),6),"")</f>
        <v/>
      </c>
      <c r="H754" s="21" t="str">
        <f>IFERROR(INDEX(صادر_وارد!$A$2:$G$1999,MATCH('كارت صنف'!$A754,صادر_وارد!$AH$2:$AH$500,0),7),"")</f>
        <v/>
      </c>
    </row>
    <row r="755" spans="1:8" x14ac:dyDescent="0.2">
      <c r="A755" s="13">
        <v>749</v>
      </c>
      <c r="B755" s="14" t="str">
        <f>IFERROR(INDEX(صادر_وارد!$A$2:$G$1999,MATCH('كارت صنف'!$A755,صادر_وارد!$AH$2:$AH$500,0),1),"")</f>
        <v/>
      </c>
      <c r="C755" s="14" t="str">
        <f>IFERROR(INDEX(صادر_وارد!$A$2:$G$1999,MATCH('كارت صنف'!$A755,صادر_وارد!$AH$2:$AH$500,0),2),"")</f>
        <v/>
      </c>
      <c r="D755" s="14" t="str">
        <f>IFERROR(INDEX(صادر_وارد!$A$2:$G$1999,MATCH('كارت صنف'!$A755,صادر_وارد!$AH$2:$AH$500,0),3),"")</f>
        <v/>
      </c>
      <c r="E755" s="14" t="str">
        <f>IFERROR(INDEX(صادر_وارد!$A$2:$G$1999,MATCH('كارت صنف'!$A755,صادر_وارد!$AH$2:$AH$500,0),4),"")</f>
        <v/>
      </c>
      <c r="F755" s="15" t="str">
        <f>IFERROR(INDEX(صادر_وارد!$A$2:$G$1999,MATCH('كارت صنف'!$A755,صادر_وارد!$AH$2:$AH$500,0),5),"")</f>
        <v/>
      </c>
      <c r="G755" s="21" t="str">
        <f>IFERROR(INDEX(صادر_وارد!$A$2:$G$1999,MATCH('كارت صنف'!$A755,صادر_وارد!$AH$2:$AH$500,0),6),"")</f>
        <v/>
      </c>
      <c r="H755" s="21" t="str">
        <f>IFERROR(INDEX(صادر_وارد!$A$2:$G$1999,MATCH('كارت صنف'!$A755,صادر_وارد!$AH$2:$AH$500,0),7),"")</f>
        <v/>
      </c>
    </row>
    <row r="756" spans="1:8" x14ac:dyDescent="0.2">
      <c r="A756" s="13">
        <v>750</v>
      </c>
      <c r="B756" s="14" t="str">
        <f>IFERROR(INDEX(صادر_وارد!$A$2:$G$1999,MATCH('كارت صنف'!$A756,صادر_وارد!$AH$2:$AH$500,0),1),"")</f>
        <v/>
      </c>
      <c r="C756" s="14" t="str">
        <f>IFERROR(INDEX(صادر_وارد!$A$2:$G$1999,MATCH('كارت صنف'!$A756,صادر_وارد!$AH$2:$AH$500,0),2),"")</f>
        <v/>
      </c>
      <c r="D756" s="14" t="str">
        <f>IFERROR(INDEX(صادر_وارد!$A$2:$G$1999,MATCH('كارت صنف'!$A756,صادر_وارد!$AH$2:$AH$500,0),3),"")</f>
        <v/>
      </c>
      <c r="E756" s="14" t="str">
        <f>IFERROR(INDEX(صادر_وارد!$A$2:$G$1999,MATCH('كارت صنف'!$A756,صادر_وارد!$AH$2:$AH$500,0),4),"")</f>
        <v/>
      </c>
      <c r="F756" s="15" t="str">
        <f>IFERROR(INDEX(صادر_وارد!$A$2:$G$1999,MATCH('كارت صنف'!$A756,صادر_وارد!$AH$2:$AH$500,0),5),"")</f>
        <v/>
      </c>
      <c r="G756" s="21" t="str">
        <f>IFERROR(INDEX(صادر_وارد!$A$2:$G$1999,MATCH('كارت صنف'!$A756,صادر_وارد!$AH$2:$AH$500,0),6),"")</f>
        <v/>
      </c>
      <c r="H756" s="21" t="str">
        <f>IFERROR(INDEX(صادر_وارد!$A$2:$G$1999,MATCH('كارت صنف'!$A756,صادر_وارد!$AH$2:$AH$500,0),7),"")</f>
        <v/>
      </c>
    </row>
    <row r="757" spans="1:8" x14ac:dyDescent="0.2">
      <c r="A757" s="13">
        <v>751</v>
      </c>
      <c r="B757" s="14" t="str">
        <f>IFERROR(INDEX(صادر_وارد!$A$2:$G$1999,MATCH('كارت صنف'!$A757,صادر_وارد!$AH$2:$AH$500,0),1),"")</f>
        <v/>
      </c>
      <c r="C757" s="14" t="str">
        <f>IFERROR(INDEX(صادر_وارد!$A$2:$G$1999,MATCH('كارت صنف'!$A757,صادر_وارد!$AH$2:$AH$500,0),2),"")</f>
        <v/>
      </c>
      <c r="D757" s="14" t="str">
        <f>IFERROR(INDEX(صادر_وارد!$A$2:$G$1999,MATCH('كارت صنف'!$A757,صادر_وارد!$AH$2:$AH$500,0),3),"")</f>
        <v/>
      </c>
      <c r="E757" s="14" t="str">
        <f>IFERROR(INDEX(صادر_وارد!$A$2:$G$1999,MATCH('كارت صنف'!$A757,صادر_وارد!$AH$2:$AH$500,0),4),"")</f>
        <v/>
      </c>
      <c r="F757" s="15" t="str">
        <f>IFERROR(INDEX(صادر_وارد!$A$2:$G$1999,MATCH('كارت صنف'!$A757,صادر_وارد!$AH$2:$AH$500,0),5),"")</f>
        <v/>
      </c>
      <c r="G757" s="21" t="str">
        <f>IFERROR(INDEX(صادر_وارد!$A$2:$G$1999,MATCH('كارت صنف'!$A757,صادر_وارد!$AH$2:$AH$500,0),6),"")</f>
        <v/>
      </c>
      <c r="H757" s="21" t="str">
        <f>IFERROR(INDEX(صادر_وارد!$A$2:$G$1999,MATCH('كارت صنف'!$A757,صادر_وارد!$AH$2:$AH$500,0),7),"")</f>
        <v/>
      </c>
    </row>
    <row r="758" spans="1:8" x14ac:dyDescent="0.2">
      <c r="A758" s="13">
        <v>752</v>
      </c>
      <c r="B758" s="14" t="str">
        <f>IFERROR(INDEX(صادر_وارد!$A$2:$G$1999,MATCH('كارت صنف'!$A758,صادر_وارد!$AH$2:$AH$500,0),1),"")</f>
        <v/>
      </c>
      <c r="C758" s="14" t="str">
        <f>IFERROR(INDEX(صادر_وارد!$A$2:$G$1999,MATCH('كارت صنف'!$A758,صادر_وارد!$AH$2:$AH$500,0),2),"")</f>
        <v/>
      </c>
      <c r="D758" s="14" t="str">
        <f>IFERROR(INDEX(صادر_وارد!$A$2:$G$1999,MATCH('كارت صنف'!$A758,صادر_وارد!$AH$2:$AH$500,0),3),"")</f>
        <v/>
      </c>
      <c r="E758" s="14" t="str">
        <f>IFERROR(INDEX(صادر_وارد!$A$2:$G$1999,MATCH('كارت صنف'!$A758,صادر_وارد!$AH$2:$AH$500,0),4),"")</f>
        <v/>
      </c>
      <c r="F758" s="15" t="str">
        <f>IFERROR(INDEX(صادر_وارد!$A$2:$G$1999,MATCH('كارت صنف'!$A758,صادر_وارد!$AH$2:$AH$500,0),5),"")</f>
        <v/>
      </c>
      <c r="G758" s="21" t="str">
        <f>IFERROR(INDEX(صادر_وارد!$A$2:$G$1999,MATCH('كارت صنف'!$A758,صادر_وارد!$AH$2:$AH$500,0),6),"")</f>
        <v/>
      </c>
      <c r="H758" s="21" t="str">
        <f>IFERROR(INDEX(صادر_وارد!$A$2:$G$1999,MATCH('كارت صنف'!$A758,صادر_وارد!$AH$2:$AH$500,0),7),"")</f>
        <v/>
      </c>
    </row>
    <row r="759" spans="1:8" x14ac:dyDescent="0.2">
      <c r="A759" s="13">
        <v>753</v>
      </c>
      <c r="B759" s="14" t="str">
        <f>IFERROR(INDEX(صادر_وارد!$A$2:$G$1999,MATCH('كارت صنف'!$A759,صادر_وارد!$AH$2:$AH$500,0),1),"")</f>
        <v/>
      </c>
      <c r="C759" s="14" t="str">
        <f>IFERROR(INDEX(صادر_وارد!$A$2:$G$1999,MATCH('كارت صنف'!$A759,صادر_وارد!$AH$2:$AH$500,0),2),"")</f>
        <v/>
      </c>
      <c r="D759" s="14" t="str">
        <f>IFERROR(INDEX(صادر_وارد!$A$2:$G$1999,MATCH('كارت صنف'!$A759,صادر_وارد!$AH$2:$AH$500,0),3),"")</f>
        <v/>
      </c>
      <c r="E759" s="14" t="str">
        <f>IFERROR(INDEX(صادر_وارد!$A$2:$G$1999,MATCH('كارت صنف'!$A759,صادر_وارد!$AH$2:$AH$500,0),4),"")</f>
        <v/>
      </c>
      <c r="F759" s="15" t="str">
        <f>IFERROR(INDEX(صادر_وارد!$A$2:$G$1999,MATCH('كارت صنف'!$A759,صادر_وارد!$AH$2:$AH$500,0),5),"")</f>
        <v/>
      </c>
      <c r="G759" s="21" t="str">
        <f>IFERROR(INDEX(صادر_وارد!$A$2:$G$1999,MATCH('كارت صنف'!$A759,صادر_وارد!$AH$2:$AH$500,0),6),"")</f>
        <v/>
      </c>
      <c r="H759" s="21" t="str">
        <f>IFERROR(INDEX(صادر_وارد!$A$2:$G$1999,MATCH('كارت صنف'!$A759,صادر_وارد!$AH$2:$AH$500,0),7),"")</f>
        <v/>
      </c>
    </row>
    <row r="760" spans="1:8" x14ac:dyDescent="0.2">
      <c r="A760" s="13">
        <v>754</v>
      </c>
      <c r="B760" s="14" t="str">
        <f>IFERROR(INDEX(صادر_وارد!$A$2:$G$1999,MATCH('كارت صنف'!$A760,صادر_وارد!$AH$2:$AH$500,0),1),"")</f>
        <v/>
      </c>
      <c r="C760" s="14" t="str">
        <f>IFERROR(INDEX(صادر_وارد!$A$2:$G$1999,MATCH('كارت صنف'!$A760,صادر_وارد!$AH$2:$AH$500,0),2),"")</f>
        <v/>
      </c>
      <c r="D760" s="14" t="str">
        <f>IFERROR(INDEX(صادر_وارد!$A$2:$G$1999,MATCH('كارت صنف'!$A760,صادر_وارد!$AH$2:$AH$500,0),3),"")</f>
        <v/>
      </c>
      <c r="E760" s="14" t="str">
        <f>IFERROR(INDEX(صادر_وارد!$A$2:$G$1999,MATCH('كارت صنف'!$A760,صادر_وارد!$AH$2:$AH$500,0),4),"")</f>
        <v/>
      </c>
      <c r="F760" s="15" t="str">
        <f>IFERROR(INDEX(صادر_وارد!$A$2:$G$1999,MATCH('كارت صنف'!$A760,صادر_وارد!$AH$2:$AH$500,0),5),"")</f>
        <v/>
      </c>
      <c r="G760" s="21" t="str">
        <f>IFERROR(INDEX(صادر_وارد!$A$2:$G$1999,MATCH('كارت صنف'!$A760,صادر_وارد!$AH$2:$AH$500,0),6),"")</f>
        <v/>
      </c>
      <c r="H760" s="21" t="str">
        <f>IFERROR(INDEX(صادر_وارد!$A$2:$G$1999,MATCH('كارت صنف'!$A760,صادر_وارد!$AH$2:$AH$500,0),7),"")</f>
        <v/>
      </c>
    </row>
    <row r="761" spans="1:8" x14ac:dyDescent="0.2">
      <c r="A761" s="13">
        <v>755</v>
      </c>
      <c r="B761" s="14" t="str">
        <f>IFERROR(INDEX(صادر_وارد!$A$2:$G$1999,MATCH('كارت صنف'!$A761,صادر_وارد!$AH$2:$AH$500,0),1),"")</f>
        <v/>
      </c>
      <c r="C761" s="14" t="str">
        <f>IFERROR(INDEX(صادر_وارد!$A$2:$G$1999,MATCH('كارت صنف'!$A761,صادر_وارد!$AH$2:$AH$500,0),2),"")</f>
        <v/>
      </c>
      <c r="D761" s="14" t="str">
        <f>IFERROR(INDEX(صادر_وارد!$A$2:$G$1999,MATCH('كارت صنف'!$A761,صادر_وارد!$AH$2:$AH$500,0),3),"")</f>
        <v/>
      </c>
      <c r="E761" s="14" t="str">
        <f>IFERROR(INDEX(صادر_وارد!$A$2:$G$1999,MATCH('كارت صنف'!$A761,صادر_وارد!$AH$2:$AH$500,0),4),"")</f>
        <v/>
      </c>
      <c r="F761" s="15" t="str">
        <f>IFERROR(INDEX(صادر_وارد!$A$2:$G$1999,MATCH('كارت صنف'!$A761,صادر_وارد!$AH$2:$AH$500,0),5),"")</f>
        <v/>
      </c>
      <c r="G761" s="21" t="str">
        <f>IFERROR(INDEX(صادر_وارد!$A$2:$G$1999,MATCH('كارت صنف'!$A761,صادر_وارد!$AH$2:$AH$500,0),6),"")</f>
        <v/>
      </c>
      <c r="H761" s="21" t="str">
        <f>IFERROR(INDEX(صادر_وارد!$A$2:$G$1999,MATCH('كارت صنف'!$A761,صادر_وارد!$AH$2:$AH$500,0),7),"")</f>
        <v/>
      </c>
    </row>
    <row r="762" spans="1:8" x14ac:dyDescent="0.2">
      <c r="A762" s="13">
        <v>756</v>
      </c>
      <c r="B762" s="14" t="str">
        <f>IFERROR(INDEX(صادر_وارد!$A$2:$G$1999,MATCH('كارت صنف'!$A762,صادر_وارد!$AH$2:$AH$500,0),1),"")</f>
        <v/>
      </c>
      <c r="C762" s="14" t="str">
        <f>IFERROR(INDEX(صادر_وارد!$A$2:$G$1999,MATCH('كارت صنف'!$A762,صادر_وارد!$AH$2:$AH$500,0),2),"")</f>
        <v/>
      </c>
      <c r="D762" s="14" t="str">
        <f>IFERROR(INDEX(صادر_وارد!$A$2:$G$1999,MATCH('كارت صنف'!$A762,صادر_وارد!$AH$2:$AH$500,0),3),"")</f>
        <v/>
      </c>
      <c r="E762" s="14" t="str">
        <f>IFERROR(INDEX(صادر_وارد!$A$2:$G$1999,MATCH('كارت صنف'!$A762,صادر_وارد!$AH$2:$AH$500,0),4),"")</f>
        <v/>
      </c>
      <c r="F762" s="15" t="str">
        <f>IFERROR(INDEX(صادر_وارد!$A$2:$G$1999,MATCH('كارت صنف'!$A762,صادر_وارد!$AH$2:$AH$500,0),5),"")</f>
        <v/>
      </c>
      <c r="G762" s="21" t="str">
        <f>IFERROR(INDEX(صادر_وارد!$A$2:$G$1999,MATCH('كارت صنف'!$A762,صادر_وارد!$AH$2:$AH$500,0),6),"")</f>
        <v/>
      </c>
      <c r="H762" s="21" t="str">
        <f>IFERROR(INDEX(صادر_وارد!$A$2:$G$1999,MATCH('كارت صنف'!$A762,صادر_وارد!$AH$2:$AH$500,0),7),"")</f>
        <v/>
      </c>
    </row>
    <row r="763" spans="1:8" x14ac:dyDescent="0.2">
      <c r="A763" s="13">
        <v>757</v>
      </c>
      <c r="B763" s="14" t="str">
        <f>IFERROR(INDEX(صادر_وارد!$A$2:$G$1999,MATCH('كارت صنف'!$A763,صادر_وارد!$AH$2:$AH$500,0),1),"")</f>
        <v/>
      </c>
      <c r="C763" s="14" t="str">
        <f>IFERROR(INDEX(صادر_وارد!$A$2:$G$1999,MATCH('كارت صنف'!$A763,صادر_وارد!$AH$2:$AH$500,0),2),"")</f>
        <v/>
      </c>
      <c r="D763" s="14" t="str">
        <f>IFERROR(INDEX(صادر_وارد!$A$2:$G$1999,MATCH('كارت صنف'!$A763,صادر_وارد!$AH$2:$AH$500,0),3),"")</f>
        <v/>
      </c>
      <c r="E763" s="14" t="str">
        <f>IFERROR(INDEX(صادر_وارد!$A$2:$G$1999,MATCH('كارت صنف'!$A763,صادر_وارد!$AH$2:$AH$500,0),4),"")</f>
        <v/>
      </c>
      <c r="F763" s="15" t="str">
        <f>IFERROR(INDEX(صادر_وارد!$A$2:$G$1999,MATCH('كارت صنف'!$A763,صادر_وارد!$AH$2:$AH$500,0),5),"")</f>
        <v/>
      </c>
      <c r="G763" s="21" t="str">
        <f>IFERROR(INDEX(صادر_وارد!$A$2:$G$1999,MATCH('كارت صنف'!$A763,صادر_وارد!$AH$2:$AH$500,0),6),"")</f>
        <v/>
      </c>
      <c r="H763" s="21" t="str">
        <f>IFERROR(INDEX(صادر_وارد!$A$2:$G$1999,MATCH('كارت صنف'!$A763,صادر_وارد!$AH$2:$AH$500,0),7),"")</f>
        <v/>
      </c>
    </row>
    <row r="764" spans="1:8" x14ac:dyDescent="0.2">
      <c r="A764" s="13">
        <v>758</v>
      </c>
      <c r="B764" s="14" t="str">
        <f>IFERROR(INDEX(صادر_وارد!$A$2:$G$1999,MATCH('كارت صنف'!$A764,صادر_وارد!$AH$2:$AH$500,0),1),"")</f>
        <v/>
      </c>
      <c r="C764" s="14" t="str">
        <f>IFERROR(INDEX(صادر_وارد!$A$2:$G$1999,MATCH('كارت صنف'!$A764,صادر_وارد!$AH$2:$AH$500,0),2),"")</f>
        <v/>
      </c>
      <c r="D764" s="14" t="str">
        <f>IFERROR(INDEX(صادر_وارد!$A$2:$G$1999,MATCH('كارت صنف'!$A764,صادر_وارد!$AH$2:$AH$500,0),3),"")</f>
        <v/>
      </c>
      <c r="E764" s="14" t="str">
        <f>IFERROR(INDEX(صادر_وارد!$A$2:$G$1999,MATCH('كارت صنف'!$A764,صادر_وارد!$AH$2:$AH$500,0),4),"")</f>
        <v/>
      </c>
      <c r="F764" s="15" t="str">
        <f>IFERROR(INDEX(صادر_وارد!$A$2:$G$1999,MATCH('كارت صنف'!$A764,صادر_وارد!$AH$2:$AH$500,0),5),"")</f>
        <v/>
      </c>
      <c r="G764" s="21" t="str">
        <f>IFERROR(INDEX(صادر_وارد!$A$2:$G$1999,MATCH('كارت صنف'!$A764,صادر_وارد!$AH$2:$AH$500,0),6),"")</f>
        <v/>
      </c>
      <c r="H764" s="21" t="str">
        <f>IFERROR(INDEX(صادر_وارد!$A$2:$G$1999,MATCH('كارت صنف'!$A764,صادر_وارد!$AH$2:$AH$500,0),7),"")</f>
        <v/>
      </c>
    </row>
    <row r="765" spans="1:8" x14ac:dyDescent="0.2">
      <c r="A765" s="13">
        <v>759</v>
      </c>
      <c r="B765" s="14" t="str">
        <f>IFERROR(INDEX(صادر_وارد!$A$2:$G$1999,MATCH('كارت صنف'!$A765,صادر_وارد!$AH$2:$AH$500,0),1),"")</f>
        <v/>
      </c>
      <c r="C765" s="14" t="str">
        <f>IFERROR(INDEX(صادر_وارد!$A$2:$G$1999,MATCH('كارت صنف'!$A765,صادر_وارد!$AH$2:$AH$500,0),2),"")</f>
        <v/>
      </c>
      <c r="D765" s="14" t="str">
        <f>IFERROR(INDEX(صادر_وارد!$A$2:$G$1999,MATCH('كارت صنف'!$A765,صادر_وارد!$AH$2:$AH$500,0),3),"")</f>
        <v/>
      </c>
      <c r="E765" s="14" t="str">
        <f>IFERROR(INDEX(صادر_وارد!$A$2:$G$1999,MATCH('كارت صنف'!$A765,صادر_وارد!$AH$2:$AH$500,0),4),"")</f>
        <v/>
      </c>
      <c r="F765" s="15" t="str">
        <f>IFERROR(INDEX(صادر_وارد!$A$2:$G$1999,MATCH('كارت صنف'!$A765,صادر_وارد!$AH$2:$AH$500,0),5),"")</f>
        <v/>
      </c>
      <c r="G765" s="21" t="str">
        <f>IFERROR(INDEX(صادر_وارد!$A$2:$G$1999,MATCH('كارت صنف'!$A765,صادر_وارد!$AH$2:$AH$500,0),6),"")</f>
        <v/>
      </c>
      <c r="H765" s="21" t="str">
        <f>IFERROR(INDEX(صادر_وارد!$A$2:$G$1999,MATCH('كارت صنف'!$A765,صادر_وارد!$AH$2:$AH$500,0),7),"")</f>
        <v/>
      </c>
    </row>
    <row r="766" spans="1:8" x14ac:dyDescent="0.2">
      <c r="A766" s="13">
        <v>760</v>
      </c>
      <c r="B766" s="14" t="str">
        <f>IFERROR(INDEX(صادر_وارد!$A$2:$G$1999,MATCH('كارت صنف'!$A766,صادر_وارد!$AH$2:$AH$500,0),1),"")</f>
        <v/>
      </c>
      <c r="C766" s="14" t="str">
        <f>IFERROR(INDEX(صادر_وارد!$A$2:$G$1999,MATCH('كارت صنف'!$A766,صادر_وارد!$AH$2:$AH$500,0),2),"")</f>
        <v/>
      </c>
      <c r="D766" s="14" t="str">
        <f>IFERROR(INDEX(صادر_وارد!$A$2:$G$1999,MATCH('كارت صنف'!$A766,صادر_وارد!$AH$2:$AH$500,0),3),"")</f>
        <v/>
      </c>
      <c r="E766" s="14" t="str">
        <f>IFERROR(INDEX(صادر_وارد!$A$2:$G$1999,MATCH('كارت صنف'!$A766,صادر_وارد!$AH$2:$AH$500,0),4),"")</f>
        <v/>
      </c>
      <c r="F766" s="15" t="str">
        <f>IFERROR(INDEX(صادر_وارد!$A$2:$G$1999,MATCH('كارت صنف'!$A766,صادر_وارد!$AH$2:$AH$500,0),5),"")</f>
        <v/>
      </c>
      <c r="G766" s="21" t="str">
        <f>IFERROR(INDEX(صادر_وارد!$A$2:$G$1999,MATCH('كارت صنف'!$A766,صادر_وارد!$AH$2:$AH$500,0),6),"")</f>
        <v/>
      </c>
      <c r="H766" s="21" t="str">
        <f>IFERROR(INDEX(صادر_وارد!$A$2:$G$1999,MATCH('كارت صنف'!$A766,صادر_وارد!$AH$2:$AH$500,0),7),"")</f>
        <v/>
      </c>
    </row>
    <row r="767" spans="1:8" x14ac:dyDescent="0.2">
      <c r="A767" s="13">
        <v>761</v>
      </c>
      <c r="B767" s="14" t="str">
        <f>IFERROR(INDEX(صادر_وارد!$A$2:$G$1999,MATCH('كارت صنف'!$A767,صادر_وارد!$AH$2:$AH$500,0),1),"")</f>
        <v/>
      </c>
      <c r="C767" s="14" t="str">
        <f>IFERROR(INDEX(صادر_وارد!$A$2:$G$1999,MATCH('كارت صنف'!$A767,صادر_وارد!$AH$2:$AH$500,0),2),"")</f>
        <v/>
      </c>
      <c r="D767" s="14" t="str">
        <f>IFERROR(INDEX(صادر_وارد!$A$2:$G$1999,MATCH('كارت صنف'!$A767,صادر_وارد!$AH$2:$AH$500,0),3),"")</f>
        <v/>
      </c>
      <c r="E767" s="14" t="str">
        <f>IFERROR(INDEX(صادر_وارد!$A$2:$G$1999,MATCH('كارت صنف'!$A767,صادر_وارد!$AH$2:$AH$500,0),4),"")</f>
        <v/>
      </c>
      <c r="F767" s="15" t="str">
        <f>IFERROR(INDEX(صادر_وارد!$A$2:$G$1999,MATCH('كارت صنف'!$A767,صادر_وارد!$AH$2:$AH$500,0),5),"")</f>
        <v/>
      </c>
      <c r="G767" s="21" t="str">
        <f>IFERROR(INDEX(صادر_وارد!$A$2:$G$1999,MATCH('كارت صنف'!$A767,صادر_وارد!$AH$2:$AH$500,0),6),"")</f>
        <v/>
      </c>
      <c r="H767" s="21" t="str">
        <f>IFERROR(INDEX(صادر_وارد!$A$2:$G$1999,MATCH('كارت صنف'!$A767,صادر_وارد!$AH$2:$AH$500,0),7),"")</f>
        <v/>
      </c>
    </row>
    <row r="768" spans="1:8" x14ac:dyDescent="0.2">
      <c r="A768" s="13">
        <v>762</v>
      </c>
      <c r="B768" s="14" t="str">
        <f>IFERROR(INDEX(صادر_وارد!$A$2:$G$1999,MATCH('كارت صنف'!$A768,صادر_وارد!$AH$2:$AH$500,0),1),"")</f>
        <v/>
      </c>
      <c r="C768" s="14" t="str">
        <f>IFERROR(INDEX(صادر_وارد!$A$2:$G$1999,MATCH('كارت صنف'!$A768,صادر_وارد!$AH$2:$AH$500,0),2),"")</f>
        <v/>
      </c>
      <c r="D768" s="14" t="str">
        <f>IFERROR(INDEX(صادر_وارد!$A$2:$G$1999,MATCH('كارت صنف'!$A768,صادر_وارد!$AH$2:$AH$500,0),3),"")</f>
        <v/>
      </c>
      <c r="E768" s="14" t="str">
        <f>IFERROR(INDEX(صادر_وارد!$A$2:$G$1999,MATCH('كارت صنف'!$A768,صادر_وارد!$AH$2:$AH$500,0),4),"")</f>
        <v/>
      </c>
      <c r="F768" s="15" t="str">
        <f>IFERROR(INDEX(صادر_وارد!$A$2:$G$1999,MATCH('كارت صنف'!$A768,صادر_وارد!$AH$2:$AH$500,0),5),"")</f>
        <v/>
      </c>
      <c r="G768" s="21" t="str">
        <f>IFERROR(INDEX(صادر_وارد!$A$2:$G$1999,MATCH('كارت صنف'!$A768,صادر_وارد!$AH$2:$AH$500,0),6),"")</f>
        <v/>
      </c>
      <c r="H768" s="21" t="str">
        <f>IFERROR(INDEX(صادر_وارد!$A$2:$G$1999,MATCH('كارت صنف'!$A768,صادر_وارد!$AH$2:$AH$500,0),7),"")</f>
        <v/>
      </c>
    </row>
    <row r="769" spans="1:8" x14ac:dyDescent="0.2">
      <c r="A769" s="13">
        <v>763</v>
      </c>
      <c r="B769" s="14" t="str">
        <f>IFERROR(INDEX(صادر_وارد!$A$2:$G$1999,MATCH('كارت صنف'!$A769,صادر_وارد!$AH$2:$AH$500,0),1),"")</f>
        <v/>
      </c>
      <c r="C769" s="14" t="str">
        <f>IFERROR(INDEX(صادر_وارد!$A$2:$G$1999,MATCH('كارت صنف'!$A769,صادر_وارد!$AH$2:$AH$500,0),2),"")</f>
        <v/>
      </c>
      <c r="D769" s="14" t="str">
        <f>IFERROR(INDEX(صادر_وارد!$A$2:$G$1999,MATCH('كارت صنف'!$A769,صادر_وارد!$AH$2:$AH$500,0),3),"")</f>
        <v/>
      </c>
      <c r="E769" s="14" t="str">
        <f>IFERROR(INDEX(صادر_وارد!$A$2:$G$1999,MATCH('كارت صنف'!$A769,صادر_وارد!$AH$2:$AH$500,0),4),"")</f>
        <v/>
      </c>
      <c r="F769" s="15" t="str">
        <f>IFERROR(INDEX(صادر_وارد!$A$2:$G$1999,MATCH('كارت صنف'!$A769,صادر_وارد!$AH$2:$AH$500,0),5),"")</f>
        <v/>
      </c>
      <c r="G769" s="21" t="str">
        <f>IFERROR(INDEX(صادر_وارد!$A$2:$G$1999,MATCH('كارت صنف'!$A769,صادر_وارد!$AH$2:$AH$500,0),6),"")</f>
        <v/>
      </c>
      <c r="H769" s="21" t="str">
        <f>IFERROR(INDEX(صادر_وارد!$A$2:$G$1999,MATCH('كارت صنف'!$A769,صادر_وارد!$AH$2:$AH$500,0),7),"")</f>
        <v/>
      </c>
    </row>
    <row r="770" spans="1:8" x14ac:dyDescent="0.2">
      <c r="A770" s="13">
        <v>764</v>
      </c>
      <c r="B770" s="14" t="str">
        <f>IFERROR(INDEX(صادر_وارد!$A$2:$G$1999,MATCH('كارت صنف'!$A770,صادر_وارد!$AH$2:$AH$500,0),1),"")</f>
        <v/>
      </c>
      <c r="C770" s="14" t="str">
        <f>IFERROR(INDEX(صادر_وارد!$A$2:$G$1999,MATCH('كارت صنف'!$A770,صادر_وارد!$AH$2:$AH$500,0),2),"")</f>
        <v/>
      </c>
      <c r="D770" s="14" t="str">
        <f>IFERROR(INDEX(صادر_وارد!$A$2:$G$1999,MATCH('كارت صنف'!$A770,صادر_وارد!$AH$2:$AH$500,0),3),"")</f>
        <v/>
      </c>
      <c r="E770" s="14" t="str">
        <f>IFERROR(INDEX(صادر_وارد!$A$2:$G$1999,MATCH('كارت صنف'!$A770,صادر_وارد!$AH$2:$AH$500,0),4),"")</f>
        <v/>
      </c>
      <c r="F770" s="15" t="str">
        <f>IFERROR(INDEX(صادر_وارد!$A$2:$G$1999,MATCH('كارت صنف'!$A770,صادر_وارد!$AH$2:$AH$500,0),5),"")</f>
        <v/>
      </c>
      <c r="G770" s="21" t="str">
        <f>IFERROR(INDEX(صادر_وارد!$A$2:$G$1999,MATCH('كارت صنف'!$A770,صادر_وارد!$AH$2:$AH$500,0),6),"")</f>
        <v/>
      </c>
      <c r="H770" s="21" t="str">
        <f>IFERROR(INDEX(صادر_وارد!$A$2:$G$1999,MATCH('كارت صنف'!$A770,صادر_وارد!$AH$2:$AH$500,0),7),"")</f>
        <v/>
      </c>
    </row>
    <row r="771" spans="1:8" x14ac:dyDescent="0.2">
      <c r="A771" s="13">
        <v>765</v>
      </c>
      <c r="B771" s="14" t="str">
        <f>IFERROR(INDEX(صادر_وارد!$A$2:$G$1999,MATCH('كارت صنف'!$A771,صادر_وارد!$AH$2:$AH$500,0),1),"")</f>
        <v/>
      </c>
      <c r="C771" s="14" t="str">
        <f>IFERROR(INDEX(صادر_وارد!$A$2:$G$1999,MATCH('كارت صنف'!$A771,صادر_وارد!$AH$2:$AH$500,0),2),"")</f>
        <v/>
      </c>
      <c r="D771" s="14" t="str">
        <f>IFERROR(INDEX(صادر_وارد!$A$2:$G$1999,MATCH('كارت صنف'!$A771,صادر_وارد!$AH$2:$AH$500,0),3),"")</f>
        <v/>
      </c>
      <c r="E771" s="14" t="str">
        <f>IFERROR(INDEX(صادر_وارد!$A$2:$G$1999,MATCH('كارت صنف'!$A771,صادر_وارد!$AH$2:$AH$500,0),4),"")</f>
        <v/>
      </c>
      <c r="F771" s="15" t="str">
        <f>IFERROR(INDEX(صادر_وارد!$A$2:$G$1999,MATCH('كارت صنف'!$A771,صادر_وارد!$AH$2:$AH$500,0),5),"")</f>
        <v/>
      </c>
      <c r="G771" s="21" t="str">
        <f>IFERROR(INDEX(صادر_وارد!$A$2:$G$1999,MATCH('كارت صنف'!$A771,صادر_وارد!$AH$2:$AH$500,0),6),"")</f>
        <v/>
      </c>
      <c r="H771" s="21" t="str">
        <f>IFERROR(INDEX(صادر_وارد!$A$2:$G$1999,MATCH('كارت صنف'!$A771,صادر_وارد!$AH$2:$AH$500,0),7),"")</f>
        <v/>
      </c>
    </row>
    <row r="772" spans="1:8" x14ac:dyDescent="0.2">
      <c r="A772" s="13">
        <v>766</v>
      </c>
      <c r="B772" s="14" t="str">
        <f>IFERROR(INDEX(صادر_وارد!$A$2:$G$1999,MATCH('كارت صنف'!$A772,صادر_وارد!$AH$2:$AH$500,0),1),"")</f>
        <v/>
      </c>
      <c r="C772" s="14" t="str">
        <f>IFERROR(INDEX(صادر_وارد!$A$2:$G$1999,MATCH('كارت صنف'!$A772,صادر_وارد!$AH$2:$AH$500,0),2),"")</f>
        <v/>
      </c>
      <c r="D772" s="14" t="str">
        <f>IFERROR(INDEX(صادر_وارد!$A$2:$G$1999,MATCH('كارت صنف'!$A772,صادر_وارد!$AH$2:$AH$500,0),3),"")</f>
        <v/>
      </c>
      <c r="E772" s="14" t="str">
        <f>IFERROR(INDEX(صادر_وارد!$A$2:$G$1999,MATCH('كارت صنف'!$A772,صادر_وارد!$AH$2:$AH$500,0),4),"")</f>
        <v/>
      </c>
      <c r="F772" s="15" t="str">
        <f>IFERROR(INDEX(صادر_وارد!$A$2:$G$1999,MATCH('كارت صنف'!$A772,صادر_وارد!$AH$2:$AH$500,0),5),"")</f>
        <v/>
      </c>
      <c r="G772" s="21" t="str">
        <f>IFERROR(INDEX(صادر_وارد!$A$2:$G$1999,MATCH('كارت صنف'!$A772,صادر_وارد!$AH$2:$AH$500,0),6),"")</f>
        <v/>
      </c>
      <c r="H772" s="21" t="str">
        <f>IFERROR(INDEX(صادر_وارد!$A$2:$G$1999,MATCH('كارت صنف'!$A772,صادر_وارد!$AH$2:$AH$500,0),7),"")</f>
        <v/>
      </c>
    </row>
    <row r="773" spans="1:8" x14ac:dyDescent="0.2">
      <c r="A773" s="13">
        <v>767</v>
      </c>
      <c r="B773" s="14" t="str">
        <f>IFERROR(INDEX(صادر_وارد!$A$2:$G$1999,MATCH('كارت صنف'!$A773,صادر_وارد!$AH$2:$AH$500,0),1),"")</f>
        <v/>
      </c>
      <c r="C773" s="14" t="str">
        <f>IFERROR(INDEX(صادر_وارد!$A$2:$G$1999,MATCH('كارت صنف'!$A773,صادر_وارد!$AH$2:$AH$500,0),2),"")</f>
        <v/>
      </c>
      <c r="D773" s="14" t="str">
        <f>IFERROR(INDEX(صادر_وارد!$A$2:$G$1999,MATCH('كارت صنف'!$A773,صادر_وارد!$AH$2:$AH$500,0),3),"")</f>
        <v/>
      </c>
      <c r="E773" s="14" t="str">
        <f>IFERROR(INDEX(صادر_وارد!$A$2:$G$1999,MATCH('كارت صنف'!$A773,صادر_وارد!$AH$2:$AH$500,0),4),"")</f>
        <v/>
      </c>
      <c r="F773" s="15" t="str">
        <f>IFERROR(INDEX(صادر_وارد!$A$2:$G$1999,MATCH('كارت صنف'!$A773,صادر_وارد!$AH$2:$AH$500,0),5),"")</f>
        <v/>
      </c>
      <c r="G773" s="21" t="str">
        <f>IFERROR(INDEX(صادر_وارد!$A$2:$G$1999,MATCH('كارت صنف'!$A773,صادر_وارد!$AH$2:$AH$500,0),6),"")</f>
        <v/>
      </c>
      <c r="H773" s="21" t="str">
        <f>IFERROR(INDEX(صادر_وارد!$A$2:$G$1999,MATCH('كارت صنف'!$A773,صادر_وارد!$AH$2:$AH$500,0),7),"")</f>
        <v/>
      </c>
    </row>
    <row r="774" spans="1:8" x14ac:dyDescent="0.2">
      <c r="A774" s="13">
        <v>768</v>
      </c>
      <c r="B774" s="14" t="str">
        <f>IFERROR(INDEX(صادر_وارد!$A$2:$G$1999,MATCH('كارت صنف'!$A774,صادر_وارد!$AH$2:$AH$500,0),1),"")</f>
        <v/>
      </c>
      <c r="C774" s="14" t="str">
        <f>IFERROR(INDEX(صادر_وارد!$A$2:$G$1999,MATCH('كارت صنف'!$A774,صادر_وارد!$AH$2:$AH$500,0),2),"")</f>
        <v/>
      </c>
      <c r="D774" s="14" t="str">
        <f>IFERROR(INDEX(صادر_وارد!$A$2:$G$1999,MATCH('كارت صنف'!$A774,صادر_وارد!$AH$2:$AH$500,0),3),"")</f>
        <v/>
      </c>
      <c r="E774" s="14" t="str">
        <f>IFERROR(INDEX(صادر_وارد!$A$2:$G$1999,MATCH('كارت صنف'!$A774,صادر_وارد!$AH$2:$AH$500,0),4),"")</f>
        <v/>
      </c>
      <c r="F774" s="15" t="str">
        <f>IFERROR(INDEX(صادر_وارد!$A$2:$G$1999,MATCH('كارت صنف'!$A774,صادر_وارد!$AH$2:$AH$500,0),5),"")</f>
        <v/>
      </c>
      <c r="G774" s="21" t="str">
        <f>IFERROR(INDEX(صادر_وارد!$A$2:$G$1999,MATCH('كارت صنف'!$A774,صادر_وارد!$AH$2:$AH$500,0),6),"")</f>
        <v/>
      </c>
      <c r="H774" s="21" t="str">
        <f>IFERROR(INDEX(صادر_وارد!$A$2:$G$1999,MATCH('كارت صنف'!$A774,صادر_وارد!$AH$2:$AH$500,0),7),"")</f>
        <v/>
      </c>
    </row>
    <row r="775" spans="1:8" x14ac:dyDescent="0.2">
      <c r="A775" s="13">
        <v>769</v>
      </c>
      <c r="B775" s="14" t="str">
        <f>IFERROR(INDEX(صادر_وارد!$A$2:$G$1999,MATCH('كارت صنف'!$A775,صادر_وارد!$AH$2:$AH$500,0),1),"")</f>
        <v/>
      </c>
      <c r="C775" s="14" t="str">
        <f>IFERROR(INDEX(صادر_وارد!$A$2:$G$1999,MATCH('كارت صنف'!$A775,صادر_وارد!$AH$2:$AH$500,0),2),"")</f>
        <v/>
      </c>
      <c r="D775" s="14" t="str">
        <f>IFERROR(INDEX(صادر_وارد!$A$2:$G$1999,MATCH('كارت صنف'!$A775,صادر_وارد!$AH$2:$AH$500,0),3),"")</f>
        <v/>
      </c>
      <c r="E775" s="14" t="str">
        <f>IFERROR(INDEX(صادر_وارد!$A$2:$G$1999,MATCH('كارت صنف'!$A775,صادر_وارد!$AH$2:$AH$500,0),4),"")</f>
        <v/>
      </c>
      <c r="F775" s="15" t="str">
        <f>IFERROR(INDEX(صادر_وارد!$A$2:$G$1999,MATCH('كارت صنف'!$A775,صادر_وارد!$AH$2:$AH$500,0),5),"")</f>
        <v/>
      </c>
      <c r="G775" s="21" t="str">
        <f>IFERROR(INDEX(صادر_وارد!$A$2:$G$1999,MATCH('كارت صنف'!$A775,صادر_وارد!$AH$2:$AH$500,0),6),"")</f>
        <v/>
      </c>
      <c r="H775" s="21" t="str">
        <f>IFERROR(INDEX(صادر_وارد!$A$2:$G$1999,MATCH('كارت صنف'!$A775,صادر_وارد!$AH$2:$AH$500,0),7),"")</f>
        <v/>
      </c>
    </row>
    <row r="776" spans="1:8" x14ac:dyDescent="0.2">
      <c r="A776" s="13">
        <v>770</v>
      </c>
      <c r="B776" s="14" t="str">
        <f>IFERROR(INDEX(صادر_وارد!$A$2:$G$1999,MATCH('كارت صنف'!$A776,صادر_وارد!$AH$2:$AH$500,0),1),"")</f>
        <v/>
      </c>
      <c r="C776" s="14" t="str">
        <f>IFERROR(INDEX(صادر_وارد!$A$2:$G$1999,MATCH('كارت صنف'!$A776,صادر_وارد!$AH$2:$AH$500,0),2),"")</f>
        <v/>
      </c>
      <c r="D776" s="14" t="str">
        <f>IFERROR(INDEX(صادر_وارد!$A$2:$G$1999,MATCH('كارت صنف'!$A776,صادر_وارد!$AH$2:$AH$500,0),3),"")</f>
        <v/>
      </c>
      <c r="E776" s="14" t="str">
        <f>IFERROR(INDEX(صادر_وارد!$A$2:$G$1999,MATCH('كارت صنف'!$A776,صادر_وارد!$AH$2:$AH$500,0),4),"")</f>
        <v/>
      </c>
      <c r="F776" s="15" t="str">
        <f>IFERROR(INDEX(صادر_وارد!$A$2:$G$1999,MATCH('كارت صنف'!$A776,صادر_وارد!$AH$2:$AH$500,0),5),"")</f>
        <v/>
      </c>
      <c r="G776" s="21" t="str">
        <f>IFERROR(INDEX(صادر_وارد!$A$2:$G$1999,MATCH('كارت صنف'!$A776,صادر_وارد!$AH$2:$AH$500,0),6),"")</f>
        <v/>
      </c>
      <c r="H776" s="21" t="str">
        <f>IFERROR(INDEX(صادر_وارد!$A$2:$G$1999,MATCH('كارت صنف'!$A776,صادر_وارد!$AH$2:$AH$500,0),7),"")</f>
        <v/>
      </c>
    </row>
    <row r="777" spans="1:8" x14ac:dyDescent="0.2">
      <c r="A777" s="13">
        <v>771</v>
      </c>
      <c r="B777" s="14" t="str">
        <f>IFERROR(INDEX(صادر_وارد!$A$2:$G$1999,MATCH('كارت صنف'!$A777,صادر_وارد!$AH$2:$AH$500,0),1),"")</f>
        <v/>
      </c>
      <c r="C777" s="14" t="str">
        <f>IFERROR(INDEX(صادر_وارد!$A$2:$G$1999,MATCH('كارت صنف'!$A777,صادر_وارد!$AH$2:$AH$500,0),2),"")</f>
        <v/>
      </c>
      <c r="D777" s="14" t="str">
        <f>IFERROR(INDEX(صادر_وارد!$A$2:$G$1999,MATCH('كارت صنف'!$A777,صادر_وارد!$AH$2:$AH$500,0),3),"")</f>
        <v/>
      </c>
      <c r="E777" s="14" t="str">
        <f>IFERROR(INDEX(صادر_وارد!$A$2:$G$1999,MATCH('كارت صنف'!$A777,صادر_وارد!$AH$2:$AH$500,0),4),"")</f>
        <v/>
      </c>
      <c r="F777" s="15" t="str">
        <f>IFERROR(INDEX(صادر_وارد!$A$2:$G$1999,MATCH('كارت صنف'!$A777,صادر_وارد!$AH$2:$AH$500,0),5),"")</f>
        <v/>
      </c>
      <c r="G777" s="21" t="str">
        <f>IFERROR(INDEX(صادر_وارد!$A$2:$G$1999,MATCH('كارت صنف'!$A777,صادر_وارد!$AH$2:$AH$500,0),6),"")</f>
        <v/>
      </c>
      <c r="H777" s="21" t="str">
        <f>IFERROR(INDEX(صادر_وارد!$A$2:$G$1999,MATCH('كارت صنف'!$A777,صادر_وارد!$AH$2:$AH$500,0),7),"")</f>
        <v/>
      </c>
    </row>
    <row r="778" spans="1:8" x14ac:dyDescent="0.2">
      <c r="A778" s="13">
        <v>772</v>
      </c>
      <c r="B778" s="14" t="str">
        <f>IFERROR(INDEX(صادر_وارد!$A$2:$G$1999,MATCH('كارت صنف'!$A778,صادر_وارد!$AH$2:$AH$500,0),1),"")</f>
        <v/>
      </c>
      <c r="C778" s="14" t="str">
        <f>IFERROR(INDEX(صادر_وارد!$A$2:$G$1999,MATCH('كارت صنف'!$A778,صادر_وارد!$AH$2:$AH$500,0),2),"")</f>
        <v/>
      </c>
      <c r="D778" s="14" t="str">
        <f>IFERROR(INDEX(صادر_وارد!$A$2:$G$1999,MATCH('كارت صنف'!$A778,صادر_وارد!$AH$2:$AH$500,0),3),"")</f>
        <v/>
      </c>
      <c r="E778" s="14" t="str">
        <f>IFERROR(INDEX(صادر_وارد!$A$2:$G$1999,MATCH('كارت صنف'!$A778,صادر_وارد!$AH$2:$AH$500,0),4),"")</f>
        <v/>
      </c>
      <c r="F778" s="15" t="str">
        <f>IFERROR(INDEX(صادر_وارد!$A$2:$G$1999,MATCH('كارت صنف'!$A778,صادر_وارد!$AH$2:$AH$500,0),5),"")</f>
        <v/>
      </c>
      <c r="G778" s="21" t="str">
        <f>IFERROR(INDEX(صادر_وارد!$A$2:$G$1999,MATCH('كارت صنف'!$A778,صادر_وارد!$AH$2:$AH$500,0),6),"")</f>
        <v/>
      </c>
      <c r="H778" s="21" t="str">
        <f>IFERROR(INDEX(صادر_وارد!$A$2:$G$1999,MATCH('كارت صنف'!$A778,صادر_وارد!$AH$2:$AH$500,0),7),"")</f>
        <v/>
      </c>
    </row>
    <row r="779" spans="1:8" x14ac:dyDescent="0.2">
      <c r="A779" s="13">
        <v>773</v>
      </c>
      <c r="B779" s="14" t="str">
        <f>IFERROR(INDEX(صادر_وارد!$A$2:$G$1999,MATCH('كارت صنف'!$A779,صادر_وارد!$AH$2:$AH$500,0),1),"")</f>
        <v/>
      </c>
      <c r="C779" s="14" t="str">
        <f>IFERROR(INDEX(صادر_وارد!$A$2:$G$1999,MATCH('كارت صنف'!$A779,صادر_وارد!$AH$2:$AH$500,0),2),"")</f>
        <v/>
      </c>
      <c r="D779" s="14" t="str">
        <f>IFERROR(INDEX(صادر_وارد!$A$2:$G$1999,MATCH('كارت صنف'!$A779,صادر_وارد!$AH$2:$AH$500,0),3),"")</f>
        <v/>
      </c>
      <c r="E779" s="14" t="str">
        <f>IFERROR(INDEX(صادر_وارد!$A$2:$G$1999,MATCH('كارت صنف'!$A779,صادر_وارد!$AH$2:$AH$500,0),4),"")</f>
        <v/>
      </c>
      <c r="F779" s="15" t="str">
        <f>IFERROR(INDEX(صادر_وارد!$A$2:$G$1999,MATCH('كارت صنف'!$A779,صادر_وارد!$AH$2:$AH$500,0),5),"")</f>
        <v/>
      </c>
      <c r="G779" s="21" t="str">
        <f>IFERROR(INDEX(صادر_وارد!$A$2:$G$1999,MATCH('كارت صنف'!$A779,صادر_وارد!$AH$2:$AH$500,0),6),"")</f>
        <v/>
      </c>
      <c r="H779" s="21" t="str">
        <f>IFERROR(INDEX(صادر_وارد!$A$2:$G$1999,MATCH('كارت صنف'!$A779,صادر_وارد!$AH$2:$AH$500,0),7),"")</f>
        <v/>
      </c>
    </row>
    <row r="780" spans="1:8" x14ac:dyDescent="0.2">
      <c r="A780" s="13">
        <v>774</v>
      </c>
      <c r="B780" s="14" t="str">
        <f>IFERROR(INDEX(صادر_وارد!$A$2:$G$1999,MATCH('كارت صنف'!$A780,صادر_وارد!$AH$2:$AH$500,0),1),"")</f>
        <v/>
      </c>
      <c r="C780" s="14" t="str">
        <f>IFERROR(INDEX(صادر_وارد!$A$2:$G$1999,MATCH('كارت صنف'!$A780,صادر_وارد!$AH$2:$AH$500,0),2),"")</f>
        <v/>
      </c>
      <c r="D780" s="14" t="str">
        <f>IFERROR(INDEX(صادر_وارد!$A$2:$G$1999,MATCH('كارت صنف'!$A780,صادر_وارد!$AH$2:$AH$500,0),3),"")</f>
        <v/>
      </c>
      <c r="E780" s="14" t="str">
        <f>IFERROR(INDEX(صادر_وارد!$A$2:$G$1999,MATCH('كارت صنف'!$A780,صادر_وارد!$AH$2:$AH$500,0),4),"")</f>
        <v/>
      </c>
      <c r="F780" s="15" t="str">
        <f>IFERROR(INDEX(صادر_وارد!$A$2:$G$1999,MATCH('كارت صنف'!$A780,صادر_وارد!$AH$2:$AH$500,0),5),"")</f>
        <v/>
      </c>
      <c r="G780" s="21" t="str">
        <f>IFERROR(INDEX(صادر_وارد!$A$2:$G$1999,MATCH('كارت صنف'!$A780,صادر_وارد!$AH$2:$AH$500,0),6),"")</f>
        <v/>
      </c>
      <c r="H780" s="21" t="str">
        <f>IFERROR(INDEX(صادر_وارد!$A$2:$G$1999,MATCH('كارت صنف'!$A780,صادر_وارد!$AH$2:$AH$500,0),7),"")</f>
        <v/>
      </c>
    </row>
    <row r="781" spans="1:8" x14ac:dyDescent="0.2">
      <c r="A781" s="13">
        <v>775</v>
      </c>
      <c r="B781" s="14" t="str">
        <f>IFERROR(INDEX(صادر_وارد!$A$2:$G$1999,MATCH('كارت صنف'!$A781,صادر_وارد!$AH$2:$AH$500,0),1),"")</f>
        <v/>
      </c>
      <c r="C781" s="14" t="str">
        <f>IFERROR(INDEX(صادر_وارد!$A$2:$G$1999,MATCH('كارت صنف'!$A781,صادر_وارد!$AH$2:$AH$500,0),2),"")</f>
        <v/>
      </c>
      <c r="D781" s="14" t="str">
        <f>IFERROR(INDEX(صادر_وارد!$A$2:$G$1999,MATCH('كارت صنف'!$A781,صادر_وارد!$AH$2:$AH$500,0),3),"")</f>
        <v/>
      </c>
      <c r="E781" s="14" t="str">
        <f>IFERROR(INDEX(صادر_وارد!$A$2:$G$1999,MATCH('كارت صنف'!$A781,صادر_وارد!$AH$2:$AH$500,0),4),"")</f>
        <v/>
      </c>
      <c r="F781" s="15" t="str">
        <f>IFERROR(INDEX(صادر_وارد!$A$2:$G$1999,MATCH('كارت صنف'!$A781,صادر_وارد!$AH$2:$AH$500,0),5),"")</f>
        <v/>
      </c>
      <c r="G781" s="21" t="str">
        <f>IFERROR(INDEX(صادر_وارد!$A$2:$G$1999,MATCH('كارت صنف'!$A781,صادر_وارد!$AH$2:$AH$500,0),6),"")</f>
        <v/>
      </c>
      <c r="H781" s="21" t="str">
        <f>IFERROR(INDEX(صادر_وارد!$A$2:$G$1999,MATCH('كارت صنف'!$A781,صادر_وارد!$AH$2:$AH$500,0),7),"")</f>
        <v/>
      </c>
    </row>
    <row r="782" spans="1:8" x14ac:dyDescent="0.2">
      <c r="A782" s="13">
        <v>776</v>
      </c>
      <c r="B782" s="14" t="str">
        <f>IFERROR(INDEX(صادر_وارد!$A$2:$G$1999,MATCH('كارت صنف'!$A782,صادر_وارد!$AH$2:$AH$500,0),1),"")</f>
        <v/>
      </c>
      <c r="C782" s="14" t="str">
        <f>IFERROR(INDEX(صادر_وارد!$A$2:$G$1999,MATCH('كارت صنف'!$A782,صادر_وارد!$AH$2:$AH$500,0),2),"")</f>
        <v/>
      </c>
      <c r="D782" s="14" t="str">
        <f>IFERROR(INDEX(صادر_وارد!$A$2:$G$1999,MATCH('كارت صنف'!$A782,صادر_وارد!$AH$2:$AH$500,0),3),"")</f>
        <v/>
      </c>
      <c r="E782" s="14" t="str">
        <f>IFERROR(INDEX(صادر_وارد!$A$2:$G$1999,MATCH('كارت صنف'!$A782,صادر_وارد!$AH$2:$AH$500,0),4),"")</f>
        <v/>
      </c>
      <c r="F782" s="15" t="str">
        <f>IFERROR(INDEX(صادر_وارد!$A$2:$G$1999,MATCH('كارت صنف'!$A782,صادر_وارد!$AH$2:$AH$500,0),5),"")</f>
        <v/>
      </c>
      <c r="G782" s="21" t="str">
        <f>IFERROR(INDEX(صادر_وارد!$A$2:$G$1999,MATCH('كارت صنف'!$A782,صادر_وارد!$AH$2:$AH$500,0),6),"")</f>
        <v/>
      </c>
      <c r="H782" s="21" t="str">
        <f>IFERROR(INDEX(صادر_وارد!$A$2:$G$1999,MATCH('كارت صنف'!$A782,صادر_وارد!$AH$2:$AH$500,0),7),"")</f>
        <v/>
      </c>
    </row>
    <row r="783" spans="1:8" x14ac:dyDescent="0.2">
      <c r="A783" s="13">
        <v>777</v>
      </c>
      <c r="B783" s="14" t="str">
        <f>IFERROR(INDEX(صادر_وارد!$A$2:$G$1999,MATCH('كارت صنف'!$A783,صادر_وارد!$AH$2:$AH$500,0),1),"")</f>
        <v/>
      </c>
      <c r="C783" s="14" t="str">
        <f>IFERROR(INDEX(صادر_وارد!$A$2:$G$1999,MATCH('كارت صنف'!$A783,صادر_وارد!$AH$2:$AH$500,0),2),"")</f>
        <v/>
      </c>
      <c r="D783" s="14" t="str">
        <f>IFERROR(INDEX(صادر_وارد!$A$2:$G$1999,MATCH('كارت صنف'!$A783,صادر_وارد!$AH$2:$AH$500,0),3),"")</f>
        <v/>
      </c>
      <c r="E783" s="14" t="str">
        <f>IFERROR(INDEX(صادر_وارد!$A$2:$G$1999,MATCH('كارت صنف'!$A783,صادر_وارد!$AH$2:$AH$500,0),4),"")</f>
        <v/>
      </c>
      <c r="F783" s="15" t="str">
        <f>IFERROR(INDEX(صادر_وارد!$A$2:$G$1999,MATCH('كارت صنف'!$A783,صادر_وارد!$AH$2:$AH$500,0),5),"")</f>
        <v/>
      </c>
      <c r="G783" s="21" t="str">
        <f>IFERROR(INDEX(صادر_وارد!$A$2:$G$1999,MATCH('كارت صنف'!$A783,صادر_وارد!$AH$2:$AH$500,0),6),"")</f>
        <v/>
      </c>
      <c r="H783" s="21" t="str">
        <f>IFERROR(INDEX(صادر_وارد!$A$2:$G$1999,MATCH('كارت صنف'!$A783,صادر_وارد!$AH$2:$AH$500,0),7),"")</f>
        <v/>
      </c>
    </row>
    <row r="784" spans="1:8" x14ac:dyDescent="0.2">
      <c r="A784" s="13">
        <v>778</v>
      </c>
      <c r="B784" s="14" t="str">
        <f>IFERROR(INDEX(صادر_وارد!$A$2:$G$1999,MATCH('كارت صنف'!$A784,صادر_وارد!$AH$2:$AH$500,0),1),"")</f>
        <v/>
      </c>
      <c r="C784" s="14" t="str">
        <f>IFERROR(INDEX(صادر_وارد!$A$2:$G$1999,MATCH('كارت صنف'!$A784,صادر_وارد!$AH$2:$AH$500,0),2),"")</f>
        <v/>
      </c>
      <c r="D784" s="14" t="str">
        <f>IFERROR(INDEX(صادر_وارد!$A$2:$G$1999,MATCH('كارت صنف'!$A784,صادر_وارد!$AH$2:$AH$500,0),3),"")</f>
        <v/>
      </c>
      <c r="E784" s="14" t="str">
        <f>IFERROR(INDEX(صادر_وارد!$A$2:$G$1999,MATCH('كارت صنف'!$A784,صادر_وارد!$AH$2:$AH$500,0),4),"")</f>
        <v/>
      </c>
      <c r="F784" s="15" t="str">
        <f>IFERROR(INDEX(صادر_وارد!$A$2:$G$1999,MATCH('كارت صنف'!$A784,صادر_وارد!$AH$2:$AH$500,0),5),"")</f>
        <v/>
      </c>
      <c r="G784" s="21" t="str">
        <f>IFERROR(INDEX(صادر_وارد!$A$2:$G$1999,MATCH('كارت صنف'!$A784,صادر_وارد!$AH$2:$AH$500,0),6),"")</f>
        <v/>
      </c>
      <c r="H784" s="21" t="str">
        <f>IFERROR(INDEX(صادر_وارد!$A$2:$G$1999,MATCH('كارت صنف'!$A784,صادر_وارد!$AH$2:$AH$500,0),7),"")</f>
        <v/>
      </c>
    </row>
    <row r="785" spans="1:8" x14ac:dyDescent="0.2">
      <c r="A785" s="13">
        <v>779</v>
      </c>
      <c r="B785" s="14" t="str">
        <f>IFERROR(INDEX(صادر_وارد!$A$2:$G$1999,MATCH('كارت صنف'!$A785,صادر_وارد!$AH$2:$AH$500,0),1),"")</f>
        <v/>
      </c>
      <c r="C785" s="14" t="str">
        <f>IFERROR(INDEX(صادر_وارد!$A$2:$G$1999,MATCH('كارت صنف'!$A785,صادر_وارد!$AH$2:$AH$500,0),2),"")</f>
        <v/>
      </c>
      <c r="D785" s="14" t="str">
        <f>IFERROR(INDEX(صادر_وارد!$A$2:$G$1999,MATCH('كارت صنف'!$A785,صادر_وارد!$AH$2:$AH$500,0),3),"")</f>
        <v/>
      </c>
      <c r="E785" s="14" t="str">
        <f>IFERROR(INDEX(صادر_وارد!$A$2:$G$1999,MATCH('كارت صنف'!$A785,صادر_وارد!$AH$2:$AH$500,0),4),"")</f>
        <v/>
      </c>
      <c r="F785" s="15" t="str">
        <f>IFERROR(INDEX(صادر_وارد!$A$2:$G$1999,MATCH('كارت صنف'!$A785,صادر_وارد!$AH$2:$AH$500,0),5),"")</f>
        <v/>
      </c>
      <c r="G785" s="21" t="str">
        <f>IFERROR(INDEX(صادر_وارد!$A$2:$G$1999,MATCH('كارت صنف'!$A785,صادر_وارد!$AH$2:$AH$500,0),6),"")</f>
        <v/>
      </c>
      <c r="H785" s="21" t="str">
        <f>IFERROR(INDEX(صادر_وارد!$A$2:$G$1999,MATCH('كارت صنف'!$A785,صادر_وارد!$AH$2:$AH$500,0),7),"")</f>
        <v/>
      </c>
    </row>
    <row r="786" spans="1:8" x14ac:dyDescent="0.2">
      <c r="A786" s="13">
        <v>780</v>
      </c>
      <c r="B786" s="14" t="str">
        <f>IFERROR(INDEX(صادر_وارد!$A$2:$G$1999,MATCH('كارت صنف'!$A786,صادر_وارد!$AH$2:$AH$500,0),1),"")</f>
        <v/>
      </c>
      <c r="C786" s="14" t="str">
        <f>IFERROR(INDEX(صادر_وارد!$A$2:$G$1999,MATCH('كارت صنف'!$A786,صادر_وارد!$AH$2:$AH$500,0),2),"")</f>
        <v/>
      </c>
      <c r="D786" s="14" t="str">
        <f>IFERROR(INDEX(صادر_وارد!$A$2:$G$1999,MATCH('كارت صنف'!$A786,صادر_وارد!$AH$2:$AH$500,0),3),"")</f>
        <v/>
      </c>
      <c r="E786" s="14" t="str">
        <f>IFERROR(INDEX(صادر_وارد!$A$2:$G$1999,MATCH('كارت صنف'!$A786,صادر_وارد!$AH$2:$AH$500,0),4),"")</f>
        <v/>
      </c>
      <c r="F786" s="15" t="str">
        <f>IFERROR(INDEX(صادر_وارد!$A$2:$G$1999,MATCH('كارت صنف'!$A786,صادر_وارد!$AH$2:$AH$500,0),5),"")</f>
        <v/>
      </c>
      <c r="G786" s="21" t="str">
        <f>IFERROR(INDEX(صادر_وارد!$A$2:$G$1999,MATCH('كارت صنف'!$A786,صادر_وارد!$AH$2:$AH$500,0),6),"")</f>
        <v/>
      </c>
      <c r="H786" s="21" t="str">
        <f>IFERROR(INDEX(صادر_وارد!$A$2:$G$1999,MATCH('كارت صنف'!$A786,صادر_وارد!$AH$2:$AH$500,0),7),"")</f>
        <v/>
      </c>
    </row>
    <row r="787" spans="1:8" x14ac:dyDescent="0.2">
      <c r="A787" s="13">
        <v>781</v>
      </c>
      <c r="B787" s="14" t="str">
        <f>IFERROR(INDEX(صادر_وارد!$A$2:$G$1999,MATCH('كارت صنف'!$A787,صادر_وارد!$AH$2:$AH$500,0),1),"")</f>
        <v/>
      </c>
      <c r="C787" s="14" t="str">
        <f>IFERROR(INDEX(صادر_وارد!$A$2:$G$1999,MATCH('كارت صنف'!$A787,صادر_وارد!$AH$2:$AH$500,0),2),"")</f>
        <v/>
      </c>
      <c r="D787" s="14" t="str">
        <f>IFERROR(INDEX(صادر_وارد!$A$2:$G$1999,MATCH('كارت صنف'!$A787,صادر_وارد!$AH$2:$AH$500,0),3),"")</f>
        <v/>
      </c>
      <c r="E787" s="14" t="str">
        <f>IFERROR(INDEX(صادر_وارد!$A$2:$G$1999,MATCH('كارت صنف'!$A787,صادر_وارد!$AH$2:$AH$500,0),4),"")</f>
        <v/>
      </c>
      <c r="F787" s="15" t="str">
        <f>IFERROR(INDEX(صادر_وارد!$A$2:$G$1999,MATCH('كارت صنف'!$A787,صادر_وارد!$AH$2:$AH$500,0),5),"")</f>
        <v/>
      </c>
      <c r="G787" s="21" t="str">
        <f>IFERROR(INDEX(صادر_وارد!$A$2:$G$1999,MATCH('كارت صنف'!$A787,صادر_وارد!$AH$2:$AH$500,0),6),"")</f>
        <v/>
      </c>
      <c r="H787" s="21" t="str">
        <f>IFERROR(INDEX(صادر_وارد!$A$2:$G$1999,MATCH('كارت صنف'!$A787,صادر_وارد!$AH$2:$AH$500,0),7),"")</f>
        <v/>
      </c>
    </row>
    <row r="788" spans="1:8" x14ac:dyDescent="0.2">
      <c r="A788" s="13">
        <v>782</v>
      </c>
      <c r="B788" s="14" t="str">
        <f>IFERROR(INDEX(صادر_وارد!$A$2:$G$1999,MATCH('كارت صنف'!$A788,صادر_وارد!$AH$2:$AH$500,0),1),"")</f>
        <v/>
      </c>
      <c r="C788" s="14" t="str">
        <f>IFERROR(INDEX(صادر_وارد!$A$2:$G$1999,MATCH('كارت صنف'!$A788,صادر_وارد!$AH$2:$AH$500,0),2),"")</f>
        <v/>
      </c>
      <c r="D788" s="14" t="str">
        <f>IFERROR(INDEX(صادر_وارد!$A$2:$G$1999,MATCH('كارت صنف'!$A788,صادر_وارد!$AH$2:$AH$500,0),3),"")</f>
        <v/>
      </c>
      <c r="E788" s="14" t="str">
        <f>IFERROR(INDEX(صادر_وارد!$A$2:$G$1999,MATCH('كارت صنف'!$A788,صادر_وارد!$AH$2:$AH$500,0),4),"")</f>
        <v/>
      </c>
      <c r="F788" s="15" t="str">
        <f>IFERROR(INDEX(صادر_وارد!$A$2:$G$1999,MATCH('كارت صنف'!$A788,صادر_وارد!$AH$2:$AH$500,0),5),"")</f>
        <v/>
      </c>
      <c r="G788" s="21" t="str">
        <f>IFERROR(INDEX(صادر_وارد!$A$2:$G$1999,MATCH('كارت صنف'!$A788,صادر_وارد!$AH$2:$AH$500,0),6),"")</f>
        <v/>
      </c>
      <c r="H788" s="21" t="str">
        <f>IFERROR(INDEX(صادر_وارد!$A$2:$G$1999,MATCH('كارت صنف'!$A788,صادر_وارد!$AH$2:$AH$500,0),7),"")</f>
        <v/>
      </c>
    </row>
    <row r="789" spans="1:8" x14ac:dyDescent="0.2">
      <c r="A789" s="13">
        <v>783</v>
      </c>
      <c r="B789" s="14" t="str">
        <f>IFERROR(INDEX(صادر_وارد!$A$2:$G$1999,MATCH('كارت صنف'!$A789,صادر_وارد!$AH$2:$AH$500,0),1),"")</f>
        <v/>
      </c>
      <c r="C789" s="14" t="str">
        <f>IFERROR(INDEX(صادر_وارد!$A$2:$G$1999,MATCH('كارت صنف'!$A789,صادر_وارد!$AH$2:$AH$500,0),2),"")</f>
        <v/>
      </c>
      <c r="D789" s="14" t="str">
        <f>IFERROR(INDEX(صادر_وارد!$A$2:$G$1999,MATCH('كارت صنف'!$A789,صادر_وارد!$AH$2:$AH$500,0),3),"")</f>
        <v/>
      </c>
      <c r="E789" s="14" t="str">
        <f>IFERROR(INDEX(صادر_وارد!$A$2:$G$1999,MATCH('كارت صنف'!$A789,صادر_وارد!$AH$2:$AH$500,0),4),"")</f>
        <v/>
      </c>
      <c r="F789" s="15" t="str">
        <f>IFERROR(INDEX(صادر_وارد!$A$2:$G$1999,MATCH('كارت صنف'!$A789,صادر_وارد!$AH$2:$AH$500,0),5),"")</f>
        <v/>
      </c>
      <c r="G789" s="21" t="str">
        <f>IFERROR(INDEX(صادر_وارد!$A$2:$G$1999,MATCH('كارت صنف'!$A789,صادر_وارد!$AH$2:$AH$500,0),6),"")</f>
        <v/>
      </c>
      <c r="H789" s="21" t="str">
        <f>IFERROR(INDEX(صادر_وارد!$A$2:$G$1999,MATCH('كارت صنف'!$A789,صادر_وارد!$AH$2:$AH$500,0),7),"")</f>
        <v/>
      </c>
    </row>
    <row r="790" spans="1:8" x14ac:dyDescent="0.2">
      <c r="A790" s="13">
        <v>784</v>
      </c>
      <c r="B790" s="14" t="str">
        <f>IFERROR(INDEX(صادر_وارد!$A$2:$G$1999,MATCH('كارت صنف'!$A790,صادر_وارد!$AH$2:$AH$500,0),1),"")</f>
        <v/>
      </c>
      <c r="C790" s="14" t="str">
        <f>IFERROR(INDEX(صادر_وارد!$A$2:$G$1999,MATCH('كارت صنف'!$A790,صادر_وارد!$AH$2:$AH$500,0),2),"")</f>
        <v/>
      </c>
      <c r="D790" s="14" t="str">
        <f>IFERROR(INDEX(صادر_وارد!$A$2:$G$1999,MATCH('كارت صنف'!$A790,صادر_وارد!$AH$2:$AH$500,0),3),"")</f>
        <v/>
      </c>
      <c r="E790" s="14" t="str">
        <f>IFERROR(INDEX(صادر_وارد!$A$2:$G$1999,MATCH('كارت صنف'!$A790,صادر_وارد!$AH$2:$AH$500,0),4),"")</f>
        <v/>
      </c>
      <c r="F790" s="15" t="str">
        <f>IFERROR(INDEX(صادر_وارد!$A$2:$G$1999,MATCH('كارت صنف'!$A790,صادر_وارد!$AH$2:$AH$500,0),5),"")</f>
        <v/>
      </c>
      <c r="G790" s="21" t="str">
        <f>IFERROR(INDEX(صادر_وارد!$A$2:$G$1999,MATCH('كارت صنف'!$A790,صادر_وارد!$AH$2:$AH$500,0),6),"")</f>
        <v/>
      </c>
      <c r="H790" s="21" t="str">
        <f>IFERROR(INDEX(صادر_وارد!$A$2:$G$1999,MATCH('كارت صنف'!$A790,صادر_وارد!$AH$2:$AH$500,0),7),"")</f>
        <v/>
      </c>
    </row>
    <row r="791" spans="1:8" x14ac:dyDescent="0.2">
      <c r="A791" s="13">
        <v>785</v>
      </c>
      <c r="B791" s="14" t="str">
        <f>IFERROR(INDEX(صادر_وارد!$A$2:$G$1999,MATCH('كارت صنف'!$A791,صادر_وارد!$AH$2:$AH$500,0),1),"")</f>
        <v/>
      </c>
      <c r="C791" s="14" t="str">
        <f>IFERROR(INDEX(صادر_وارد!$A$2:$G$1999,MATCH('كارت صنف'!$A791,صادر_وارد!$AH$2:$AH$500,0),2),"")</f>
        <v/>
      </c>
      <c r="D791" s="14" t="str">
        <f>IFERROR(INDEX(صادر_وارد!$A$2:$G$1999,MATCH('كارت صنف'!$A791,صادر_وارد!$AH$2:$AH$500,0),3),"")</f>
        <v/>
      </c>
      <c r="E791" s="14" t="str">
        <f>IFERROR(INDEX(صادر_وارد!$A$2:$G$1999,MATCH('كارت صنف'!$A791,صادر_وارد!$AH$2:$AH$500,0),4),"")</f>
        <v/>
      </c>
      <c r="F791" s="15" t="str">
        <f>IFERROR(INDEX(صادر_وارد!$A$2:$G$1999,MATCH('كارت صنف'!$A791,صادر_وارد!$AH$2:$AH$500,0),5),"")</f>
        <v/>
      </c>
      <c r="G791" s="21" t="str">
        <f>IFERROR(INDEX(صادر_وارد!$A$2:$G$1999,MATCH('كارت صنف'!$A791,صادر_وارد!$AH$2:$AH$500,0),6),"")</f>
        <v/>
      </c>
      <c r="H791" s="21" t="str">
        <f>IFERROR(INDEX(صادر_وارد!$A$2:$G$1999,MATCH('كارت صنف'!$A791,صادر_وارد!$AH$2:$AH$500,0),7),"")</f>
        <v/>
      </c>
    </row>
    <row r="792" spans="1:8" x14ac:dyDescent="0.2">
      <c r="A792" s="13">
        <v>786</v>
      </c>
      <c r="B792" s="14" t="str">
        <f>IFERROR(INDEX(صادر_وارد!$A$2:$G$1999,MATCH('كارت صنف'!$A792,صادر_وارد!$AH$2:$AH$500,0),1),"")</f>
        <v/>
      </c>
      <c r="C792" s="14" t="str">
        <f>IFERROR(INDEX(صادر_وارد!$A$2:$G$1999,MATCH('كارت صنف'!$A792,صادر_وارد!$AH$2:$AH$500,0),2),"")</f>
        <v/>
      </c>
      <c r="D792" s="14" t="str">
        <f>IFERROR(INDEX(صادر_وارد!$A$2:$G$1999,MATCH('كارت صنف'!$A792,صادر_وارد!$AH$2:$AH$500,0),3),"")</f>
        <v/>
      </c>
      <c r="E792" s="14" t="str">
        <f>IFERROR(INDEX(صادر_وارد!$A$2:$G$1999,MATCH('كارت صنف'!$A792,صادر_وارد!$AH$2:$AH$500,0),4),"")</f>
        <v/>
      </c>
      <c r="F792" s="15" t="str">
        <f>IFERROR(INDEX(صادر_وارد!$A$2:$G$1999,MATCH('كارت صنف'!$A792,صادر_وارد!$AH$2:$AH$500,0),5),"")</f>
        <v/>
      </c>
      <c r="G792" s="21" t="str">
        <f>IFERROR(INDEX(صادر_وارد!$A$2:$G$1999,MATCH('كارت صنف'!$A792,صادر_وارد!$AH$2:$AH$500,0),6),"")</f>
        <v/>
      </c>
      <c r="H792" s="21" t="str">
        <f>IFERROR(INDEX(صادر_وارد!$A$2:$G$1999,MATCH('كارت صنف'!$A792,صادر_وارد!$AH$2:$AH$500,0),7),"")</f>
        <v/>
      </c>
    </row>
    <row r="793" spans="1:8" x14ac:dyDescent="0.2">
      <c r="A793" s="13">
        <v>787</v>
      </c>
      <c r="B793" s="14" t="str">
        <f>IFERROR(INDEX(صادر_وارد!$A$2:$G$1999,MATCH('كارت صنف'!$A793,صادر_وارد!$AH$2:$AH$500,0),1),"")</f>
        <v/>
      </c>
      <c r="C793" s="14" t="str">
        <f>IFERROR(INDEX(صادر_وارد!$A$2:$G$1999,MATCH('كارت صنف'!$A793,صادر_وارد!$AH$2:$AH$500,0),2),"")</f>
        <v/>
      </c>
      <c r="D793" s="14" t="str">
        <f>IFERROR(INDEX(صادر_وارد!$A$2:$G$1999,MATCH('كارت صنف'!$A793,صادر_وارد!$AH$2:$AH$500,0),3),"")</f>
        <v/>
      </c>
      <c r="E793" s="14" t="str">
        <f>IFERROR(INDEX(صادر_وارد!$A$2:$G$1999,MATCH('كارت صنف'!$A793,صادر_وارد!$AH$2:$AH$500,0),4),"")</f>
        <v/>
      </c>
      <c r="F793" s="15" t="str">
        <f>IFERROR(INDEX(صادر_وارد!$A$2:$G$1999,MATCH('كارت صنف'!$A793,صادر_وارد!$AH$2:$AH$500,0),5),"")</f>
        <v/>
      </c>
      <c r="G793" s="21" t="str">
        <f>IFERROR(INDEX(صادر_وارد!$A$2:$G$1999,MATCH('كارت صنف'!$A793,صادر_وارد!$AH$2:$AH$500,0),6),"")</f>
        <v/>
      </c>
      <c r="H793" s="21" t="str">
        <f>IFERROR(INDEX(صادر_وارد!$A$2:$G$1999,MATCH('كارت صنف'!$A793,صادر_وارد!$AH$2:$AH$500,0),7),"")</f>
        <v/>
      </c>
    </row>
    <row r="794" spans="1:8" x14ac:dyDescent="0.2">
      <c r="A794" s="13">
        <v>788</v>
      </c>
      <c r="B794" s="14" t="str">
        <f>IFERROR(INDEX(صادر_وارد!$A$2:$G$1999,MATCH('كارت صنف'!$A794,صادر_وارد!$AH$2:$AH$500,0),1),"")</f>
        <v/>
      </c>
      <c r="C794" s="14" t="str">
        <f>IFERROR(INDEX(صادر_وارد!$A$2:$G$1999,MATCH('كارت صنف'!$A794,صادر_وارد!$AH$2:$AH$500,0),2),"")</f>
        <v/>
      </c>
      <c r="D794" s="14" t="str">
        <f>IFERROR(INDEX(صادر_وارد!$A$2:$G$1999,MATCH('كارت صنف'!$A794,صادر_وارد!$AH$2:$AH$500,0),3),"")</f>
        <v/>
      </c>
      <c r="E794" s="14" t="str">
        <f>IFERROR(INDEX(صادر_وارد!$A$2:$G$1999,MATCH('كارت صنف'!$A794,صادر_وارد!$AH$2:$AH$500,0),4),"")</f>
        <v/>
      </c>
      <c r="F794" s="15" t="str">
        <f>IFERROR(INDEX(صادر_وارد!$A$2:$G$1999,MATCH('كارت صنف'!$A794,صادر_وارد!$AH$2:$AH$500,0),5),"")</f>
        <v/>
      </c>
      <c r="G794" s="21" t="str">
        <f>IFERROR(INDEX(صادر_وارد!$A$2:$G$1999,MATCH('كارت صنف'!$A794,صادر_وارد!$AH$2:$AH$500,0),6),"")</f>
        <v/>
      </c>
      <c r="H794" s="21" t="str">
        <f>IFERROR(INDEX(صادر_وارد!$A$2:$G$1999,MATCH('كارت صنف'!$A794,صادر_وارد!$AH$2:$AH$500,0),7),"")</f>
        <v/>
      </c>
    </row>
    <row r="795" spans="1:8" x14ac:dyDescent="0.2">
      <c r="A795" s="13">
        <v>789</v>
      </c>
      <c r="B795" s="14" t="str">
        <f>IFERROR(INDEX(صادر_وارد!$A$2:$G$1999,MATCH('كارت صنف'!$A795,صادر_وارد!$AH$2:$AH$500,0),1),"")</f>
        <v/>
      </c>
      <c r="C795" s="14" t="str">
        <f>IFERROR(INDEX(صادر_وارد!$A$2:$G$1999,MATCH('كارت صنف'!$A795,صادر_وارد!$AH$2:$AH$500,0),2),"")</f>
        <v/>
      </c>
      <c r="D795" s="14" t="str">
        <f>IFERROR(INDEX(صادر_وارد!$A$2:$G$1999,MATCH('كارت صنف'!$A795,صادر_وارد!$AH$2:$AH$500,0),3),"")</f>
        <v/>
      </c>
      <c r="E795" s="14" t="str">
        <f>IFERROR(INDEX(صادر_وارد!$A$2:$G$1999,MATCH('كارت صنف'!$A795,صادر_وارد!$AH$2:$AH$500,0),4),"")</f>
        <v/>
      </c>
      <c r="F795" s="15" t="str">
        <f>IFERROR(INDEX(صادر_وارد!$A$2:$G$1999,MATCH('كارت صنف'!$A795,صادر_وارد!$AH$2:$AH$500,0),5),"")</f>
        <v/>
      </c>
      <c r="G795" s="21" t="str">
        <f>IFERROR(INDEX(صادر_وارد!$A$2:$G$1999,MATCH('كارت صنف'!$A795,صادر_وارد!$AH$2:$AH$500,0),6),"")</f>
        <v/>
      </c>
      <c r="H795" s="21" t="str">
        <f>IFERROR(INDEX(صادر_وارد!$A$2:$G$1999,MATCH('كارت صنف'!$A795,صادر_وارد!$AH$2:$AH$500,0),7),"")</f>
        <v/>
      </c>
    </row>
    <row r="796" spans="1:8" x14ac:dyDescent="0.2">
      <c r="A796" s="13">
        <v>790</v>
      </c>
      <c r="B796" s="14" t="str">
        <f>IFERROR(INDEX(صادر_وارد!$A$2:$G$1999,MATCH('كارت صنف'!$A796,صادر_وارد!$AH$2:$AH$500,0),1),"")</f>
        <v/>
      </c>
      <c r="C796" s="14" t="str">
        <f>IFERROR(INDEX(صادر_وارد!$A$2:$G$1999,MATCH('كارت صنف'!$A796,صادر_وارد!$AH$2:$AH$500,0),2),"")</f>
        <v/>
      </c>
      <c r="D796" s="14" t="str">
        <f>IFERROR(INDEX(صادر_وارد!$A$2:$G$1999,MATCH('كارت صنف'!$A796,صادر_وارد!$AH$2:$AH$500,0),3),"")</f>
        <v/>
      </c>
      <c r="E796" s="14" t="str">
        <f>IFERROR(INDEX(صادر_وارد!$A$2:$G$1999,MATCH('كارت صنف'!$A796,صادر_وارد!$AH$2:$AH$500,0),4),"")</f>
        <v/>
      </c>
      <c r="F796" s="15" t="str">
        <f>IFERROR(INDEX(صادر_وارد!$A$2:$G$1999,MATCH('كارت صنف'!$A796,صادر_وارد!$AH$2:$AH$500,0),5),"")</f>
        <v/>
      </c>
      <c r="G796" s="21" t="str">
        <f>IFERROR(INDEX(صادر_وارد!$A$2:$G$1999,MATCH('كارت صنف'!$A796,صادر_وارد!$AH$2:$AH$500,0),6),"")</f>
        <v/>
      </c>
      <c r="H796" s="21" t="str">
        <f>IFERROR(INDEX(صادر_وارد!$A$2:$G$1999,MATCH('كارت صنف'!$A796,صادر_وارد!$AH$2:$AH$500,0),7),"")</f>
        <v/>
      </c>
    </row>
    <row r="797" spans="1:8" x14ac:dyDescent="0.2">
      <c r="A797" s="13">
        <v>791</v>
      </c>
      <c r="B797" s="14" t="str">
        <f>IFERROR(INDEX(صادر_وارد!$A$2:$G$1999,MATCH('كارت صنف'!$A797,صادر_وارد!$AH$2:$AH$500,0),1),"")</f>
        <v/>
      </c>
      <c r="C797" s="14" t="str">
        <f>IFERROR(INDEX(صادر_وارد!$A$2:$G$1999,MATCH('كارت صنف'!$A797,صادر_وارد!$AH$2:$AH$500,0),2),"")</f>
        <v/>
      </c>
      <c r="D797" s="14" t="str">
        <f>IFERROR(INDEX(صادر_وارد!$A$2:$G$1999,MATCH('كارت صنف'!$A797,صادر_وارد!$AH$2:$AH$500,0),3),"")</f>
        <v/>
      </c>
      <c r="E797" s="14" t="str">
        <f>IFERROR(INDEX(صادر_وارد!$A$2:$G$1999,MATCH('كارت صنف'!$A797,صادر_وارد!$AH$2:$AH$500,0),4),"")</f>
        <v/>
      </c>
      <c r="F797" s="15" t="str">
        <f>IFERROR(INDEX(صادر_وارد!$A$2:$G$1999,MATCH('كارت صنف'!$A797,صادر_وارد!$AH$2:$AH$500,0),5),"")</f>
        <v/>
      </c>
      <c r="G797" s="21" t="str">
        <f>IFERROR(INDEX(صادر_وارد!$A$2:$G$1999,MATCH('كارت صنف'!$A797,صادر_وارد!$AH$2:$AH$500,0),6),"")</f>
        <v/>
      </c>
      <c r="H797" s="21" t="str">
        <f>IFERROR(INDEX(صادر_وارد!$A$2:$G$1999,MATCH('كارت صنف'!$A797,صادر_وارد!$AH$2:$AH$500,0),7),"")</f>
        <v/>
      </c>
    </row>
    <row r="798" spans="1:8" x14ac:dyDescent="0.2">
      <c r="A798" s="13">
        <v>792</v>
      </c>
      <c r="B798" s="14" t="str">
        <f>IFERROR(INDEX(صادر_وارد!$A$2:$G$1999,MATCH('كارت صنف'!$A798,صادر_وارد!$AH$2:$AH$500,0),1),"")</f>
        <v/>
      </c>
      <c r="C798" s="14" t="str">
        <f>IFERROR(INDEX(صادر_وارد!$A$2:$G$1999,MATCH('كارت صنف'!$A798,صادر_وارد!$AH$2:$AH$500,0),2),"")</f>
        <v/>
      </c>
      <c r="D798" s="14" t="str">
        <f>IFERROR(INDEX(صادر_وارد!$A$2:$G$1999,MATCH('كارت صنف'!$A798,صادر_وارد!$AH$2:$AH$500,0),3),"")</f>
        <v/>
      </c>
      <c r="E798" s="14" t="str">
        <f>IFERROR(INDEX(صادر_وارد!$A$2:$G$1999,MATCH('كارت صنف'!$A798,صادر_وارد!$AH$2:$AH$500,0),4),"")</f>
        <v/>
      </c>
      <c r="F798" s="15" t="str">
        <f>IFERROR(INDEX(صادر_وارد!$A$2:$G$1999,MATCH('كارت صنف'!$A798,صادر_وارد!$AH$2:$AH$500,0),5),"")</f>
        <v/>
      </c>
      <c r="G798" s="21" t="str">
        <f>IFERROR(INDEX(صادر_وارد!$A$2:$G$1999,MATCH('كارت صنف'!$A798,صادر_وارد!$AH$2:$AH$500,0),6),"")</f>
        <v/>
      </c>
      <c r="H798" s="21" t="str">
        <f>IFERROR(INDEX(صادر_وارد!$A$2:$G$1999,MATCH('كارت صنف'!$A798,صادر_وارد!$AH$2:$AH$500,0),7),"")</f>
        <v/>
      </c>
    </row>
    <row r="799" spans="1:8" x14ac:dyDescent="0.2">
      <c r="A799" s="13">
        <v>793</v>
      </c>
      <c r="B799" s="14" t="str">
        <f>IFERROR(INDEX(صادر_وارد!$A$2:$G$1999,MATCH('كارت صنف'!$A799,صادر_وارد!$AH$2:$AH$500,0),1),"")</f>
        <v/>
      </c>
      <c r="C799" s="14" t="str">
        <f>IFERROR(INDEX(صادر_وارد!$A$2:$G$1999,MATCH('كارت صنف'!$A799,صادر_وارد!$AH$2:$AH$500,0),2),"")</f>
        <v/>
      </c>
      <c r="D799" s="14" t="str">
        <f>IFERROR(INDEX(صادر_وارد!$A$2:$G$1999,MATCH('كارت صنف'!$A799,صادر_وارد!$AH$2:$AH$500,0),3),"")</f>
        <v/>
      </c>
      <c r="E799" s="14" t="str">
        <f>IFERROR(INDEX(صادر_وارد!$A$2:$G$1999,MATCH('كارت صنف'!$A799,صادر_وارد!$AH$2:$AH$500,0),4),"")</f>
        <v/>
      </c>
      <c r="F799" s="15" t="str">
        <f>IFERROR(INDEX(صادر_وارد!$A$2:$G$1999,MATCH('كارت صنف'!$A799,صادر_وارد!$AH$2:$AH$500,0),5),"")</f>
        <v/>
      </c>
      <c r="G799" s="21" t="str">
        <f>IFERROR(INDEX(صادر_وارد!$A$2:$G$1999,MATCH('كارت صنف'!$A799,صادر_وارد!$AH$2:$AH$500,0),6),"")</f>
        <v/>
      </c>
      <c r="H799" s="21" t="str">
        <f>IFERROR(INDEX(صادر_وارد!$A$2:$G$1999,MATCH('كارت صنف'!$A799,صادر_وارد!$AH$2:$AH$500,0),7),"")</f>
        <v/>
      </c>
    </row>
    <row r="800" spans="1:8" x14ac:dyDescent="0.2">
      <c r="A800" s="13">
        <v>794</v>
      </c>
      <c r="B800" s="14" t="str">
        <f>IFERROR(INDEX(صادر_وارد!$A$2:$G$1999,MATCH('كارت صنف'!$A800,صادر_وارد!$AH$2:$AH$500,0),1),"")</f>
        <v/>
      </c>
      <c r="C800" s="14" t="str">
        <f>IFERROR(INDEX(صادر_وارد!$A$2:$G$1999,MATCH('كارت صنف'!$A800,صادر_وارد!$AH$2:$AH$500,0),2),"")</f>
        <v/>
      </c>
      <c r="D800" s="14" t="str">
        <f>IFERROR(INDEX(صادر_وارد!$A$2:$G$1999,MATCH('كارت صنف'!$A800,صادر_وارد!$AH$2:$AH$500,0),3),"")</f>
        <v/>
      </c>
      <c r="E800" s="14" t="str">
        <f>IFERROR(INDEX(صادر_وارد!$A$2:$G$1999,MATCH('كارت صنف'!$A800,صادر_وارد!$AH$2:$AH$500,0),4),"")</f>
        <v/>
      </c>
      <c r="F800" s="15" t="str">
        <f>IFERROR(INDEX(صادر_وارد!$A$2:$G$1999,MATCH('كارت صنف'!$A800,صادر_وارد!$AH$2:$AH$500,0),5),"")</f>
        <v/>
      </c>
      <c r="G800" s="21" t="str">
        <f>IFERROR(INDEX(صادر_وارد!$A$2:$G$1999,MATCH('كارت صنف'!$A800,صادر_وارد!$AH$2:$AH$500,0),6),"")</f>
        <v/>
      </c>
      <c r="H800" s="21" t="str">
        <f>IFERROR(INDEX(صادر_وارد!$A$2:$G$1999,MATCH('كارت صنف'!$A800,صادر_وارد!$AH$2:$AH$500,0),7),"")</f>
        <v/>
      </c>
    </row>
    <row r="801" spans="1:8" x14ac:dyDescent="0.2">
      <c r="A801" s="13">
        <v>795</v>
      </c>
      <c r="B801" s="14" t="str">
        <f>IFERROR(INDEX(صادر_وارد!$A$2:$G$1999,MATCH('كارت صنف'!$A801,صادر_وارد!$AH$2:$AH$500,0),1),"")</f>
        <v/>
      </c>
      <c r="C801" s="14" t="str">
        <f>IFERROR(INDEX(صادر_وارد!$A$2:$G$1999,MATCH('كارت صنف'!$A801,صادر_وارد!$AH$2:$AH$500,0),2),"")</f>
        <v/>
      </c>
      <c r="D801" s="14" t="str">
        <f>IFERROR(INDEX(صادر_وارد!$A$2:$G$1999,MATCH('كارت صنف'!$A801,صادر_وارد!$AH$2:$AH$500,0),3),"")</f>
        <v/>
      </c>
      <c r="E801" s="14" t="str">
        <f>IFERROR(INDEX(صادر_وارد!$A$2:$G$1999,MATCH('كارت صنف'!$A801,صادر_وارد!$AH$2:$AH$500,0),4),"")</f>
        <v/>
      </c>
      <c r="F801" s="15" t="str">
        <f>IFERROR(INDEX(صادر_وارد!$A$2:$G$1999,MATCH('كارت صنف'!$A801,صادر_وارد!$AH$2:$AH$500,0),5),"")</f>
        <v/>
      </c>
      <c r="G801" s="21" t="str">
        <f>IFERROR(INDEX(صادر_وارد!$A$2:$G$1999,MATCH('كارت صنف'!$A801,صادر_وارد!$AH$2:$AH$500,0),6),"")</f>
        <v/>
      </c>
      <c r="H801" s="21" t="str">
        <f>IFERROR(INDEX(صادر_وارد!$A$2:$G$1999,MATCH('كارت صنف'!$A801,صادر_وارد!$AH$2:$AH$500,0),7),"")</f>
        <v/>
      </c>
    </row>
    <row r="802" spans="1:8" x14ac:dyDescent="0.2">
      <c r="A802" s="13">
        <v>796</v>
      </c>
      <c r="B802" s="14" t="str">
        <f>IFERROR(INDEX(صادر_وارد!$A$2:$G$1999,MATCH('كارت صنف'!$A802,صادر_وارد!$AH$2:$AH$500,0),1),"")</f>
        <v/>
      </c>
      <c r="C802" s="14" t="str">
        <f>IFERROR(INDEX(صادر_وارد!$A$2:$G$1999,MATCH('كارت صنف'!$A802,صادر_وارد!$AH$2:$AH$500,0),2),"")</f>
        <v/>
      </c>
      <c r="D802" s="14" t="str">
        <f>IFERROR(INDEX(صادر_وارد!$A$2:$G$1999,MATCH('كارت صنف'!$A802,صادر_وارد!$AH$2:$AH$500,0),3),"")</f>
        <v/>
      </c>
      <c r="E802" s="14" t="str">
        <f>IFERROR(INDEX(صادر_وارد!$A$2:$G$1999,MATCH('كارت صنف'!$A802,صادر_وارد!$AH$2:$AH$500,0),4),"")</f>
        <v/>
      </c>
      <c r="F802" s="15" t="str">
        <f>IFERROR(INDEX(صادر_وارد!$A$2:$G$1999,MATCH('كارت صنف'!$A802,صادر_وارد!$AH$2:$AH$500,0),5),"")</f>
        <v/>
      </c>
      <c r="G802" s="21" t="str">
        <f>IFERROR(INDEX(صادر_وارد!$A$2:$G$1999,MATCH('كارت صنف'!$A802,صادر_وارد!$AH$2:$AH$500,0),6),"")</f>
        <v/>
      </c>
      <c r="H802" s="21" t="str">
        <f>IFERROR(INDEX(صادر_وارد!$A$2:$G$1999,MATCH('كارت صنف'!$A802,صادر_وارد!$AH$2:$AH$500,0),7),"")</f>
        <v/>
      </c>
    </row>
    <row r="803" spans="1:8" x14ac:dyDescent="0.2">
      <c r="A803" s="13">
        <v>797</v>
      </c>
      <c r="B803" s="14" t="str">
        <f>IFERROR(INDEX(صادر_وارد!$A$2:$G$1999,MATCH('كارت صنف'!$A803,صادر_وارد!$AH$2:$AH$500,0),1),"")</f>
        <v/>
      </c>
      <c r="C803" s="14" t="str">
        <f>IFERROR(INDEX(صادر_وارد!$A$2:$G$1999,MATCH('كارت صنف'!$A803,صادر_وارد!$AH$2:$AH$500,0),2),"")</f>
        <v/>
      </c>
      <c r="D803" s="14" t="str">
        <f>IFERROR(INDEX(صادر_وارد!$A$2:$G$1999,MATCH('كارت صنف'!$A803,صادر_وارد!$AH$2:$AH$500,0),3),"")</f>
        <v/>
      </c>
      <c r="E803" s="14" t="str">
        <f>IFERROR(INDEX(صادر_وارد!$A$2:$G$1999,MATCH('كارت صنف'!$A803,صادر_وارد!$AH$2:$AH$500,0),4),"")</f>
        <v/>
      </c>
      <c r="F803" s="15" t="str">
        <f>IFERROR(INDEX(صادر_وارد!$A$2:$G$1999,MATCH('كارت صنف'!$A803,صادر_وارد!$AH$2:$AH$500,0),5),"")</f>
        <v/>
      </c>
      <c r="G803" s="21" t="str">
        <f>IFERROR(INDEX(صادر_وارد!$A$2:$G$1999,MATCH('كارت صنف'!$A803,صادر_وارد!$AH$2:$AH$500,0),6),"")</f>
        <v/>
      </c>
      <c r="H803" s="21" t="str">
        <f>IFERROR(INDEX(صادر_وارد!$A$2:$G$1999,MATCH('كارت صنف'!$A803,صادر_وارد!$AH$2:$AH$500,0),7),"")</f>
        <v/>
      </c>
    </row>
    <row r="804" spans="1:8" x14ac:dyDescent="0.2">
      <c r="A804" s="13">
        <v>798</v>
      </c>
      <c r="B804" s="14" t="str">
        <f>IFERROR(INDEX(صادر_وارد!$A$2:$G$1999,MATCH('كارت صنف'!$A804,صادر_وارد!$AH$2:$AH$500,0),1),"")</f>
        <v/>
      </c>
      <c r="C804" s="14" t="str">
        <f>IFERROR(INDEX(صادر_وارد!$A$2:$G$1999,MATCH('كارت صنف'!$A804,صادر_وارد!$AH$2:$AH$500,0),2),"")</f>
        <v/>
      </c>
      <c r="D804" s="14" t="str">
        <f>IFERROR(INDEX(صادر_وارد!$A$2:$G$1999,MATCH('كارت صنف'!$A804,صادر_وارد!$AH$2:$AH$500,0),3),"")</f>
        <v/>
      </c>
      <c r="E804" s="14" t="str">
        <f>IFERROR(INDEX(صادر_وارد!$A$2:$G$1999,MATCH('كارت صنف'!$A804,صادر_وارد!$AH$2:$AH$500,0),4),"")</f>
        <v/>
      </c>
      <c r="F804" s="15" t="str">
        <f>IFERROR(INDEX(صادر_وارد!$A$2:$G$1999,MATCH('كارت صنف'!$A804,صادر_وارد!$AH$2:$AH$500,0),5),"")</f>
        <v/>
      </c>
      <c r="G804" s="21" t="str">
        <f>IFERROR(INDEX(صادر_وارد!$A$2:$G$1999,MATCH('كارت صنف'!$A804,صادر_وارد!$AH$2:$AH$500,0),6),"")</f>
        <v/>
      </c>
      <c r="H804" s="21" t="str">
        <f>IFERROR(INDEX(صادر_وارد!$A$2:$G$1999,MATCH('كارت صنف'!$A804,صادر_وارد!$AH$2:$AH$500,0),7),"")</f>
        <v/>
      </c>
    </row>
    <row r="805" spans="1:8" x14ac:dyDescent="0.2">
      <c r="A805" s="13">
        <v>799</v>
      </c>
      <c r="B805" s="14" t="str">
        <f>IFERROR(INDEX(صادر_وارد!$A$2:$G$1999,MATCH('كارت صنف'!$A805,صادر_وارد!$AH$2:$AH$500,0),1),"")</f>
        <v/>
      </c>
      <c r="C805" s="14" t="str">
        <f>IFERROR(INDEX(صادر_وارد!$A$2:$G$1999,MATCH('كارت صنف'!$A805,صادر_وارد!$AH$2:$AH$500,0),2),"")</f>
        <v/>
      </c>
      <c r="D805" s="14" t="str">
        <f>IFERROR(INDEX(صادر_وارد!$A$2:$G$1999,MATCH('كارت صنف'!$A805,صادر_وارد!$AH$2:$AH$500,0),3),"")</f>
        <v/>
      </c>
      <c r="E805" s="14" t="str">
        <f>IFERROR(INDEX(صادر_وارد!$A$2:$G$1999,MATCH('كارت صنف'!$A805,صادر_وارد!$AH$2:$AH$500,0),4),"")</f>
        <v/>
      </c>
      <c r="F805" s="15" t="str">
        <f>IFERROR(INDEX(صادر_وارد!$A$2:$G$1999,MATCH('كارت صنف'!$A805,صادر_وارد!$AH$2:$AH$500,0),5),"")</f>
        <v/>
      </c>
      <c r="G805" s="21" t="str">
        <f>IFERROR(INDEX(صادر_وارد!$A$2:$G$1999,MATCH('كارت صنف'!$A805,صادر_وارد!$AH$2:$AH$500,0),6),"")</f>
        <v/>
      </c>
      <c r="H805" s="21" t="str">
        <f>IFERROR(INDEX(صادر_وارد!$A$2:$G$1999,MATCH('كارت صنف'!$A805,صادر_وارد!$AH$2:$AH$500,0),7),"")</f>
        <v/>
      </c>
    </row>
    <row r="806" spans="1:8" x14ac:dyDescent="0.2">
      <c r="A806" s="13">
        <v>800</v>
      </c>
      <c r="B806" s="14" t="str">
        <f>IFERROR(INDEX(صادر_وارد!$A$2:$G$1999,MATCH('كارت صنف'!$A806,صادر_وارد!$AH$2:$AH$500,0),1),"")</f>
        <v/>
      </c>
      <c r="C806" s="14" t="str">
        <f>IFERROR(INDEX(صادر_وارد!$A$2:$G$1999,MATCH('كارت صنف'!$A806,صادر_وارد!$AH$2:$AH$500,0),2),"")</f>
        <v/>
      </c>
      <c r="D806" s="14" t="str">
        <f>IFERROR(INDEX(صادر_وارد!$A$2:$G$1999,MATCH('كارت صنف'!$A806,صادر_وارد!$AH$2:$AH$500,0),3),"")</f>
        <v/>
      </c>
      <c r="E806" s="14" t="str">
        <f>IFERROR(INDEX(صادر_وارد!$A$2:$G$1999,MATCH('كارت صنف'!$A806,صادر_وارد!$AH$2:$AH$500,0),4),"")</f>
        <v/>
      </c>
      <c r="F806" s="15" t="str">
        <f>IFERROR(INDEX(صادر_وارد!$A$2:$G$1999,MATCH('كارت صنف'!$A806,صادر_وارد!$AH$2:$AH$500,0),5),"")</f>
        <v/>
      </c>
      <c r="G806" s="21" t="str">
        <f>IFERROR(INDEX(صادر_وارد!$A$2:$G$1999,MATCH('كارت صنف'!$A806,صادر_وارد!$AH$2:$AH$500,0),6),"")</f>
        <v/>
      </c>
      <c r="H806" s="21" t="str">
        <f>IFERROR(INDEX(صادر_وارد!$A$2:$G$1999,MATCH('كارت صنف'!$A806,صادر_وارد!$AH$2:$AH$500,0),7),"")</f>
        <v/>
      </c>
    </row>
    <row r="807" spans="1:8" x14ac:dyDescent="0.2">
      <c r="A807" s="13">
        <v>801</v>
      </c>
      <c r="B807" s="14" t="str">
        <f>IFERROR(INDEX(صادر_وارد!$A$2:$G$1999,MATCH('كارت صنف'!$A807,صادر_وارد!$AH$2:$AH$500,0),1),"")</f>
        <v/>
      </c>
      <c r="C807" s="14" t="str">
        <f>IFERROR(INDEX(صادر_وارد!$A$2:$G$1999,MATCH('كارت صنف'!$A807,صادر_وارد!$AH$2:$AH$500,0),2),"")</f>
        <v/>
      </c>
      <c r="D807" s="14" t="str">
        <f>IFERROR(INDEX(صادر_وارد!$A$2:$G$1999,MATCH('كارت صنف'!$A807,صادر_وارد!$AH$2:$AH$500,0),3),"")</f>
        <v/>
      </c>
      <c r="E807" s="14" t="str">
        <f>IFERROR(INDEX(صادر_وارد!$A$2:$G$1999,MATCH('كارت صنف'!$A807,صادر_وارد!$AH$2:$AH$500,0),4),"")</f>
        <v/>
      </c>
      <c r="F807" s="15" t="str">
        <f>IFERROR(INDEX(صادر_وارد!$A$2:$G$1999,MATCH('كارت صنف'!$A807,صادر_وارد!$AH$2:$AH$500,0),5),"")</f>
        <v/>
      </c>
      <c r="G807" s="21" t="str">
        <f>IFERROR(INDEX(صادر_وارد!$A$2:$G$1999,MATCH('كارت صنف'!$A807,صادر_وارد!$AH$2:$AH$500,0),6),"")</f>
        <v/>
      </c>
      <c r="H807" s="21" t="str">
        <f>IFERROR(INDEX(صادر_وارد!$A$2:$G$1999,MATCH('كارت صنف'!$A807,صادر_وارد!$AH$2:$AH$500,0),7),"")</f>
        <v/>
      </c>
    </row>
    <row r="808" spans="1:8" x14ac:dyDescent="0.2">
      <c r="A808" s="13">
        <v>802</v>
      </c>
      <c r="B808" s="14" t="str">
        <f>IFERROR(INDEX(صادر_وارد!$A$2:$G$1999,MATCH('كارت صنف'!$A808,صادر_وارد!$AH$2:$AH$500,0),1),"")</f>
        <v/>
      </c>
      <c r="C808" s="14" t="str">
        <f>IFERROR(INDEX(صادر_وارد!$A$2:$G$1999,MATCH('كارت صنف'!$A808,صادر_وارد!$AH$2:$AH$500,0),2),"")</f>
        <v/>
      </c>
      <c r="D808" s="14" t="str">
        <f>IFERROR(INDEX(صادر_وارد!$A$2:$G$1999,MATCH('كارت صنف'!$A808,صادر_وارد!$AH$2:$AH$500,0),3),"")</f>
        <v/>
      </c>
      <c r="E808" s="14" t="str">
        <f>IFERROR(INDEX(صادر_وارد!$A$2:$G$1999,MATCH('كارت صنف'!$A808,صادر_وارد!$AH$2:$AH$500,0),4),"")</f>
        <v/>
      </c>
      <c r="F808" s="15" t="str">
        <f>IFERROR(INDEX(صادر_وارد!$A$2:$G$1999,MATCH('كارت صنف'!$A808,صادر_وارد!$AH$2:$AH$500,0),5),"")</f>
        <v/>
      </c>
      <c r="G808" s="21" t="str">
        <f>IFERROR(INDEX(صادر_وارد!$A$2:$G$1999,MATCH('كارت صنف'!$A808,صادر_وارد!$AH$2:$AH$500,0),6),"")</f>
        <v/>
      </c>
      <c r="H808" s="21" t="str">
        <f>IFERROR(INDEX(صادر_وارد!$A$2:$G$1999,MATCH('كارت صنف'!$A808,صادر_وارد!$AH$2:$AH$500,0),7),"")</f>
        <v/>
      </c>
    </row>
    <row r="809" spans="1:8" x14ac:dyDescent="0.2">
      <c r="A809" s="13">
        <v>803</v>
      </c>
      <c r="B809" s="14" t="str">
        <f>IFERROR(INDEX(صادر_وارد!$A$2:$G$1999,MATCH('كارت صنف'!$A809,صادر_وارد!$AH$2:$AH$500,0),1),"")</f>
        <v/>
      </c>
      <c r="C809" s="14" t="str">
        <f>IFERROR(INDEX(صادر_وارد!$A$2:$G$1999,MATCH('كارت صنف'!$A809,صادر_وارد!$AH$2:$AH$500,0),2),"")</f>
        <v/>
      </c>
      <c r="D809" s="14" t="str">
        <f>IFERROR(INDEX(صادر_وارد!$A$2:$G$1999,MATCH('كارت صنف'!$A809,صادر_وارد!$AH$2:$AH$500,0),3),"")</f>
        <v/>
      </c>
      <c r="E809" s="14" t="str">
        <f>IFERROR(INDEX(صادر_وارد!$A$2:$G$1999,MATCH('كارت صنف'!$A809,صادر_وارد!$AH$2:$AH$500,0),4),"")</f>
        <v/>
      </c>
      <c r="F809" s="15" t="str">
        <f>IFERROR(INDEX(صادر_وارد!$A$2:$G$1999,MATCH('كارت صنف'!$A809,صادر_وارد!$AH$2:$AH$500,0),5),"")</f>
        <v/>
      </c>
      <c r="G809" s="21" t="str">
        <f>IFERROR(INDEX(صادر_وارد!$A$2:$G$1999,MATCH('كارت صنف'!$A809,صادر_وارد!$AH$2:$AH$500,0),6),"")</f>
        <v/>
      </c>
      <c r="H809" s="21" t="str">
        <f>IFERROR(INDEX(صادر_وارد!$A$2:$G$1999,MATCH('كارت صنف'!$A809,صادر_وارد!$AH$2:$AH$500,0),7),"")</f>
        <v/>
      </c>
    </row>
    <row r="810" spans="1:8" x14ac:dyDescent="0.2">
      <c r="A810" s="13">
        <v>804</v>
      </c>
      <c r="B810" s="14" t="str">
        <f>IFERROR(INDEX(صادر_وارد!$A$2:$G$1999,MATCH('كارت صنف'!$A810,صادر_وارد!$AH$2:$AH$500,0),1),"")</f>
        <v/>
      </c>
      <c r="C810" s="14" t="str">
        <f>IFERROR(INDEX(صادر_وارد!$A$2:$G$1999,MATCH('كارت صنف'!$A810,صادر_وارد!$AH$2:$AH$500,0),2),"")</f>
        <v/>
      </c>
      <c r="D810" s="14" t="str">
        <f>IFERROR(INDEX(صادر_وارد!$A$2:$G$1999,MATCH('كارت صنف'!$A810,صادر_وارد!$AH$2:$AH$500,0),3),"")</f>
        <v/>
      </c>
      <c r="E810" s="14" t="str">
        <f>IFERROR(INDEX(صادر_وارد!$A$2:$G$1999,MATCH('كارت صنف'!$A810,صادر_وارد!$AH$2:$AH$500,0),4),"")</f>
        <v/>
      </c>
      <c r="F810" s="15" t="str">
        <f>IFERROR(INDEX(صادر_وارد!$A$2:$G$1999,MATCH('كارت صنف'!$A810,صادر_وارد!$AH$2:$AH$500,0),5),"")</f>
        <v/>
      </c>
      <c r="G810" s="21" t="str">
        <f>IFERROR(INDEX(صادر_وارد!$A$2:$G$1999,MATCH('كارت صنف'!$A810,صادر_وارد!$AH$2:$AH$500,0),6),"")</f>
        <v/>
      </c>
      <c r="H810" s="21" t="str">
        <f>IFERROR(INDEX(صادر_وارد!$A$2:$G$1999,MATCH('كارت صنف'!$A810,صادر_وارد!$AH$2:$AH$500,0),7),"")</f>
        <v/>
      </c>
    </row>
    <row r="811" spans="1:8" x14ac:dyDescent="0.2">
      <c r="A811" s="13">
        <v>805</v>
      </c>
      <c r="B811" s="14" t="str">
        <f>IFERROR(INDEX(صادر_وارد!$A$2:$G$1999,MATCH('كارت صنف'!$A811,صادر_وارد!$AH$2:$AH$500,0),1),"")</f>
        <v/>
      </c>
      <c r="C811" s="14" t="str">
        <f>IFERROR(INDEX(صادر_وارد!$A$2:$G$1999,MATCH('كارت صنف'!$A811,صادر_وارد!$AH$2:$AH$500,0),2),"")</f>
        <v/>
      </c>
      <c r="D811" s="14" t="str">
        <f>IFERROR(INDEX(صادر_وارد!$A$2:$G$1999,MATCH('كارت صنف'!$A811,صادر_وارد!$AH$2:$AH$500,0),3),"")</f>
        <v/>
      </c>
      <c r="E811" s="14" t="str">
        <f>IFERROR(INDEX(صادر_وارد!$A$2:$G$1999,MATCH('كارت صنف'!$A811,صادر_وارد!$AH$2:$AH$500,0),4),"")</f>
        <v/>
      </c>
      <c r="F811" s="15" t="str">
        <f>IFERROR(INDEX(صادر_وارد!$A$2:$G$1999,MATCH('كارت صنف'!$A811,صادر_وارد!$AH$2:$AH$500,0),5),"")</f>
        <v/>
      </c>
      <c r="G811" s="21" t="str">
        <f>IFERROR(INDEX(صادر_وارد!$A$2:$G$1999,MATCH('كارت صنف'!$A811,صادر_وارد!$AH$2:$AH$500,0),6),"")</f>
        <v/>
      </c>
      <c r="H811" s="21" t="str">
        <f>IFERROR(INDEX(صادر_وارد!$A$2:$G$1999,MATCH('كارت صنف'!$A811,صادر_وارد!$AH$2:$AH$500,0),7),"")</f>
        <v/>
      </c>
    </row>
    <row r="812" spans="1:8" x14ac:dyDescent="0.2">
      <c r="A812" s="13">
        <v>806</v>
      </c>
      <c r="B812" s="14" t="str">
        <f>IFERROR(INDEX(صادر_وارد!$A$2:$G$1999,MATCH('كارت صنف'!$A812,صادر_وارد!$AH$2:$AH$500,0),1),"")</f>
        <v/>
      </c>
      <c r="C812" s="14" t="str">
        <f>IFERROR(INDEX(صادر_وارد!$A$2:$G$1999,MATCH('كارت صنف'!$A812,صادر_وارد!$AH$2:$AH$500,0),2),"")</f>
        <v/>
      </c>
      <c r="D812" s="14" t="str">
        <f>IFERROR(INDEX(صادر_وارد!$A$2:$G$1999,MATCH('كارت صنف'!$A812,صادر_وارد!$AH$2:$AH$500,0),3),"")</f>
        <v/>
      </c>
      <c r="E812" s="14" t="str">
        <f>IFERROR(INDEX(صادر_وارد!$A$2:$G$1999,MATCH('كارت صنف'!$A812,صادر_وارد!$AH$2:$AH$500,0),4),"")</f>
        <v/>
      </c>
      <c r="F812" s="15" t="str">
        <f>IFERROR(INDEX(صادر_وارد!$A$2:$G$1999,MATCH('كارت صنف'!$A812,صادر_وارد!$AH$2:$AH$500,0),5),"")</f>
        <v/>
      </c>
      <c r="G812" s="21" t="str">
        <f>IFERROR(INDEX(صادر_وارد!$A$2:$G$1999,MATCH('كارت صنف'!$A812,صادر_وارد!$AH$2:$AH$500,0),6),"")</f>
        <v/>
      </c>
      <c r="H812" s="21" t="str">
        <f>IFERROR(INDEX(صادر_وارد!$A$2:$G$1999,MATCH('كارت صنف'!$A812,صادر_وارد!$AH$2:$AH$500,0),7),"")</f>
        <v/>
      </c>
    </row>
    <row r="813" spans="1:8" x14ac:dyDescent="0.2">
      <c r="A813" s="13">
        <v>807</v>
      </c>
      <c r="B813" s="14" t="str">
        <f>IFERROR(INDEX(صادر_وارد!$A$2:$G$1999,MATCH('كارت صنف'!$A813,صادر_وارد!$AH$2:$AH$500,0),1),"")</f>
        <v/>
      </c>
      <c r="C813" s="14" t="str">
        <f>IFERROR(INDEX(صادر_وارد!$A$2:$G$1999,MATCH('كارت صنف'!$A813,صادر_وارد!$AH$2:$AH$500,0),2),"")</f>
        <v/>
      </c>
      <c r="D813" s="14" t="str">
        <f>IFERROR(INDEX(صادر_وارد!$A$2:$G$1999,MATCH('كارت صنف'!$A813,صادر_وارد!$AH$2:$AH$500,0),3),"")</f>
        <v/>
      </c>
      <c r="E813" s="14" t="str">
        <f>IFERROR(INDEX(صادر_وارد!$A$2:$G$1999,MATCH('كارت صنف'!$A813,صادر_وارد!$AH$2:$AH$500,0),4),"")</f>
        <v/>
      </c>
      <c r="F813" s="15" t="str">
        <f>IFERROR(INDEX(صادر_وارد!$A$2:$G$1999,MATCH('كارت صنف'!$A813,صادر_وارد!$AH$2:$AH$500,0),5),"")</f>
        <v/>
      </c>
      <c r="G813" s="21" t="str">
        <f>IFERROR(INDEX(صادر_وارد!$A$2:$G$1999,MATCH('كارت صنف'!$A813,صادر_وارد!$AH$2:$AH$500,0),6),"")</f>
        <v/>
      </c>
      <c r="H813" s="21" t="str">
        <f>IFERROR(INDEX(صادر_وارد!$A$2:$G$1999,MATCH('كارت صنف'!$A813,صادر_وارد!$AH$2:$AH$500,0),7),"")</f>
        <v/>
      </c>
    </row>
    <row r="814" spans="1:8" x14ac:dyDescent="0.2">
      <c r="A814" s="13">
        <v>808</v>
      </c>
      <c r="B814" s="14" t="str">
        <f>IFERROR(INDEX(صادر_وارد!$A$2:$G$1999,MATCH('كارت صنف'!$A814,صادر_وارد!$AH$2:$AH$500,0),1),"")</f>
        <v/>
      </c>
      <c r="C814" s="14" t="str">
        <f>IFERROR(INDEX(صادر_وارد!$A$2:$G$1999,MATCH('كارت صنف'!$A814,صادر_وارد!$AH$2:$AH$500,0),2),"")</f>
        <v/>
      </c>
      <c r="D814" s="14" t="str">
        <f>IFERROR(INDEX(صادر_وارد!$A$2:$G$1999,MATCH('كارت صنف'!$A814,صادر_وارد!$AH$2:$AH$500,0),3),"")</f>
        <v/>
      </c>
      <c r="E814" s="14" t="str">
        <f>IFERROR(INDEX(صادر_وارد!$A$2:$G$1999,MATCH('كارت صنف'!$A814,صادر_وارد!$AH$2:$AH$500,0),4),"")</f>
        <v/>
      </c>
      <c r="F814" s="15" t="str">
        <f>IFERROR(INDEX(صادر_وارد!$A$2:$G$1999,MATCH('كارت صنف'!$A814,صادر_وارد!$AH$2:$AH$500,0),5),"")</f>
        <v/>
      </c>
      <c r="G814" s="21" t="str">
        <f>IFERROR(INDEX(صادر_وارد!$A$2:$G$1999,MATCH('كارت صنف'!$A814,صادر_وارد!$AH$2:$AH$500,0),6),"")</f>
        <v/>
      </c>
      <c r="H814" s="21" t="str">
        <f>IFERROR(INDEX(صادر_وارد!$A$2:$G$1999,MATCH('كارت صنف'!$A814,صادر_وارد!$AH$2:$AH$500,0),7),"")</f>
        <v/>
      </c>
    </row>
    <row r="815" spans="1:8" x14ac:dyDescent="0.2">
      <c r="A815" s="13">
        <v>809</v>
      </c>
      <c r="B815" s="14" t="str">
        <f>IFERROR(INDEX(صادر_وارد!$A$2:$G$1999,MATCH('كارت صنف'!$A815,صادر_وارد!$AH$2:$AH$500,0),1),"")</f>
        <v/>
      </c>
      <c r="C815" s="14" t="str">
        <f>IFERROR(INDEX(صادر_وارد!$A$2:$G$1999,MATCH('كارت صنف'!$A815,صادر_وارد!$AH$2:$AH$500,0),2),"")</f>
        <v/>
      </c>
      <c r="D815" s="14" t="str">
        <f>IFERROR(INDEX(صادر_وارد!$A$2:$G$1999,MATCH('كارت صنف'!$A815,صادر_وارد!$AH$2:$AH$500,0),3),"")</f>
        <v/>
      </c>
      <c r="E815" s="14" t="str">
        <f>IFERROR(INDEX(صادر_وارد!$A$2:$G$1999,MATCH('كارت صنف'!$A815,صادر_وارد!$AH$2:$AH$500,0),4),"")</f>
        <v/>
      </c>
      <c r="F815" s="15" t="str">
        <f>IFERROR(INDEX(صادر_وارد!$A$2:$G$1999,MATCH('كارت صنف'!$A815,صادر_وارد!$AH$2:$AH$500,0),5),"")</f>
        <v/>
      </c>
      <c r="G815" s="21" t="str">
        <f>IFERROR(INDEX(صادر_وارد!$A$2:$G$1999,MATCH('كارت صنف'!$A815,صادر_وارد!$AH$2:$AH$500,0),6),"")</f>
        <v/>
      </c>
      <c r="H815" s="21" t="str">
        <f>IFERROR(INDEX(صادر_وارد!$A$2:$G$1999,MATCH('كارت صنف'!$A815,صادر_وارد!$AH$2:$AH$500,0),7),"")</f>
        <v/>
      </c>
    </row>
    <row r="816" spans="1:8" x14ac:dyDescent="0.2">
      <c r="A816" s="13">
        <v>810</v>
      </c>
      <c r="B816" s="14" t="str">
        <f>IFERROR(INDEX(صادر_وارد!$A$2:$G$1999,MATCH('كارت صنف'!$A816,صادر_وارد!$AH$2:$AH$500,0),1),"")</f>
        <v/>
      </c>
      <c r="C816" s="14" t="str">
        <f>IFERROR(INDEX(صادر_وارد!$A$2:$G$1999,MATCH('كارت صنف'!$A816,صادر_وارد!$AH$2:$AH$500,0),2),"")</f>
        <v/>
      </c>
      <c r="D816" s="14" t="str">
        <f>IFERROR(INDEX(صادر_وارد!$A$2:$G$1999,MATCH('كارت صنف'!$A816,صادر_وارد!$AH$2:$AH$500,0),3),"")</f>
        <v/>
      </c>
      <c r="E816" s="14" t="str">
        <f>IFERROR(INDEX(صادر_وارد!$A$2:$G$1999,MATCH('كارت صنف'!$A816,صادر_وارد!$AH$2:$AH$500,0),4),"")</f>
        <v/>
      </c>
      <c r="F816" s="15" t="str">
        <f>IFERROR(INDEX(صادر_وارد!$A$2:$G$1999,MATCH('كارت صنف'!$A816,صادر_وارد!$AH$2:$AH$500,0),5),"")</f>
        <v/>
      </c>
      <c r="G816" s="21" t="str">
        <f>IFERROR(INDEX(صادر_وارد!$A$2:$G$1999,MATCH('كارت صنف'!$A816,صادر_وارد!$AH$2:$AH$500,0),6),"")</f>
        <v/>
      </c>
      <c r="H816" s="21" t="str">
        <f>IFERROR(INDEX(صادر_وارد!$A$2:$G$1999,MATCH('كارت صنف'!$A816,صادر_وارد!$AH$2:$AH$500,0),7),"")</f>
        <v/>
      </c>
    </row>
    <row r="817" spans="1:8" x14ac:dyDescent="0.2">
      <c r="A817" s="13">
        <v>811</v>
      </c>
      <c r="B817" s="14" t="str">
        <f>IFERROR(INDEX(صادر_وارد!$A$2:$G$1999,MATCH('كارت صنف'!$A817,صادر_وارد!$AH$2:$AH$500,0),1),"")</f>
        <v/>
      </c>
      <c r="C817" s="14" t="str">
        <f>IFERROR(INDEX(صادر_وارد!$A$2:$G$1999,MATCH('كارت صنف'!$A817,صادر_وارد!$AH$2:$AH$500,0),2),"")</f>
        <v/>
      </c>
      <c r="D817" s="14" t="str">
        <f>IFERROR(INDEX(صادر_وارد!$A$2:$G$1999,MATCH('كارت صنف'!$A817,صادر_وارد!$AH$2:$AH$500,0),3),"")</f>
        <v/>
      </c>
      <c r="E817" s="14" t="str">
        <f>IFERROR(INDEX(صادر_وارد!$A$2:$G$1999,MATCH('كارت صنف'!$A817,صادر_وارد!$AH$2:$AH$500,0),4),"")</f>
        <v/>
      </c>
      <c r="F817" s="15" t="str">
        <f>IFERROR(INDEX(صادر_وارد!$A$2:$G$1999,MATCH('كارت صنف'!$A817,صادر_وارد!$AH$2:$AH$500,0),5),"")</f>
        <v/>
      </c>
      <c r="G817" s="21" t="str">
        <f>IFERROR(INDEX(صادر_وارد!$A$2:$G$1999,MATCH('كارت صنف'!$A817,صادر_وارد!$AH$2:$AH$500,0),6),"")</f>
        <v/>
      </c>
      <c r="H817" s="21" t="str">
        <f>IFERROR(INDEX(صادر_وارد!$A$2:$G$1999,MATCH('كارت صنف'!$A817,صادر_وارد!$AH$2:$AH$500,0),7),"")</f>
        <v/>
      </c>
    </row>
    <row r="818" spans="1:8" x14ac:dyDescent="0.2">
      <c r="A818" s="13">
        <v>812</v>
      </c>
      <c r="B818" s="14" t="str">
        <f>IFERROR(INDEX(صادر_وارد!$A$2:$G$1999,MATCH('كارت صنف'!$A818,صادر_وارد!$AH$2:$AH$500,0),1),"")</f>
        <v/>
      </c>
      <c r="C818" s="14" t="str">
        <f>IFERROR(INDEX(صادر_وارد!$A$2:$G$1999,MATCH('كارت صنف'!$A818,صادر_وارد!$AH$2:$AH$500,0),2),"")</f>
        <v/>
      </c>
      <c r="D818" s="14" t="str">
        <f>IFERROR(INDEX(صادر_وارد!$A$2:$G$1999,MATCH('كارت صنف'!$A818,صادر_وارد!$AH$2:$AH$500,0),3),"")</f>
        <v/>
      </c>
      <c r="E818" s="14" t="str">
        <f>IFERROR(INDEX(صادر_وارد!$A$2:$G$1999,MATCH('كارت صنف'!$A818,صادر_وارد!$AH$2:$AH$500,0),4),"")</f>
        <v/>
      </c>
      <c r="F818" s="15" t="str">
        <f>IFERROR(INDEX(صادر_وارد!$A$2:$G$1999,MATCH('كارت صنف'!$A818,صادر_وارد!$AH$2:$AH$500,0),5),"")</f>
        <v/>
      </c>
      <c r="G818" s="21" t="str">
        <f>IFERROR(INDEX(صادر_وارد!$A$2:$G$1999,MATCH('كارت صنف'!$A818,صادر_وارد!$AH$2:$AH$500,0),6),"")</f>
        <v/>
      </c>
      <c r="H818" s="21" t="str">
        <f>IFERROR(INDEX(صادر_وارد!$A$2:$G$1999,MATCH('كارت صنف'!$A818,صادر_وارد!$AH$2:$AH$500,0),7),"")</f>
        <v/>
      </c>
    </row>
    <row r="819" spans="1:8" x14ac:dyDescent="0.2">
      <c r="A819" s="13">
        <v>813</v>
      </c>
      <c r="B819" s="14" t="str">
        <f>IFERROR(INDEX(صادر_وارد!$A$2:$G$1999,MATCH('كارت صنف'!$A819,صادر_وارد!$AH$2:$AH$500,0),1),"")</f>
        <v/>
      </c>
      <c r="C819" s="14" t="str">
        <f>IFERROR(INDEX(صادر_وارد!$A$2:$G$1999,MATCH('كارت صنف'!$A819,صادر_وارد!$AH$2:$AH$500,0),2),"")</f>
        <v/>
      </c>
      <c r="D819" s="14" t="str">
        <f>IFERROR(INDEX(صادر_وارد!$A$2:$G$1999,MATCH('كارت صنف'!$A819,صادر_وارد!$AH$2:$AH$500,0),3),"")</f>
        <v/>
      </c>
      <c r="E819" s="14" t="str">
        <f>IFERROR(INDEX(صادر_وارد!$A$2:$G$1999,MATCH('كارت صنف'!$A819,صادر_وارد!$AH$2:$AH$500,0),4),"")</f>
        <v/>
      </c>
      <c r="F819" s="15" t="str">
        <f>IFERROR(INDEX(صادر_وارد!$A$2:$G$1999,MATCH('كارت صنف'!$A819,صادر_وارد!$AH$2:$AH$500,0),5),"")</f>
        <v/>
      </c>
      <c r="G819" s="21" t="str">
        <f>IFERROR(INDEX(صادر_وارد!$A$2:$G$1999,MATCH('كارت صنف'!$A819,صادر_وارد!$AH$2:$AH$500,0),6),"")</f>
        <v/>
      </c>
      <c r="H819" s="21" t="str">
        <f>IFERROR(INDEX(صادر_وارد!$A$2:$G$1999,MATCH('كارت صنف'!$A819,صادر_وارد!$AH$2:$AH$500,0),7),"")</f>
        <v/>
      </c>
    </row>
    <row r="820" spans="1:8" x14ac:dyDescent="0.2">
      <c r="A820" s="13">
        <v>814</v>
      </c>
      <c r="B820" s="14" t="str">
        <f>IFERROR(INDEX(صادر_وارد!$A$2:$G$1999,MATCH('كارت صنف'!$A820,صادر_وارد!$AH$2:$AH$500,0),1),"")</f>
        <v/>
      </c>
      <c r="C820" s="14" t="str">
        <f>IFERROR(INDEX(صادر_وارد!$A$2:$G$1999,MATCH('كارت صنف'!$A820,صادر_وارد!$AH$2:$AH$500,0),2),"")</f>
        <v/>
      </c>
      <c r="D820" s="14" t="str">
        <f>IFERROR(INDEX(صادر_وارد!$A$2:$G$1999,MATCH('كارت صنف'!$A820,صادر_وارد!$AH$2:$AH$500,0),3),"")</f>
        <v/>
      </c>
      <c r="E820" s="14" t="str">
        <f>IFERROR(INDEX(صادر_وارد!$A$2:$G$1999,MATCH('كارت صنف'!$A820,صادر_وارد!$AH$2:$AH$500,0),4),"")</f>
        <v/>
      </c>
      <c r="F820" s="15" t="str">
        <f>IFERROR(INDEX(صادر_وارد!$A$2:$G$1999,MATCH('كارت صنف'!$A820,صادر_وارد!$AH$2:$AH$500,0),5),"")</f>
        <v/>
      </c>
      <c r="G820" s="21" t="str">
        <f>IFERROR(INDEX(صادر_وارد!$A$2:$G$1999,MATCH('كارت صنف'!$A820,صادر_وارد!$AH$2:$AH$500,0),6),"")</f>
        <v/>
      </c>
      <c r="H820" s="21" t="str">
        <f>IFERROR(INDEX(صادر_وارد!$A$2:$G$1999,MATCH('كارت صنف'!$A820,صادر_وارد!$AH$2:$AH$500,0),7),"")</f>
        <v/>
      </c>
    </row>
    <row r="821" spans="1:8" x14ac:dyDescent="0.2">
      <c r="A821" s="13">
        <v>815</v>
      </c>
      <c r="B821" s="14" t="str">
        <f>IFERROR(INDEX(صادر_وارد!$A$2:$G$1999,MATCH('كارت صنف'!$A821,صادر_وارد!$AH$2:$AH$500,0),1),"")</f>
        <v/>
      </c>
      <c r="C821" s="14" t="str">
        <f>IFERROR(INDEX(صادر_وارد!$A$2:$G$1999,MATCH('كارت صنف'!$A821,صادر_وارد!$AH$2:$AH$500,0),2),"")</f>
        <v/>
      </c>
      <c r="D821" s="14" t="str">
        <f>IFERROR(INDEX(صادر_وارد!$A$2:$G$1999,MATCH('كارت صنف'!$A821,صادر_وارد!$AH$2:$AH$500,0),3),"")</f>
        <v/>
      </c>
      <c r="E821" s="14" t="str">
        <f>IFERROR(INDEX(صادر_وارد!$A$2:$G$1999,MATCH('كارت صنف'!$A821,صادر_وارد!$AH$2:$AH$500,0),4),"")</f>
        <v/>
      </c>
      <c r="F821" s="15" t="str">
        <f>IFERROR(INDEX(صادر_وارد!$A$2:$G$1999,MATCH('كارت صنف'!$A821,صادر_وارد!$AH$2:$AH$500,0),5),"")</f>
        <v/>
      </c>
      <c r="G821" s="21" t="str">
        <f>IFERROR(INDEX(صادر_وارد!$A$2:$G$1999,MATCH('كارت صنف'!$A821,صادر_وارد!$AH$2:$AH$500,0),6),"")</f>
        <v/>
      </c>
      <c r="H821" s="21" t="str">
        <f>IFERROR(INDEX(صادر_وارد!$A$2:$G$1999,MATCH('كارت صنف'!$A821,صادر_وارد!$AH$2:$AH$500,0),7),"")</f>
        <v/>
      </c>
    </row>
    <row r="822" spans="1:8" x14ac:dyDescent="0.2">
      <c r="A822" s="13">
        <v>816</v>
      </c>
      <c r="B822" s="14" t="str">
        <f>IFERROR(INDEX(صادر_وارد!$A$2:$G$1999,MATCH('كارت صنف'!$A822,صادر_وارد!$AH$2:$AH$500,0),1),"")</f>
        <v/>
      </c>
      <c r="C822" s="14" t="str">
        <f>IFERROR(INDEX(صادر_وارد!$A$2:$G$1999,MATCH('كارت صنف'!$A822,صادر_وارد!$AH$2:$AH$500,0),2),"")</f>
        <v/>
      </c>
      <c r="D822" s="14" t="str">
        <f>IFERROR(INDEX(صادر_وارد!$A$2:$G$1999,MATCH('كارت صنف'!$A822,صادر_وارد!$AH$2:$AH$500,0),3),"")</f>
        <v/>
      </c>
      <c r="E822" s="14" t="str">
        <f>IFERROR(INDEX(صادر_وارد!$A$2:$G$1999,MATCH('كارت صنف'!$A822,صادر_وارد!$AH$2:$AH$500,0),4),"")</f>
        <v/>
      </c>
      <c r="F822" s="15" t="str">
        <f>IFERROR(INDEX(صادر_وارد!$A$2:$G$1999,MATCH('كارت صنف'!$A822,صادر_وارد!$AH$2:$AH$500,0),5),"")</f>
        <v/>
      </c>
      <c r="G822" s="21" t="str">
        <f>IFERROR(INDEX(صادر_وارد!$A$2:$G$1999,MATCH('كارت صنف'!$A822,صادر_وارد!$AH$2:$AH$500,0),6),"")</f>
        <v/>
      </c>
      <c r="H822" s="21" t="str">
        <f>IFERROR(INDEX(صادر_وارد!$A$2:$G$1999,MATCH('كارت صنف'!$A822,صادر_وارد!$AH$2:$AH$500,0),7),"")</f>
        <v/>
      </c>
    </row>
    <row r="823" spans="1:8" x14ac:dyDescent="0.2">
      <c r="A823" s="13">
        <v>817</v>
      </c>
      <c r="B823" s="14" t="str">
        <f>IFERROR(INDEX(صادر_وارد!$A$2:$G$1999,MATCH('كارت صنف'!$A823,صادر_وارد!$AH$2:$AH$500,0),1),"")</f>
        <v/>
      </c>
      <c r="C823" s="14" t="str">
        <f>IFERROR(INDEX(صادر_وارد!$A$2:$G$1999,MATCH('كارت صنف'!$A823,صادر_وارد!$AH$2:$AH$500,0),2),"")</f>
        <v/>
      </c>
      <c r="D823" s="14" t="str">
        <f>IFERROR(INDEX(صادر_وارد!$A$2:$G$1999,MATCH('كارت صنف'!$A823,صادر_وارد!$AH$2:$AH$500,0),3),"")</f>
        <v/>
      </c>
      <c r="E823" s="14" t="str">
        <f>IFERROR(INDEX(صادر_وارد!$A$2:$G$1999,MATCH('كارت صنف'!$A823,صادر_وارد!$AH$2:$AH$500,0),4),"")</f>
        <v/>
      </c>
      <c r="F823" s="15" t="str">
        <f>IFERROR(INDEX(صادر_وارد!$A$2:$G$1999,MATCH('كارت صنف'!$A823,صادر_وارد!$AH$2:$AH$500,0),5),"")</f>
        <v/>
      </c>
      <c r="G823" s="21" t="str">
        <f>IFERROR(INDEX(صادر_وارد!$A$2:$G$1999,MATCH('كارت صنف'!$A823,صادر_وارد!$AH$2:$AH$500,0),6),"")</f>
        <v/>
      </c>
      <c r="H823" s="21" t="str">
        <f>IFERROR(INDEX(صادر_وارد!$A$2:$G$1999,MATCH('كارت صنف'!$A823,صادر_وارد!$AH$2:$AH$500,0),7),"")</f>
        <v/>
      </c>
    </row>
    <row r="824" spans="1:8" x14ac:dyDescent="0.2">
      <c r="A824" s="13">
        <v>818</v>
      </c>
      <c r="B824" s="14" t="str">
        <f>IFERROR(INDEX(صادر_وارد!$A$2:$G$1999,MATCH('كارت صنف'!$A824,صادر_وارد!$AH$2:$AH$500,0),1),"")</f>
        <v/>
      </c>
      <c r="C824" s="14" t="str">
        <f>IFERROR(INDEX(صادر_وارد!$A$2:$G$1999,MATCH('كارت صنف'!$A824,صادر_وارد!$AH$2:$AH$500,0),2),"")</f>
        <v/>
      </c>
      <c r="D824" s="14" t="str">
        <f>IFERROR(INDEX(صادر_وارد!$A$2:$G$1999,MATCH('كارت صنف'!$A824,صادر_وارد!$AH$2:$AH$500,0),3),"")</f>
        <v/>
      </c>
      <c r="E824" s="14" t="str">
        <f>IFERROR(INDEX(صادر_وارد!$A$2:$G$1999,MATCH('كارت صنف'!$A824,صادر_وارد!$AH$2:$AH$500,0),4),"")</f>
        <v/>
      </c>
      <c r="F824" s="15" t="str">
        <f>IFERROR(INDEX(صادر_وارد!$A$2:$G$1999,MATCH('كارت صنف'!$A824,صادر_وارد!$AH$2:$AH$500,0),5),"")</f>
        <v/>
      </c>
      <c r="G824" s="21" t="str">
        <f>IFERROR(INDEX(صادر_وارد!$A$2:$G$1999,MATCH('كارت صنف'!$A824,صادر_وارد!$AH$2:$AH$500,0),6),"")</f>
        <v/>
      </c>
      <c r="H824" s="21" t="str">
        <f>IFERROR(INDEX(صادر_وارد!$A$2:$G$1999,MATCH('كارت صنف'!$A824,صادر_وارد!$AH$2:$AH$500,0),7),"")</f>
        <v/>
      </c>
    </row>
    <row r="825" spans="1:8" x14ac:dyDescent="0.2">
      <c r="A825" s="13">
        <v>819</v>
      </c>
      <c r="B825" s="14" t="str">
        <f>IFERROR(INDEX(صادر_وارد!$A$2:$G$1999,MATCH('كارت صنف'!$A825,صادر_وارد!$AH$2:$AH$500,0),1),"")</f>
        <v/>
      </c>
      <c r="C825" s="14" t="str">
        <f>IFERROR(INDEX(صادر_وارد!$A$2:$G$1999,MATCH('كارت صنف'!$A825,صادر_وارد!$AH$2:$AH$500,0),2),"")</f>
        <v/>
      </c>
      <c r="D825" s="14" t="str">
        <f>IFERROR(INDEX(صادر_وارد!$A$2:$G$1999,MATCH('كارت صنف'!$A825,صادر_وارد!$AH$2:$AH$500,0),3),"")</f>
        <v/>
      </c>
      <c r="E825" s="14" t="str">
        <f>IFERROR(INDEX(صادر_وارد!$A$2:$G$1999,MATCH('كارت صنف'!$A825,صادر_وارد!$AH$2:$AH$500,0),4),"")</f>
        <v/>
      </c>
      <c r="F825" s="15" t="str">
        <f>IFERROR(INDEX(صادر_وارد!$A$2:$G$1999,MATCH('كارت صنف'!$A825,صادر_وارد!$AH$2:$AH$500,0),5),"")</f>
        <v/>
      </c>
      <c r="G825" s="21" t="str">
        <f>IFERROR(INDEX(صادر_وارد!$A$2:$G$1999,MATCH('كارت صنف'!$A825,صادر_وارد!$AH$2:$AH$500,0),6),"")</f>
        <v/>
      </c>
      <c r="H825" s="21" t="str">
        <f>IFERROR(INDEX(صادر_وارد!$A$2:$G$1999,MATCH('كارت صنف'!$A825,صادر_وارد!$AH$2:$AH$500,0),7),"")</f>
        <v/>
      </c>
    </row>
    <row r="826" spans="1:8" x14ac:dyDescent="0.2">
      <c r="A826" s="13">
        <v>820</v>
      </c>
      <c r="B826" s="14" t="str">
        <f>IFERROR(INDEX(صادر_وارد!$A$2:$G$1999,MATCH('كارت صنف'!$A826,صادر_وارد!$AH$2:$AH$500,0),1),"")</f>
        <v/>
      </c>
      <c r="C826" s="14" t="str">
        <f>IFERROR(INDEX(صادر_وارد!$A$2:$G$1999,MATCH('كارت صنف'!$A826,صادر_وارد!$AH$2:$AH$500,0),2),"")</f>
        <v/>
      </c>
      <c r="D826" s="14" t="str">
        <f>IFERROR(INDEX(صادر_وارد!$A$2:$G$1999,MATCH('كارت صنف'!$A826,صادر_وارد!$AH$2:$AH$500,0),3),"")</f>
        <v/>
      </c>
      <c r="E826" s="14" t="str">
        <f>IFERROR(INDEX(صادر_وارد!$A$2:$G$1999,MATCH('كارت صنف'!$A826,صادر_وارد!$AH$2:$AH$500,0),4),"")</f>
        <v/>
      </c>
      <c r="F826" s="15" t="str">
        <f>IFERROR(INDEX(صادر_وارد!$A$2:$G$1999,MATCH('كارت صنف'!$A826,صادر_وارد!$AH$2:$AH$500,0),5),"")</f>
        <v/>
      </c>
      <c r="G826" s="21" t="str">
        <f>IFERROR(INDEX(صادر_وارد!$A$2:$G$1999,MATCH('كارت صنف'!$A826,صادر_وارد!$AH$2:$AH$500,0),6),"")</f>
        <v/>
      </c>
      <c r="H826" s="21" t="str">
        <f>IFERROR(INDEX(صادر_وارد!$A$2:$G$1999,MATCH('كارت صنف'!$A826,صادر_وارد!$AH$2:$AH$500,0),7),"")</f>
        <v/>
      </c>
    </row>
    <row r="827" spans="1:8" x14ac:dyDescent="0.2">
      <c r="A827" s="13">
        <v>821</v>
      </c>
      <c r="B827" s="14" t="str">
        <f>IFERROR(INDEX(صادر_وارد!$A$2:$G$1999,MATCH('كارت صنف'!$A827,صادر_وارد!$AH$2:$AH$500,0),1),"")</f>
        <v/>
      </c>
      <c r="C827" s="14" t="str">
        <f>IFERROR(INDEX(صادر_وارد!$A$2:$G$1999,MATCH('كارت صنف'!$A827,صادر_وارد!$AH$2:$AH$500,0),2),"")</f>
        <v/>
      </c>
      <c r="D827" s="14" t="str">
        <f>IFERROR(INDEX(صادر_وارد!$A$2:$G$1999,MATCH('كارت صنف'!$A827,صادر_وارد!$AH$2:$AH$500,0),3),"")</f>
        <v/>
      </c>
      <c r="E827" s="14" t="str">
        <f>IFERROR(INDEX(صادر_وارد!$A$2:$G$1999,MATCH('كارت صنف'!$A827,صادر_وارد!$AH$2:$AH$500,0),4),"")</f>
        <v/>
      </c>
      <c r="F827" s="15" t="str">
        <f>IFERROR(INDEX(صادر_وارد!$A$2:$G$1999,MATCH('كارت صنف'!$A827,صادر_وارد!$AH$2:$AH$500,0),5),"")</f>
        <v/>
      </c>
      <c r="G827" s="21" t="str">
        <f>IFERROR(INDEX(صادر_وارد!$A$2:$G$1999,MATCH('كارت صنف'!$A827,صادر_وارد!$AH$2:$AH$500,0),6),"")</f>
        <v/>
      </c>
      <c r="H827" s="21" t="str">
        <f>IFERROR(INDEX(صادر_وارد!$A$2:$G$1999,MATCH('كارت صنف'!$A827,صادر_وارد!$AH$2:$AH$500,0),7),"")</f>
        <v/>
      </c>
    </row>
    <row r="828" spans="1:8" x14ac:dyDescent="0.2">
      <c r="A828" s="13">
        <v>822</v>
      </c>
      <c r="B828" s="14" t="str">
        <f>IFERROR(INDEX(صادر_وارد!$A$2:$G$1999,MATCH('كارت صنف'!$A828,صادر_وارد!$AH$2:$AH$500,0),1),"")</f>
        <v/>
      </c>
      <c r="C828" s="14" t="str">
        <f>IFERROR(INDEX(صادر_وارد!$A$2:$G$1999,MATCH('كارت صنف'!$A828,صادر_وارد!$AH$2:$AH$500,0),2),"")</f>
        <v/>
      </c>
      <c r="D828" s="14" t="str">
        <f>IFERROR(INDEX(صادر_وارد!$A$2:$G$1999,MATCH('كارت صنف'!$A828,صادر_وارد!$AH$2:$AH$500,0),3),"")</f>
        <v/>
      </c>
      <c r="E828" s="14" t="str">
        <f>IFERROR(INDEX(صادر_وارد!$A$2:$G$1999,MATCH('كارت صنف'!$A828,صادر_وارد!$AH$2:$AH$500,0),4),"")</f>
        <v/>
      </c>
      <c r="F828" s="15" t="str">
        <f>IFERROR(INDEX(صادر_وارد!$A$2:$G$1999,MATCH('كارت صنف'!$A828,صادر_وارد!$AH$2:$AH$500,0),5),"")</f>
        <v/>
      </c>
      <c r="G828" s="21" t="str">
        <f>IFERROR(INDEX(صادر_وارد!$A$2:$G$1999,MATCH('كارت صنف'!$A828,صادر_وارد!$AH$2:$AH$500,0),6),"")</f>
        <v/>
      </c>
      <c r="H828" s="21" t="str">
        <f>IFERROR(INDEX(صادر_وارد!$A$2:$G$1999,MATCH('كارت صنف'!$A828,صادر_وارد!$AH$2:$AH$500,0),7),"")</f>
        <v/>
      </c>
    </row>
    <row r="829" spans="1:8" x14ac:dyDescent="0.2">
      <c r="A829" s="13">
        <v>823</v>
      </c>
      <c r="B829" s="14" t="str">
        <f>IFERROR(INDEX(صادر_وارد!$A$2:$G$1999,MATCH('كارت صنف'!$A829,صادر_وارد!$AH$2:$AH$500,0),1),"")</f>
        <v/>
      </c>
      <c r="C829" s="14" t="str">
        <f>IFERROR(INDEX(صادر_وارد!$A$2:$G$1999,MATCH('كارت صنف'!$A829,صادر_وارد!$AH$2:$AH$500,0),2),"")</f>
        <v/>
      </c>
      <c r="D829" s="14" t="str">
        <f>IFERROR(INDEX(صادر_وارد!$A$2:$G$1999,MATCH('كارت صنف'!$A829,صادر_وارد!$AH$2:$AH$500,0),3),"")</f>
        <v/>
      </c>
      <c r="E829" s="14" t="str">
        <f>IFERROR(INDEX(صادر_وارد!$A$2:$G$1999,MATCH('كارت صنف'!$A829,صادر_وارد!$AH$2:$AH$500,0),4),"")</f>
        <v/>
      </c>
      <c r="F829" s="15" t="str">
        <f>IFERROR(INDEX(صادر_وارد!$A$2:$G$1999,MATCH('كارت صنف'!$A829,صادر_وارد!$AH$2:$AH$500,0),5),"")</f>
        <v/>
      </c>
      <c r="G829" s="21" t="str">
        <f>IFERROR(INDEX(صادر_وارد!$A$2:$G$1999,MATCH('كارت صنف'!$A829,صادر_وارد!$AH$2:$AH$500,0),6),"")</f>
        <v/>
      </c>
      <c r="H829" s="21" t="str">
        <f>IFERROR(INDEX(صادر_وارد!$A$2:$G$1999,MATCH('كارت صنف'!$A829,صادر_وارد!$AH$2:$AH$500,0),7),"")</f>
        <v/>
      </c>
    </row>
    <row r="830" spans="1:8" x14ac:dyDescent="0.2">
      <c r="A830" s="13">
        <v>824</v>
      </c>
      <c r="B830" s="14" t="str">
        <f>IFERROR(INDEX(صادر_وارد!$A$2:$G$1999,MATCH('كارت صنف'!$A830,صادر_وارد!$AH$2:$AH$500,0),1),"")</f>
        <v/>
      </c>
      <c r="C830" s="14" t="str">
        <f>IFERROR(INDEX(صادر_وارد!$A$2:$G$1999,MATCH('كارت صنف'!$A830,صادر_وارد!$AH$2:$AH$500,0),2),"")</f>
        <v/>
      </c>
      <c r="D830" s="14" t="str">
        <f>IFERROR(INDEX(صادر_وارد!$A$2:$G$1999,MATCH('كارت صنف'!$A830,صادر_وارد!$AH$2:$AH$500,0),3),"")</f>
        <v/>
      </c>
      <c r="E830" s="14" t="str">
        <f>IFERROR(INDEX(صادر_وارد!$A$2:$G$1999,MATCH('كارت صنف'!$A830,صادر_وارد!$AH$2:$AH$500,0),4),"")</f>
        <v/>
      </c>
      <c r="F830" s="15" t="str">
        <f>IFERROR(INDEX(صادر_وارد!$A$2:$G$1999,MATCH('كارت صنف'!$A830,صادر_وارد!$AH$2:$AH$500,0),5),"")</f>
        <v/>
      </c>
      <c r="G830" s="21" t="str">
        <f>IFERROR(INDEX(صادر_وارد!$A$2:$G$1999,MATCH('كارت صنف'!$A830,صادر_وارد!$AH$2:$AH$500,0),6),"")</f>
        <v/>
      </c>
      <c r="H830" s="21" t="str">
        <f>IFERROR(INDEX(صادر_وارد!$A$2:$G$1999,MATCH('كارت صنف'!$A830,صادر_وارد!$AH$2:$AH$500,0),7),"")</f>
        <v/>
      </c>
    </row>
    <row r="831" spans="1:8" x14ac:dyDescent="0.2">
      <c r="A831" s="13">
        <v>825</v>
      </c>
      <c r="B831" s="14" t="str">
        <f>IFERROR(INDEX(صادر_وارد!$A$2:$G$1999,MATCH('كارت صنف'!$A831,صادر_وارد!$AH$2:$AH$500,0),1),"")</f>
        <v/>
      </c>
      <c r="C831" s="14" t="str">
        <f>IFERROR(INDEX(صادر_وارد!$A$2:$G$1999,MATCH('كارت صنف'!$A831,صادر_وارد!$AH$2:$AH$500,0),2),"")</f>
        <v/>
      </c>
      <c r="D831" s="14" t="str">
        <f>IFERROR(INDEX(صادر_وارد!$A$2:$G$1999,MATCH('كارت صنف'!$A831,صادر_وارد!$AH$2:$AH$500,0),3),"")</f>
        <v/>
      </c>
      <c r="E831" s="14" t="str">
        <f>IFERROR(INDEX(صادر_وارد!$A$2:$G$1999,MATCH('كارت صنف'!$A831,صادر_وارد!$AH$2:$AH$500,0),4),"")</f>
        <v/>
      </c>
      <c r="F831" s="15" t="str">
        <f>IFERROR(INDEX(صادر_وارد!$A$2:$G$1999,MATCH('كارت صنف'!$A831,صادر_وارد!$AH$2:$AH$500,0),5),"")</f>
        <v/>
      </c>
      <c r="G831" s="21" t="str">
        <f>IFERROR(INDEX(صادر_وارد!$A$2:$G$1999,MATCH('كارت صنف'!$A831,صادر_وارد!$AH$2:$AH$500,0),6),"")</f>
        <v/>
      </c>
      <c r="H831" s="21" t="str">
        <f>IFERROR(INDEX(صادر_وارد!$A$2:$G$1999,MATCH('كارت صنف'!$A831,صادر_وارد!$AH$2:$AH$500,0),7),"")</f>
        <v/>
      </c>
    </row>
    <row r="832" spans="1:8" x14ac:dyDescent="0.2">
      <c r="A832" s="13">
        <v>826</v>
      </c>
      <c r="B832" s="14" t="str">
        <f>IFERROR(INDEX(صادر_وارد!$A$2:$G$1999,MATCH('كارت صنف'!$A832,صادر_وارد!$AH$2:$AH$500,0),1),"")</f>
        <v/>
      </c>
      <c r="C832" s="14" t="str">
        <f>IFERROR(INDEX(صادر_وارد!$A$2:$G$1999,MATCH('كارت صنف'!$A832,صادر_وارد!$AH$2:$AH$500,0),2),"")</f>
        <v/>
      </c>
      <c r="D832" s="14" t="str">
        <f>IFERROR(INDEX(صادر_وارد!$A$2:$G$1999,MATCH('كارت صنف'!$A832,صادر_وارد!$AH$2:$AH$500,0),3),"")</f>
        <v/>
      </c>
      <c r="E832" s="14" t="str">
        <f>IFERROR(INDEX(صادر_وارد!$A$2:$G$1999,MATCH('كارت صنف'!$A832,صادر_وارد!$AH$2:$AH$500,0),4),"")</f>
        <v/>
      </c>
      <c r="F832" s="15" t="str">
        <f>IFERROR(INDEX(صادر_وارد!$A$2:$G$1999,MATCH('كارت صنف'!$A832,صادر_وارد!$AH$2:$AH$500,0),5),"")</f>
        <v/>
      </c>
      <c r="G832" s="21" t="str">
        <f>IFERROR(INDEX(صادر_وارد!$A$2:$G$1999,MATCH('كارت صنف'!$A832,صادر_وارد!$AH$2:$AH$500,0),6),"")</f>
        <v/>
      </c>
      <c r="H832" s="21" t="str">
        <f>IFERROR(INDEX(صادر_وارد!$A$2:$G$1999,MATCH('كارت صنف'!$A832,صادر_وارد!$AH$2:$AH$500,0),7),"")</f>
        <v/>
      </c>
    </row>
    <row r="833" spans="1:8" x14ac:dyDescent="0.2">
      <c r="A833" s="13">
        <v>827</v>
      </c>
      <c r="B833" s="14" t="str">
        <f>IFERROR(INDEX(صادر_وارد!$A$2:$G$1999,MATCH('كارت صنف'!$A833,صادر_وارد!$AH$2:$AH$500,0),1),"")</f>
        <v/>
      </c>
      <c r="C833" s="14" t="str">
        <f>IFERROR(INDEX(صادر_وارد!$A$2:$G$1999,MATCH('كارت صنف'!$A833,صادر_وارد!$AH$2:$AH$500,0),2),"")</f>
        <v/>
      </c>
      <c r="D833" s="14" t="str">
        <f>IFERROR(INDEX(صادر_وارد!$A$2:$G$1999,MATCH('كارت صنف'!$A833,صادر_وارد!$AH$2:$AH$500,0),3),"")</f>
        <v/>
      </c>
      <c r="E833" s="14" t="str">
        <f>IFERROR(INDEX(صادر_وارد!$A$2:$G$1999,MATCH('كارت صنف'!$A833,صادر_وارد!$AH$2:$AH$500,0),4),"")</f>
        <v/>
      </c>
      <c r="F833" s="15" t="str">
        <f>IFERROR(INDEX(صادر_وارد!$A$2:$G$1999,MATCH('كارت صنف'!$A833,صادر_وارد!$AH$2:$AH$500,0),5),"")</f>
        <v/>
      </c>
      <c r="G833" s="21" t="str">
        <f>IFERROR(INDEX(صادر_وارد!$A$2:$G$1999,MATCH('كارت صنف'!$A833,صادر_وارد!$AH$2:$AH$500,0),6),"")</f>
        <v/>
      </c>
      <c r="H833" s="21" t="str">
        <f>IFERROR(INDEX(صادر_وارد!$A$2:$G$1999,MATCH('كارت صنف'!$A833,صادر_وارد!$AH$2:$AH$500,0),7),"")</f>
        <v/>
      </c>
    </row>
    <row r="834" spans="1:8" x14ac:dyDescent="0.2">
      <c r="A834" s="13">
        <v>828</v>
      </c>
      <c r="B834" s="14" t="str">
        <f>IFERROR(INDEX(صادر_وارد!$A$2:$G$1999,MATCH('كارت صنف'!$A834,صادر_وارد!$AH$2:$AH$500,0),1),"")</f>
        <v/>
      </c>
      <c r="C834" s="14" t="str">
        <f>IFERROR(INDEX(صادر_وارد!$A$2:$G$1999,MATCH('كارت صنف'!$A834,صادر_وارد!$AH$2:$AH$500,0),2),"")</f>
        <v/>
      </c>
      <c r="D834" s="14" t="str">
        <f>IFERROR(INDEX(صادر_وارد!$A$2:$G$1999,MATCH('كارت صنف'!$A834,صادر_وارد!$AH$2:$AH$500,0),3),"")</f>
        <v/>
      </c>
      <c r="E834" s="14" t="str">
        <f>IFERROR(INDEX(صادر_وارد!$A$2:$G$1999,MATCH('كارت صنف'!$A834,صادر_وارد!$AH$2:$AH$500,0),4),"")</f>
        <v/>
      </c>
      <c r="F834" s="15" t="str">
        <f>IFERROR(INDEX(صادر_وارد!$A$2:$G$1999,MATCH('كارت صنف'!$A834,صادر_وارد!$AH$2:$AH$500,0),5),"")</f>
        <v/>
      </c>
      <c r="G834" s="21" t="str">
        <f>IFERROR(INDEX(صادر_وارد!$A$2:$G$1999,MATCH('كارت صنف'!$A834,صادر_وارد!$AH$2:$AH$500,0),6),"")</f>
        <v/>
      </c>
      <c r="H834" s="21" t="str">
        <f>IFERROR(INDEX(صادر_وارد!$A$2:$G$1999,MATCH('كارت صنف'!$A834,صادر_وارد!$AH$2:$AH$500,0),7),"")</f>
        <v/>
      </c>
    </row>
    <row r="835" spans="1:8" x14ac:dyDescent="0.2">
      <c r="A835" s="13">
        <v>829</v>
      </c>
      <c r="B835" s="14" t="str">
        <f>IFERROR(INDEX(صادر_وارد!$A$2:$G$1999,MATCH('كارت صنف'!$A835,صادر_وارد!$AH$2:$AH$500,0),1),"")</f>
        <v/>
      </c>
      <c r="C835" s="14" t="str">
        <f>IFERROR(INDEX(صادر_وارد!$A$2:$G$1999,MATCH('كارت صنف'!$A835,صادر_وارد!$AH$2:$AH$500,0),2),"")</f>
        <v/>
      </c>
      <c r="D835" s="14" t="str">
        <f>IFERROR(INDEX(صادر_وارد!$A$2:$G$1999,MATCH('كارت صنف'!$A835,صادر_وارد!$AH$2:$AH$500,0),3),"")</f>
        <v/>
      </c>
      <c r="E835" s="14" t="str">
        <f>IFERROR(INDEX(صادر_وارد!$A$2:$G$1999,MATCH('كارت صنف'!$A835,صادر_وارد!$AH$2:$AH$500,0),4),"")</f>
        <v/>
      </c>
      <c r="F835" s="15" t="str">
        <f>IFERROR(INDEX(صادر_وارد!$A$2:$G$1999,MATCH('كارت صنف'!$A835,صادر_وارد!$AH$2:$AH$500,0),5),"")</f>
        <v/>
      </c>
      <c r="G835" s="21" t="str">
        <f>IFERROR(INDEX(صادر_وارد!$A$2:$G$1999,MATCH('كارت صنف'!$A835,صادر_وارد!$AH$2:$AH$500,0),6),"")</f>
        <v/>
      </c>
      <c r="H835" s="21" t="str">
        <f>IFERROR(INDEX(صادر_وارد!$A$2:$G$1999,MATCH('كارت صنف'!$A835,صادر_وارد!$AH$2:$AH$500,0),7),"")</f>
        <v/>
      </c>
    </row>
    <row r="836" spans="1:8" x14ac:dyDescent="0.2">
      <c r="A836" s="13">
        <v>830</v>
      </c>
      <c r="B836" s="14" t="str">
        <f>IFERROR(INDEX(صادر_وارد!$A$2:$G$1999,MATCH('كارت صنف'!$A836,صادر_وارد!$AH$2:$AH$500,0),1),"")</f>
        <v/>
      </c>
      <c r="C836" s="14" t="str">
        <f>IFERROR(INDEX(صادر_وارد!$A$2:$G$1999,MATCH('كارت صنف'!$A836,صادر_وارد!$AH$2:$AH$500,0),2),"")</f>
        <v/>
      </c>
      <c r="D836" s="14" t="str">
        <f>IFERROR(INDEX(صادر_وارد!$A$2:$G$1999,MATCH('كارت صنف'!$A836,صادر_وارد!$AH$2:$AH$500,0),3),"")</f>
        <v/>
      </c>
      <c r="E836" s="14" t="str">
        <f>IFERROR(INDEX(صادر_وارد!$A$2:$G$1999,MATCH('كارت صنف'!$A836,صادر_وارد!$AH$2:$AH$500,0),4),"")</f>
        <v/>
      </c>
      <c r="F836" s="15" t="str">
        <f>IFERROR(INDEX(صادر_وارد!$A$2:$G$1999,MATCH('كارت صنف'!$A836,صادر_وارد!$AH$2:$AH$500,0),5),"")</f>
        <v/>
      </c>
      <c r="G836" s="21" t="str">
        <f>IFERROR(INDEX(صادر_وارد!$A$2:$G$1999,MATCH('كارت صنف'!$A836,صادر_وارد!$AH$2:$AH$500,0),6),"")</f>
        <v/>
      </c>
      <c r="H836" s="21" t="str">
        <f>IFERROR(INDEX(صادر_وارد!$A$2:$G$1999,MATCH('كارت صنف'!$A836,صادر_وارد!$AH$2:$AH$500,0),7),"")</f>
        <v/>
      </c>
    </row>
    <row r="837" spans="1:8" x14ac:dyDescent="0.2">
      <c r="A837" s="13">
        <v>831</v>
      </c>
      <c r="B837" s="14" t="str">
        <f>IFERROR(INDEX(صادر_وارد!$A$2:$G$1999,MATCH('كارت صنف'!$A837,صادر_وارد!$AH$2:$AH$500,0),1),"")</f>
        <v/>
      </c>
      <c r="C837" s="14" t="str">
        <f>IFERROR(INDEX(صادر_وارد!$A$2:$G$1999,MATCH('كارت صنف'!$A837,صادر_وارد!$AH$2:$AH$500,0),2),"")</f>
        <v/>
      </c>
      <c r="D837" s="14" t="str">
        <f>IFERROR(INDEX(صادر_وارد!$A$2:$G$1999,MATCH('كارت صنف'!$A837,صادر_وارد!$AH$2:$AH$500,0),3),"")</f>
        <v/>
      </c>
      <c r="E837" s="14" t="str">
        <f>IFERROR(INDEX(صادر_وارد!$A$2:$G$1999,MATCH('كارت صنف'!$A837,صادر_وارد!$AH$2:$AH$500,0),4),"")</f>
        <v/>
      </c>
      <c r="F837" s="15" t="str">
        <f>IFERROR(INDEX(صادر_وارد!$A$2:$G$1999,MATCH('كارت صنف'!$A837,صادر_وارد!$AH$2:$AH$500,0),5),"")</f>
        <v/>
      </c>
      <c r="G837" s="21" t="str">
        <f>IFERROR(INDEX(صادر_وارد!$A$2:$G$1999,MATCH('كارت صنف'!$A837,صادر_وارد!$AH$2:$AH$500,0),6),"")</f>
        <v/>
      </c>
      <c r="H837" s="21" t="str">
        <f>IFERROR(INDEX(صادر_وارد!$A$2:$G$1999,MATCH('كارت صنف'!$A837,صادر_وارد!$AH$2:$AH$500,0),7),"")</f>
        <v/>
      </c>
    </row>
    <row r="838" spans="1:8" x14ac:dyDescent="0.2">
      <c r="A838" s="13">
        <v>832</v>
      </c>
      <c r="B838" s="14" t="str">
        <f>IFERROR(INDEX(صادر_وارد!$A$2:$G$1999,MATCH('كارت صنف'!$A838,صادر_وارد!$AH$2:$AH$500,0),1),"")</f>
        <v/>
      </c>
      <c r="C838" s="14" t="str">
        <f>IFERROR(INDEX(صادر_وارد!$A$2:$G$1999,MATCH('كارت صنف'!$A838,صادر_وارد!$AH$2:$AH$500,0),2),"")</f>
        <v/>
      </c>
      <c r="D838" s="14" t="str">
        <f>IFERROR(INDEX(صادر_وارد!$A$2:$G$1999,MATCH('كارت صنف'!$A838,صادر_وارد!$AH$2:$AH$500,0),3),"")</f>
        <v/>
      </c>
      <c r="E838" s="14" t="str">
        <f>IFERROR(INDEX(صادر_وارد!$A$2:$G$1999,MATCH('كارت صنف'!$A838,صادر_وارد!$AH$2:$AH$500,0),4),"")</f>
        <v/>
      </c>
      <c r="F838" s="15" t="str">
        <f>IFERROR(INDEX(صادر_وارد!$A$2:$G$1999,MATCH('كارت صنف'!$A838,صادر_وارد!$AH$2:$AH$500,0),5),"")</f>
        <v/>
      </c>
      <c r="G838" s="21" t="str">
        <f>IFERROR(INDEX(صادر_وارد!$A$2:$G$1999,MATCH('كارت صنف'!$A838,صادر_وارد!$AH$2:$AH$500,0),6),"")</f>
        <v/>
      </c>
      <c r="H838" s="21" t="str">
        <f>IFERROR(INDEX(صادر_وارد!$A$2:$G$1999,MATCH('كارت صنف'!$A838,صادر_وارد!$AH$2:$AH$500,0),7),"")</f>
        <v/>
      </c>
    </row>
    <row r="839" spans="1:8" x14ac:dyDescent="0.2">
      <c r="A839" s="13">
        <v>833</v>
      </c>
      <c r="B839" s="14" t="str">
        <f>IFERROR(INDEX(صادر_وارد!$A$2:$G$1999,MATCH('كارت صنف'!$A839,صادر_وارد!$AH$2:$AH$500,0),1),"")</f>
        <v/>
      </c>
      <c r="C839" s="14" t="str">
        <f>IFERROR(INDEX(صادر_وارد!$A$2:$G$1999,MATCH('كارت صنف'!$A839,صادر_وارد!$AH$2:$AH$500,0),2),"")</f>
        <v/>
      </c>
      <c r="D839" s="14" t="str">
        <f>IFERROR(INDEX(صادر_وارد!$A$2:$G$1999,MATCH('كارت صنف'!$A839,صادر_وارد!$AH$2:$AH$500,0),3),"")</f>
        <v/>
      </c>
      <c r="E839" s="14" t="str">
        <f>IFERROR(INDEX(صادر_وارد!$A$2:$G$1999,MATCH('كارت صنف'!$A839,صادر_وارد!$AH$2:$AH$500,0),4),"")</f>
        <v/>
      </c>
      <c r="F839" s="15" t="str">
        <f>IFERROR(INDEX(صادر_وارد!$A$2:$G$1999,MATCH('كارت صنف'!$A839,صادر_وارد!$AH$2:$AH$500,0),5),"")</f>
        <v/>
      </c>
      <c r="G839" s="21" t="str">
        <f>IFERROR(INDEX(صادر_وارد!$A$2:$G$1999,MATCH('كارت صنف'!$A839,صادر_وارد!$AH$2:$AH$500,0),6),"")</f>
        <v/>
      </c>
      <c r="H839" s="21" t="str">
        <f>IFERROR(INDEX(صادر_وارد!$A$2:$G$1999,MATCH('كارت صنف'!$A839,صادر_وارد!$AH$2:$AH$500,0),7),"")</f>
        <v/>
      </c>
    </row>
    <row r="840" spans="1:8" x14ac:dyDescent="0.2">
      <c r="A840" s="13">
        <v>834</v>
      </c>
      <c r="B840" s="14" t="str">
        <f>IFERROR(INDEX(صادر_وارد!$A$2:$G$1999,MATCH('كارت صنف'!$A840,صادر_وارد!$AH$2:$AH$500,0),1),"")</f>
        <v/>
      </c>
      <c r="C840" s="14" t="str">
        <f>IFERROR(INDEX(صادر_وارد!$A$2:$G$1999,MATCH('كارت صنف'!$A840,صادر_وارد!$AH$2:$AH$500,0),2),"")</f>
        <v/>
      </c>
      <c r="D840" s="14" t="str">
        <f>IFERROR(INDEX(صادر_وارد!$A$2:$G$1999,MATCH('كارت صنف'!$A840,صادر_وارد!$AH$2:$AH$500,0),3),"")</f>
        <v/>
      </c>
      <c r="E840" s="14" t="str">
        <f>IFERROR(INDEX(صادر_وارد!$A$2:$G$1999,MATCH('كارت صنف'!$A840,صادر_وارد!$AH$2:$AH$500,0),4),"")</f>
        <v/>
      </c>
      <c r="F840" s="15" t="str">
        <f>IFERROR(INDEX(صادر_وارد!$A$2:$G$1999,MATCH('كارت صنف'!$A840,صادر_وارد!$AH$2:$AH$500,0),5),"")</f>
        <v/>
      </c>
      <c r="G840" s="21" t="str">
        <f>IFERROR(INDEX(صادر_وارد!$A$2:$G$1999,MATCH('كارت صنف'!$A840,صادر_وارد!$AH$2:$AH$500,0),6),"")</f>
        <v/>
      </c>
      <c r="H840" s="21" t="str">
        <f>IFERROR(INDEX(صادر_وارد!$A$2:$G$1999,MATCH('كارت صنف'!$A840,صادر_وارد!$AH$2:$AH$500,0),7),"")</f>
        <v/>
      </c>
    </row>
    <row r="841" spans="1:8" x14ac:dyDescent="0.2">
      <c r="A841" s="13">
        <v>835</v>
      </c>
      <c r="B841" s="14" t="str">
        <f>IFERROR(INDEX(صادر_وارد!$A$2:$G$1999,MATCH('كارت صنف'!$A841,صادر_وارد!$AH$2:$AH$500,0),1),"")</f>
        <v/>
      </c>
      <c r="C841" s="14" t="str">
        <f>IFERROR(INDEX(صادر_وارد!$A$2:$G$1999,MATCH('كارت صنف'!$A841,صادر_وارد!$AH$2:$AH$500,0),2),"")</f>
        <v/>
      </c>
      <c r="D841" s="14" t="str">
        <f>IFERROR(INDEX(صادر_وارد!$A$2:$G$1999,MATCH('كارت صنف'!$A841,صادر_وارد!$AH$2:$AH$500,0),3),"")</f>
        <v/>
      </c>
      <c r="E841" s="14" t="str">
        <f>IFERROR(INDEX(صادر_وارد!$A$2:$G$1999,MATCH('كارت صنف'!$A841,صادر_وارد!$AH$2:$AH$500,0),4),"")</f>
        <v/>
      </c>
      <c r="F841" s="15" t="str">
        <f>IFERROR(INDEX(صادر_وارد!$A$2:$G$1999,MATCH('كارت صنف'!$A841,صادر_وارد!$AH$2:$AH$500,0),5),"")</f>
        <v/>
      </c>
      <c r="G841" s="21" t="str">
        <f>IFERROR(INDEX(صادر_وارد!$A$2:$G$1999,MATCH('كارت صنف'!$A841,صادر_وارد!$AH$2:$AH$500,0),6),"")</f>
        <v/>
      </c>
      <c r="H841" s="21" t="str">
        <f>IFERROR(INDEX(صادر_وارد!$A$2:$G$1999,MATCH('كارت صنف'!$A841,صادر_وارد!$AH$2:$AH$500,0),7),"")</f>
        <v/>
      </c>
    </row>
    <row r="842" spans="1:8" x14ac:dyDescent="0.2">
      <c r="A842" s="13">
        <v>836</v>
      </c>
      <c r="B842" s="14" t="str">
        <f>IFERROR(INDEX(صادر_وارد!$A$2:$G$1999,MATCH('كارت صنف'!$A842,صادر_وارد!$AH$2:$AH$500,0),1),"")</f>
        <v/>
      </c>
      <c r="C842" s="14" t="str">
        <f>IFERROR(INDEX(صادر_وارد!$A$2:$G$1999,MATCH('كارت صنف'!$A842,صادر_وارد!$AH$2:$AH$500,0),2),"")</f>
        <v/>
      </c>
      <c r="D842" s="14" t="str">
        <f>IFERROR(INDEX(صادر_وارد!$A$2:$G$1999,MATCH('كارت صنف'!$A842,صادر_وارد!$AH$2:$AH$500,0),3),"")</f>
        <v/>
      </c>
      <c r="E842" s="14" t="str">
        <f>IFERROR(INDEX(صادر_وارد!$A$2:$G$1999,MATCH('كارت صنف'!$A842,صادر_وارد!$AH$2:$AH$500,0),4),"")</f>
        <v/>
      </c>
      <c r="F842" s="15" t="str">
        <f>IFERROR(INDEX(صادر_وارد!$A$2:$G$1999,MATCH('كارت صنف'!$A842,صادر_وارد!$AH$2:$AH$500,0),5),"")</f>
        <v/>
      </c>
      <c r="G842" s="21" t="str">
        <f>IFERROR(INDEX(صادر_وارد!$A$2:$G$1999,MATCH('كارت صنف'!$A842,صادر_وارد!$AH$2:$AH$500,0),6),"")</f>
        <v/>
      </c>
      <c r="H842" s="21" t="str">
        <f>IFERROR(INDEX(صادر_وارد!$A$2:$G$1999,MATCH('كارت صنف'!$A842,صادر_وارد!$AH$2:$AH$500,0),7),"")</f>
        <v/>
      </c>
    </row>
    <row r="843" spans="1:8" x14ac:dyDescent="0.2">
      <c r="A843" s="13">
        <v>837</v>
      </c>
      <c r="B843" s="14" t="str">
        <f>IFERROR(INDEX(صادر_وارد!$A$2:$G$1999,MATCH('كارت صنف'!$A843,صادر_وارد!$AH$2:$AH$500,0),1),"")</f>
        <v/>
      </c>
      <c r="C843" s="14" t="str">
        <f>IFERROR(INDEX(صادر_وارد!$A$2:$G$1999,MATCH('كارت صنف'!$A843,صادر_وارد!$AH$2:$AH$500,0),2),"")</f>
        <v/>
      </c>
      <c r="D843" s="14" t="str">
        <f>IFERROR(INDEX(صادر_وارد!$A$2:$G$1999,MATCH('كارت صنف'!$A843,صادر_وارد!$AH$2:$AH$500,0),3),"")</f>
        <v/>
      </c>
      <c r="E843" s="14" t="str">
        <f>IFERROR(INDEX(صادر_وارد!$A$2:$G$1999,MATCH('كارت صنف'!$A843,صادر_وارد!$AH$2:$AH$500,0),4),"")</f>
        <v/>
      </c>
      <c r="F843" s="15" t="str">
        <f>IFERROR(INDEX(صادر_وارد!$A$2:$G$1999,MATCH('كارت صنف'!$A843,صادر_وارد!$AH$2:$AH$500,0),5),"")</f>
        <v/>
      </c>
      <c r="G843" s="21" t="str">
        <f>IFERROR(INDEX(صادر_وارد!$A$2:$G$1999,MATCH('كارت صنف'!$A843,صادر_وارد!$AH$2:$AH$500,0),6),"")</f>
        <v/>
      </c>
      <c r="H843" s="21" t="str">
        <f>IFERROR(INDEX(صادر_وارد!$A$2:$G$1999,MATCH('كارت صنف'!$A843,صادر_وارد!$AH$2:$AH$500,0),7),"")</f>
        <v/>
      </c>
    </row>
    <row r="844" spans="1:8" x14ac:dyDescent="0.2">
      <c r="A844" s="13">
        <v>838</v>
      </c>
      <c r="B844" s="14" t="str">
        <f>IFERROR(INDEX(صادر_وارد!$A$2:$G$1999,MATCH('كارت صنف'!$A844,صادر_وارد!$AH$2:$AH$500,0),1),"")</f>
        <v/>
      </c>
      <c r="C844" s="14" t="str">
        <f>IFERROR(INDEX(صادر_وارد!$A$2:$G$1999,MATCH('كارت صنف'!$A844,صادر_وارد!$AH$2:$AH$500,0),2),"")</f>
        <v/>
      </c>
      <c r="D844" s="14" t="str">
        <f>IFERROR(INDEX(صادر_وارد!$A$2:$G$1999,MATCH('كارت صنف'!$A844,صادر_وارد!$AH$2:$AH$500,0),3),"")</f>
        <v/>
      </c>
      <c r="E844" s="14" t="str">
        <f>IFERROR(INDEX(صادر_وارد!$A$2:$G$1999,MATCH('كارت صنف'!$A844,صادر_وارد!$AH$2:$AH$500,0),4),"")</f>
        <v/>
      </c>
      <c r="F844" s="15" t="str">
        <f>IFERROR(INDEX(صادر_وارد!$A$2:$G$1999,MATCH('كارت صنف'!$A844,صادر_وارد!$AH$2:$AH$500,0),5),"")</f>
        <v/>
      </c>
      <c r="G844" s="21" t="str">
        <f>IFERROR(INDEX(صادر_وارد!$A$2:$G$1999,MATCH('كارت صنف'!$A844,صادر_وارد!$AH$2:$AH$500,0),6),"")</f>
        <v/>
      </c>
      <c r="H844" s="21" t="str">
        <f>IFERROR(INDEX(صادر_وارد!$A$2:$G$1999,MATCH('كارت صنف'!$A844,صادر_وارد!$AH$2:$AH$500,0),7),"")</f>
        <v/>
      </c>
    </row>
    <row r="845" spans="1:8" x14ac:dyDescent="0.2">
      <c r="A845" s="13">
        <v>839</v>
      </c>
      <c r="B845" s="14" t="str">
        <f>IFERROR(INDEX(صادر_وارد!$A$2:$G$1999,MATCH('كارت صنف'!$A845,صادر_وارد!$AH$2:$AH$500,0),1),"")</f>
        <v/>
      </c>
      <c r="C845" s="14" t="str">
        <f>IFERROR(INDEX(صادر_وارد!$A$2:$G$1999,MATCH('كارت صنف'!$A845,صادر_وارد!$AH$2:$AH$500,0),2),"")</f>
        <v/>
      </c>
      <c r="D845" s="14" t="str">
        <f>IFERROR(INDEX(صادر_وارد!$A$2:$G$1999,MATCH('كارت صنف'!$A845,صادر_وارد!$AH$2:$AH$500,0),3),"")</f>
        <v/>
      </c>
      <c r="E845" s="14" t="str">
        <f>IFERROR(INDEX(صادر_وارد!$A$2:$G$1999,MATCH('كارت صنف'!$A845,صادر_وارد!$AH$2:$AH$500,0),4),"")</f>
        <v/>
      </c>
      <c r="F845" s="15" t="str">
        <f>IFERROR(INDEX(صادر_وارد!$A$2:$G$1999,MATCH('كارت صنف'!$A845,صادر_وارد!$AH$2:$AH$500,0),5),"")</f>
        <v/>
      </c>
      <c r="G845" s="21" t="str">
        <f>IFERROR(INDEX(صادر_وارد!$A$2:$G$1999,MATCH('كارت صنف'!$A845,صادر_وارد!$AH$2:$AH$500,0),6),"")</f>
        <v/>
      </c>
      <c r="H845" s="21" t="str">
        <f>IFERROR(INDEX(صادر_وارد!$A$2:$G$1999,MATCH('كارت صنف'!$A845,صادر_وارد!$AH$2:$AH$500,0),7),"")</f>
        <v/>
      </c>
    </row>
    <row r="846" spans="1:8" x14ac:dyDescent="0.2">
      <c r="A846" s="13">
        <v>840</v>
      </c>
      <c r="B846" s="14" t="str">
        <f>IFERROR(INDEX(صادر_وارد!$A$2:$G$1999,MATCH('كارت صنف'!$A846,صادر_وارد!$AH$2:$AH$500,0),1),"")</f>
        <v/>
      </c>
      <c r="C846" s="14" t="str">
        <f>IFERROR(INDEX(صادر_وارد!$A$2:$G$1999,MATCH('كارت صنف'!$A846,صادر_وارد!$AH$2:$AH$500,0),2),"")</f>
        <v/>
      </c>
      <c r="D846" s="14" t="str">
        <f>IFERROR(INDEX(صادر_وارد!$A$2:$G$1999,MATCH('كارت صنف'!$A846,صادر_وارد!$AH$2:$AH$500,0),3),"")</f>
        <v/>
      </c>
      <c r="E846" s="14" t="str">
        <f>IFERROR(INDEX(صادر_وارد!$A$2:$G$1999,MATCH('كارت صنف'!$A846,صادر_وارد!$AH$2:$AH$500,0),4),"")</f>
        <v/>
      </c>
      <c r="F846" s="15" t="str">
        <f>IFERROR(INDEX(صادر_وارد!$A$2:$G$1999,MATCH('كارت صنف'!$A846,صادر_وارد!$AH$2:$AH$500,0),5),"")</f>
        <v/>
      </c>
      <c r="G846" s="21" t="str">
        <f>IFERROR(INDEX(صادر_وارد!$A$2:$G$1999,MATCH('كارت صنف'!$A846,صادر_وارد!$AH$2:$AH$500,0),6),"")</f>
        <v/>
      </c>
      <c r="H846" s="21" t="str">
        <f>IFERROR(INDEX(صادر_وارد!$A$2:$G$1999,MATCH('كارت صنف'!$A846,صادر_وارد!$AH$2:$AH$500,0),7),"")</f>
        <v/>
      </c>
    </row>
    <row r="847" spans="1:8" x14ac:dyDescent="0.2">
      <c r="A847" s="13">
        <v>841</v>
      </c>
      <c r="B847" s="14" t="str">
        <f>IFERROR(INDEX(صادر_وارد!$A$2:$G$1999,MATCH('كارت صنف'!$A847,صادر_وارد!$AH$2:$AH$500,0),1),"")</f>
        <v/>
      </c>
      <c r="C847" s="14" t="str">
        <f>IFERROR(INDEX(صادر_وارد!$A$2:$G$1999,MATCH('كارت صنف'!$A847,صادر_وارد!$AH$2:$AH$500,0),2),"")</f>
        <v/>
      </c>
      <c r="D847" s="14" t="str">
        <f>IFERROR(INDEX(صادر_وارد!$A$2:$G$1999,MATCH('كارت صنف'!$A847,صادر_وارد!$AH$2:$AH$500,0),3),"")</f>
        <v/>
      </c>
      <c r="E847" s="14" t="str">
        <f>IFERROR(INDEX(صادر_وارد!$A$2:$G$1999,MATCH('كارت صنف'!$A847,صادر_وارد!$AH$2:$AH$500,0),4),"")</f>
        <v/>
      </c>
      <c r="F847" s="15" t="str">
        <f>IFERROR(INDEX(صادر_وارد!$A$2:$G$1999,MATCH('كارت صنف'!$A847,صادر_وارد!$AH$2:$AH$500,0),5),"")</f>
        <v/>
      </c>
      <c r="G847" s="21" t="str">
        <f>IFERROR(INDEX(صادر_وارد!$A$2:$G$1999,MATCH('كارت صنف'!$A847,صادر_وارد!$AH$2:$AH$500,0),6),"")</f>
        <v/>
      </c>
      <c r="H847" s="21" t="str">
        <f>IFERROR(INDEX(صادر_وارد!$A$2:$G$1999,MATCH('كارت صنف'!$A847,صادر_وارد!$AH$2:$AH$500,0),7),"")</f>
        <v/>
      </c>
    </row>
    <row r="848" spans="1:8" x14ac:dyDescent="0.2">
      <c r="A848" s="13">
        <v>842</v>
      </c>
      <c r="B848" s="14" t="str">
        <f>IFERROR(INDEX(صادر_وارد!$A$2:$G$1999,MATCH('كارت صنف'!$A848,صادر_وارد!$AH$2:$AH$500,0),1),"")</f>
        <v/>
      </c>
      <c r="C848" s="14" t="str">
        <f>IFERROR(INDEX(صادر_وارد!$A$2:$G$1999,MATCH('كارت صنف'!$A848,صادر_وارد!$AH$2:$AH$500,0),2),"")</f>
        <v/>
      </c>
      <c r="D848" s="14" t="str">
        <f>IFERROR(INDEX(صادر_وارد!$A$2:$G$1999,MATCH('كارت صنف'!$A848,صادر_وارد!$AH$2:$AH$500,0),3),"")</f>
        <v/>
      </c>
      <c r="E848" s="14" t="str">
        <f>IFERROR(INDEX(صادر_وارد!$A$2:$G$1999,MATCH('كارت صنف'!$A848,صادر_وارد!$AH$2:$AH$500,0),4),"")</f>
        <v/>
      </c>
      <c r="F848" s="15" t="str">
        <f>IFERROR(INDEX(صادر_وارد!$A$2:$G$1999,MATCH('كارت صنف'!$A848,صادر_وارد!$AH$2:$AH$500,0),5),"")</f>
        <v/>
      </c>
      <c r="G848" s="21" t="str">
        <f>IFERROR(INDEX(صادر_وارد!$A$2:$G$1999,MATCH('كارت صنف'!$A848,صادر_وارد!$AH$2:$AH$500,0),6),"")</f>
        <v/>
      </c>
      <c r="H848" s="21" t="str">
        <f>IFERROR(INDEX(صادر_وارد!$A$2:$G$1999,MATCH('كارت صنف'!$A848,صادر_وارد!$AH$2:$AH$500,0),7),"")</f>
        <v/>
      </c>
    </row>
    <row r="849" spans="1:8" x14ac:dyDescent="0.2">
      <c r="A849" s="13">
        <v>843</v>
      </c>
      <c r="B849" s="14" t="str">
        <f>IFERROR(INDEX(صادر_وارد!$A$2:$G$1999,MATCH('كارت صنف'!$A849,صادر_وارد!$AH$2:$AH$500,0),1),"")</f>
        <v/>
      </c>
      <c r="C849" s="14" t="str">
        <f>IFERROR(INDEX(صادر_وارد!$A$2:$G$1999,MATCH('كارت صنف'!$A849,صادر_وارد!$AH$2:$AH$500,0),2),"")</f>
        <v/>
      </c>
      <c r="D849" s="14" t="str">
        <f>IFERROR(INDEX(صادر_وارد!$A$2:$G$1999,MATCH('كارت صنف'!$A849,صادر_وارد!$AH$2:$AH$500,0),3),"")</f>
        <v/>
      </c>
      <c r="E849" s="14" t="str">
        <f>IFERROR(INDEX(صادر_وارد!$A$2:$G$1999,MATCH('كارت صنف'!$A849,صادر_وارد!$AH$2:$AH$500,0),4),"")</f>
        <v/>
      </c>
      <c r="F849" s="15" t="str">
        <f>IFERROR(INDEX(صادر_وارد!$A$2:$G$1999,MATCH('كارت صنف'!$A849,صادر_وارد!$AH$2:$AH$500,0),5),"")</f>
        <v/>
      </c>
      <c r="G849" s="21" t="str">
        <f>IFERROR(INDEX(صادر_وارد!$A$2:$G$1999,MATCH('كارت صنف'!$A849,صادر_وارد!$AH$2:$AH$500,0),6),"")</f>
        <v/>
      </c>
      <c r="H849" s="21" t="str">
        <f>IFERROR(INDEX(صادر_وارد!$A$2:$G$1999,MATCH('كارت صنف'!$A849,صادر_وارد!$AH$2:$AH$500,0),7),"")</f>
        <v/>
      </c>
    </row>
    <row r="850" spans="1:8" x14ac:dyDescent="0.2">
      <c r="A850" s="13">
        <v>844</v>
      </c>
      <c r="B850" s="14" t="str">
        <f>IFERROR(INDEX(صادر_وارد!$A$2:$G$1999,MATCH('كارت صنف'!$A850,صادر_وارد!$AH$2:$AH$500,0),1),"")</f>
        <v/>
      </c>
      <c r="C850" s="14" t="str">
        <f>IFERROR(INDEX(صادر_وارد!$A$2:$G$1999,MATCH('كارت صنف'!$A850,صادر_وارد!$AH$2:$AH$500,0),2),"")</f>
        <v/>
      </c>
      <c r="D850" s="14" t="str">
        <f>IFERROR(INDEX(صادر_وارد!$A$2:$G$1999,MATCH('كارت صنف'!$A850,صادر_وارد!$AH$2:$AH$500,0),3),"")</f>
        <v/>
      </c>
      <c r="E850" s="14" t="str">
        <f>IFERROR(INDEX(صادر_وارد!$A$2:$G$1999,MATCH('كارت صنف'!$A850,صادر_وارد!$AH$2:$AH$500,0),4),"")</f>
        <v/>
      </c>
      <c r="F850" s="15" t="str">
        <f>IFERROR(INDEX(صادر_وارد!$A$2:$G$1999,MATCH('كارت صنف'!$A850,صادر_وارد!$AH$2:$AH$500,0),5),"")</f>
        <v/>
      </c>
      <c r="G850" s="21" t="str">
        <f>IFERROR(INDEX(صادر_وارد!$A$2:$G$1999,MATCH('كارت صنف'!$A850,صادر_وارد!$AH$2:$AH$500,0),6),"")</f>
        <v/>
      </c>
      <c r="H850" s="21" t="str">
        <f>IFERROR(INDEX(صادر_وارد!$A$2:$G$1999,MATCH('كارت صنف'!$A850,صادر_وارد!$AH$2:$AH$500,0),7),"")</f>
        <v/>
      </c>
    </row>
    <row r="851" spans="1:8" x14ac:dyDescent="0.2">
      <c r="A851" s="13">
        <v>845</v>
      </c>
      <c r="B851" s="14" t="str">
        <f>IFERROR(INDEX(صادر_وارد!$A$2:$G$1999,MATCH('كارت صنف'!$A851,صادر_وارد!$AH$2:$AH$500,0),1),"")</f>
        <v/>
      </c>
      <c r="C851" s="14" t="str">
        <f>IFERROR(INDEX(صادر_وارد!$A$2:$G$1999,MATCH('كارت صنف'!$A851,صادر_وارد!$AH$2:$AH$500,0),2),"")</f>
        <v/>
      </c>
      <c r="D851" s="14" t="str">
        <f>IFERROR(INDEX(صادر_وارد!$A$2:$G$1999,MATCH('كارت صنف'!$A851,صادر_وارد!$AH$2:$AH$500,0),3),"")</f>
        <v/>
      </c>
      <c r="E851" s="14" t="str">
        <f>IFERROR(INDEX(صادر_وارد!$A$2:$G$1999,MATCH('كارت صنف'!$A851,صادر_وارد!$AH$2:$AH$500,0),4),"")</f>
        <v/>
      </c>
      <c r="F851" s="15" t="str">
        <f>IFERROR(INDEX(صادر_وارد!$A$2:$G$1999,MATCH('كارت صنف'!$A851,صادر_وارد!$AH$2:$AH$500,0),5),"")</f>
        <v/>
      </c>
      <c r="G851" s="21" t="str">
        <f>IFERROR(INDEX(صادر_وارد!$A$2:$G$1999,MATCH('كارت صنف'!$A851,صادر_وارد!$AH$2:$AH$500,0),6),"")</f>
        <v/>
      </c>
      <c r="H851" s="21" t="str">
        <f>IFERROR(INDEX(صادر_وارد!$A$2:$G$1999,MATCH('كارت صنف'!$A851,صادر_وارد!$AH$2:$AH$500,0),7),"")</f>
        <v/>
      </c>
    </row>
    <row r="852" spans="1:8" x14ac:dyDescent="0.2">
      <c r="A852" s="13">
        <v>846</v>
      </c>
      <c r="B852" s="14" t="str">
        <f>IFERROR(INDEX(صادر_وارد!$A$2:$G$1999,MATCH('كارت صنف'!$A852,صادر_وارد!$AH$2:$AH$500,0),1),"")</f>
        <v/>
      </c>
      <c r="C852" s="14" t="str">
        <f>IFERROR(INDEX(صادر_وارد!$A$2:$G$1999,MATCH('كارت صنف'!$A852,صادر_وارد!$AH$2:$AH$500,0),2),"")</f>
        <v/>
      </c>
      <c r="D852" s="14" t="str">
        <f>IFERROR(INDEX(صادر_وارد!$A$2:$G$1999,MATCH('كارت صنف'!$A852,صادر_وارد!$AH$2:$AH$500,0),3),"")</f>
        <v/>
      </c>
      <c r="E852" s="14" t="str">
        <f>IFERROR(INDEX(صادر_وارد!$A$2:$G$1999,MATCH('كارت صنف'!$A852,صادر_وارد!$AH$2:$AH$500,0),4),"")</f>
        <v/>
      </c>
      <c r="F852" s="15" t="str">
        <f>IFERROR(INDEX(صادر_وارد!$A$2:$G$1999,MATCH('كارت صنف'!$A852,صادر_وارد!$AH$2:$AH$500,0),5),"")</f>
        <v/>
      </c>
      <c r="G852" s="21" t="str">
        <f>IFERROR(INDEX(صادر_وارد!$A$2:$G$1999,MATCH('كارت صنف'!$A852,صادر_وارد!$AH$2:$AH$500,0),6),"")</f>
        <v/>
      </c>
      <c r="H852" s="21" t="str">
        <f>IFERROR(INDEX(صادر_وارد!$A$2:$G$1999,MATCH('كارت صنف'!$A852,صادر_وارد!$AH$2:$AH$500,0),7),"")</f>
        <v/>
      </c>
    </row>
    <row r="853" spans="1:8" x14ac:dyDescent="0.2">
      <c r="A853" s="13">
        <v>847</v>
      </c>
      <c r="B853" s="14" t="str">
        <f>IFERROR(INDEX(صادر_وارد!$A$2:$G$1999,MATCH('كارت صنف'!$A853,صادر_وارد!$AH$2:$AH$500,0),1),"")</f>
        <v/>
      </c>
      <c r="C853" s="14" t="str">
        <f>IFERROR(INDEX(صادر_وارد!$A$2:$G$1999,MATCH('كارت صنف'!$A853,صادر_وارد!$AH$2:$AH$500,0),2),"")</f>
        <v/>
      </c>
      <c r="D853" s="14" t="str">
        <f>IFERROR(INDEX(صادر_وارد!$A$2:$G$1999,MATCH('كارت صنف'!$A853,صادر_وارد!$AH$2:$AH$500,0),3),"")</f>
        <v/>
      </c>
      <c r="E853" s="14" t="str">
        <f>IFERROR(INDEX(صادر_وارد!$A$2:$G$1999,MATCH('كارت صنف'!$A853,صادر_وارد!$AH$2:$AH$500,0),4),"")</f>
        <v/>
      </c>
      <c r="F853" s="15" t="str">
        <f>IFERROR(INDEX(صادر_وارد!$A$2:$G$1999,MATCH('كارت صنف'!$A853,صادر_وارد!$AH$2:$AH$500,0),5),"")</f>
        <v/>
      </c>
      <c r="G853" s="21" t="str">
        <f>IFERROR(INDEX(صادر_وارد!$A$2:$G$1999,MATCH('كارت صنف'!$A853,صادر_وارد!$AH$2:$AH$500,0),6),"")</f>
        <v/>
      </c>
      <c r="H853" s="21" t="str">
        <f>IFERROR(INDEX(صادر_وارد!$A$2:$G$1999,MATCH('كارت صنف'!$A853,صادر_وارد!$AH$2:$AH$500,0),7),"")</f>
        <v/>
      </c>
    </row>
    <row r="854" spans="1:8" x14ac:dyDescent="0.2">
      <c r="A854" s="13">
        <v>848</v>
      </c>
      <c r="B854" s="14" t="str">
        <f>IFERROR(INDEX(صادر_وارد!$A$2:$G$1999,MATCH('كارت صنف'!$A854,صادر_وارد!$AH$2:$AH$500,0),1),"")</f>
        <v/>
      </c>
      <c r="C854" s="14" t="str">
        <f>IFERROR(INDEX(صادر_وارد!$A$2:$G$1999,MATCH('كارت صنف'!$A854,صادر_وارد!$AH$2:$AH$500,0),2),"")</f>
        <v/>
      </c>
      <c r="D854" s="14" t="str">
        <f>IFERROR(INDEX(صادر_وارد!$A$2:$G$1999,MATCH('كارت صنف'!$A854,صادر_وارد!$AH$2:$AH$500,0),3),"")</f>
        <v/>
      </c>
      <c r="E854" s="14" t="str">
        <f>IFERROR(INDEX(صادر_وارد!$A$2:$G$1999,MATCH('كارت صنف'!$A854,صادر_وارد!$AH$2:$AH$500,0),4),"")</f>
        <v/>
      </c>
      <c r="F854" s="15" t="str">
        <f>IFERROR(INDEX(صادر_وارد!$A$2:$G$1999,MATCH('كارت صنف'!$A854,صادر_وارد!$AH$2:$AH$500,0),5),"")</f>
        <v/>
      </c>
      <c r="G854" s="21" t="str">
        <f>IFERROR(INDEX(صادر_وارد!$A$2:$G$1999,MATCH('كارت صنف'!$A854,صادر_وارد!$AH$2:$AH$500,0),6),"")</f>
        <v/>
      </c>
      <c r="H854" s="21" t="str">
        <f>IFERROR(INDEX(صادر_وارد!$A$2:$G$1999,MATCH('كارت صنف'!$A854,صادر_وارد!$AH$2:$AH$500,0),7),"")</f>
        <v/>
      </c>
    </row>
    <row r="855" spans="1:8" x14ac:dyDescent="0.2">
      <c r="A855" s="13">
        <v>849</v>
      </c>
      <c r="B855" s="14" t="str">
        <f>IFERROR(INDEX(صادر_وارد!$A$2:$G$1999,MATCH('كارت صنف'!$A855,صادر_وارد!$AH$2:$AH$500,0),1),"")</f>
        <v/>
      </c>
      <c r="C855" s="14" t="str">
        <f>IFERROR(INDEX(صادر_وارد!$A$2:$G$1999,MATCH('كارت صنف'!$A855,صادر_وارد!$AH$2:$AH$500,0),2),"")</f>
        <v/>
      </c>
      <c r="D855" s="14" t="str">
        <f>IFERROR(INDEX(صادر_وارد!$A$2:$G$1999,MATCH('كارت صنف'!$A855,صادر_وارد!$AH$2:$AH$500,0),3),"")</f>
        <v/>
      </c>
      <c r="E855" s="14" t="str">
        <f>IFERROR(INDEX(صادر_وارد!$A$2:$G$1999,MATCH('كارت صنف'!$A855,صادر_وارد!$AH$2:$AH$500,0),4),"")</f>
        <v/>
      </c>
      <c r="F855" s="15" t="str">
        <f>IFERROR(INDEX(صادر_وارد!$A$2:$G$1999,MATCH('كارت صنف'!$A855,صادر_وارد!$AH$2:$AH$500,0),5),"")</f>
        <v/>
      </c>
      <c r="G855" s="21" t="str">
        <f>IFERROR(INDEX(صادر_وارد!$A$2:$G$1999,MATCH('كارت صنف'!$A855,صادر_وارد!$AH$2:$AH$500,0),6),"")</f>
        <v/>
      </c>
      <c r="H855" s="21" t="str">
        <f>IFERROR(INDEX(صادر_وارد!$A$2:$G$1999,MATCH('كارت صنف'!$A855,صادر_وارد!$AH$2:$AH$500,0),7),"")</f>
        <v/>
      </c>
    </row>
    <row r="856" spans="1:8" x14ac:dyDescent="0.2">
      <c r="A856" s="13">
        <v>850</v>
      </c>
      <c r="B856" s="14" t="str">
        <f>IFERROR(INDEX(صادر_وارد!$A$2:$G$1999,MATCH('كارت صنف'!$A856,صادر_وارد!$AH$2:$AH$500,0),1),"")</f>
        <v/>
      </c>
      <c r="C856" s="14" t="str">
        <f>IFERROR(INDEX(صادر_وارد!$A$2:$G$1999,MATCH('كارت صنف'!$A856,صادر_وارد!$AH$2:$AH$500,0),2),"")</f>
        <v/>
      </c>
      <c r="D856" s="14" t="str">
        <f>IFERROR(INDEX(صادر_وارد!$A$2:$G$1999,MATCH('كارت صنف'!$A856,صادر_وارد!$AH$2:$AH$500,0),3),"")</f>
        <v/>
      </c>
      <c r="E856" s="14" t="str">
        <f>IFERROR(INDEX(صادر_وارد!$A$2:$G$1999,MATCH('كارت صنف'!$A856,صادر_وارد!$AH$2:$AH$500,0),4),"")</f>
        <v/>
      </c>
      <c r="F856" s="15" t="str">
        <f>IFERROR(INDEX(صادر_وارد!$A$2:$G$1999,MATCH('كارت صنف'!$A856,صادر_وارد!$AH$2:$AH$500,0),5),"")</f>
        <v/>
      </c>
      <c r="G856" s="21" t="str">
        <f>IFERROR(INDEX(صادر_وارد!$A$2:$G$1999,MATCH('كارت صنف'!$A856,صادر_وارد!$AH$2:$AH$500,0),6),"")</f>
        <v/>
      </c>
      <c r="H856" s="21" t="str">
        <f>IFERROR(INDEX(صادر_وارد!$A$2:$G$1999,MATCH('كارت صنف'!$A856,صادر_وارد!$AH$2:$AH$500,0),7),"")</f>
        <v/>
      </c>
    </row>
    <row r="857" spans="1:8" x14ac:dyDescent="0.2">
      <c r="A857" s="13">
        <v>851</v>
      </c>
      <c r="B857" s="14" t="str">
        <f>IFERROR(INDEX(صادر_وارد!$A$2:$G$1999,MATCH('كارت صنف'!$A857,صادر_وارد!$AH$2:$AH$500,0),1),"")</f>
        <v/>
      </c>
      <c r="C857" s="14" t="str">
        <f>IFERROR(INDEX(صادر_وارد!$A$2:$G$1999,MATCH('كارت صنف'!$A857,صادر_وارد!$AH$2:$AH$500,0),2),"")</f>
        <v/>
      </c>
      <c r="D857" s="14" t="str">
        <f>IFERROR(INDEX(صادر_وارد!$A$2:$G$1999,MATCH('كارت صنف'!$A857,صادر_وارد!$AH$2:$AH$500,0),3),"")</f>
        <v/>
      </c>
      <c r="E857" s="14" t="str">
        <f>IFERROR(INDEX(صادر_وارد!$A$2:$G$1999,MATCH('كارت صنف'!$A857,صادر_وارد!$AH$2:$AH$500,0),4),"")</f>
        <v/>
      </c>
      <c r="F857" s="15" t="str">
        <f>IFERROR(INDEX(صادر_وارد!$A$2:$G$1999,MATCH('كارت صنف'!$A857,صادر_وارد!$AH$2:$AH$500,0),5),"")</f>
        <v/>
      </c>
      <c r="G857" s="21" t="str">
        <f>IFERROR(INDEX(صادر_وارد!$A$2:$G$1999,MATCH('كارت صنف'!$A857,صادر_وارد!$AH$2:$AH$500,0),6),"")</f>
        <v/>
      </c>
      <c r="H857" s="21" t="str">
        <f>IFERROR(INDEX(صادر_وارد!$A$2:$G$1999,MATCH('كارت صنف'!$A857,صادر_وارد!$AH$2:$AH$500,0),7),"")</f>
        <v/>
      </c>
    </row>
    <row r="858" spans="1:8" x14ac:dyDescent="0.2">
      <c r="A858" s="13">
        <v>852</v>
      </c>
      <c r="B858" s="14" t="str">
        <f>IFERROR(INDEX(صادر_وارد!$A$2:$G$1999,MATCH('كارت صنف'!$A858,صادر_وارد!$AH$2:$AH$500,0),1),"")</f>
        <v/>
      </c>
      <c r="C858" s="14" t="str">
        <f>IFERROR(INDEX(صادر_وارد!$A$2:$G$1999,MATCH('كارت صنف'!$A858,صادر_وارد!$AH$2:$AH$500,0),2),"")</f>
        <v/>
      </c>
      <c r="D858" s="14" t="str">
        <f>IFERROR(INDEX(صادر_وارد!$A$2:$G$1999,MATCH('كارت صنف'!$A858,صادر_وارد!$AH$2:$AH$500,0),3),"")</f>
        <v/>
      </c>
      <c r="E858" s="14" t="str">
        <f>IFERROR(INDEX(صادر_وارد!$A$2:$G$1999,MATCH('كارت صنف'!$A858,صادر_وارد!$AH$2:$AH$500,0),4),"")</f>
        <v/>
      </c>
      <c r="F858" s="15" t="str">
        <f>IFERROR(INDEX(صادر_وارد!$A$2:$G$1999,MATCH('كارت صنف'!$A858,صادر_وارد!$AH$2:$AH$500,0),5),"")</f>
        <v/>
      </c>
      <c r="G858" s="21" t="str">
        <f>IFERROR(INDEX(صادر_وارد!$A$2:$G$1999,MATCH('كارت صنف'!$A858,صادر_وارد!$AH$2:$AH$500,0),6),"")</f>
        <v/>
      </c>
      <c r="H858" s="21" t="str">
        <f>IFERROR(INDEX(صادر_وارد!$A$2:$G$1999,MATCH('كارت صنف'!$A858,صادر_وارد!$AH$2:$AH$500,0),7),"")</f>
        <v/>
      </c>
    </row>
    <row r="859" spans="1:8" x14ac:dyDescent="0.2">
      <c r="A859" s="13">
        <v>853</v>
      </c>
      <c r="B859" s="14" t="str">
        <f>IFERROR(INDEX(صادر_وارد!$A$2:$G$1999,MATCH('كارت صنف'!$A859,صادر_وارد!$AH$2:$AH$500,0),1),"")</f>
        <v/>
      </c>
      <c r="C859" s="14" t="str">
        <f>IFERROR(INDEX(صادر_وارد!$A$2:$G$1999,MATCH('كارت صنف'!$A859,صادر_وارد!$AH$2:$AH$500,0),2),"")</f>
        <v/>
      </c>
      <c r="D859" s="14" t="str">
        <f>IFERROR(INDEX(صادر_وارد!$A$2:$G$1999,MATCH('كارت صنف'!$A859,صادر_وارد!$AH$2:$AH$500,0),3),"")</f>
        <v/>
      </c>
      <c r="E859" s="14" t="str">
        <f>IFERROR(INDEX(صادر_وارد!$A$2:$G$1999,MATCH('كارت صنف'!$A859,صادر_وارد!$AH$2:$AH$500,0),4),"")</f>
        <v/>
      </c>
      <c r="F859" s="15" t="str">
        <f>IFERROR(INDEX(صادر_وارد!$A$2:$G$1999,MATCH('كارت صنف'!$A859,صادر_وارد!$AH$2:$AH$500,0),5),"")</f>
        <v/>
      </c>
      <c r="G859" s="21" t="str">
        <f>IFERROR(INDEX(صادر_وارد!$A$2:$G$1999,MATCH('كارت صنف'!$A859,صادر_وارد!$AH$2:$AH$500,0),6),"")</f>
        <v/>
      </c>
      <c r="H859" s="21" t="str">
        <f>IFERROR(INDEX(صادر_وارد!$A$2:$G$1999,MATCH('كارت صنف'!$A859,صادر_وارد!$AH$2:$AH$500,0),7),"")</f>
        <v/>
      </c>
    </row>
    <row r="860" spans="1:8" x14ac:dyDescent="0.2">
      <c r="A860" s="13">
        <v>854</v>
      </c>
      <c r="B860" s="14" t="str">
        <f>IFERROR(INDEX(صادر_وارد!$A$2:$G$1999,MATCH('كارت صنف'!$A860,صادر_وارد!$AH$2:$AH$500,0),1),"")</f>
        <v/>
      </c>
      <c r="C860" s="14" t="str">
        <f>IFERROR(INDEX(صادر_وارد!$A$2:$G$1999,MATCH('كارت صنف'!$A860,صادر_وارد!$AH$2:$AH$500,0),2),"")</f>
        <v/>
      </c>
      <c r="D860" s="14" t="str">
        <f>IFERROR(INDEX(صادر_وارد!$A$2:$G$1999,MATCH('كارت صنف'!$A860,صادر_وارد!$AH$2:$AH$500,0),3),"")</f>
        <v/>
      </c>
      <c r="E860" s="14" t="str">
        <f>IFERROR(INDEX(صادر_وارد!$A$2:$G$1999,MATCH('كارت صنف'!$A860,صادر_وارد!$AH$2:$AH$500,0),4),"")</f>
        <v/>
      </c>
      <c r="F860" s="15" t="str">
        <f>IFERROR(INDEX(صادر_وارد!$A$2:$G$1999,MATCH('كارت صنف'!$A860,صادر_وارد!$AH$2:$AH$500,0),5),"")</f>
        <v/>
      </c>
      <c r="G860" s="21" t="str">
        <f>IFERROR(INDEX(صادر_وارد!$A$2:$G$1999,MATCH('كارت صنف'!$A860,صادر_وارد!$AH$2:$AH$500,0),6),"")</f>
        <v/>
      </c>
      <c r="H860" s="21" t="str">
        <f>IFERROR(INDEX(صادر_وارد!$A$2:$G$1999,MATCH('كارت صنف'!$A860,صادر_وارد!$AH$2:$AH$500,0),7),"")</f>
        <v/>
      </c>
    </row>
    <row r="861" spans="1:8" x14ac:dyDescent="0.2">
      <c r="A861" s="13">
        <v>855</v>
      </c>
      <c r="B861" s="14" t="str">
        <f>IFERROR(INDEX(صادر_وارد!$A$2:$G$1999,MATCH('كارت صنف'!$A861,صادر_وارد!$AH$2:$AH$500,0),1),"")</f>
        <v/>
      </c>
      <c r="C861" s="14" t="str">
        <f>IFERROR(INDEX(صادر_وارد!$A$2:$G$1999,MATCH('كارت صنف'!$A861,صادر_وارد!$AH$2:$AH$500,0),2),"")</f>
        <v/>
      </c>
      <c r="D861" s="14" t="str">
        <f>IFERROR(INDEX(صادر_وارد!$A$2:$G$1999,MATCH('كارت صنف'!$A861,صادر_وارد!$AH$2:$AH$500,0),3),"")</f>
        <v/>
      </c>
      <c r="E861" s="14" t="str">
        <f>IFERROR(INDEX(صادر_وارد!$A$2:$G$1999,MATCH('كارت صنف'!$A861,صادر_وارد!$AH$2:$AH$500,0),4),"")</f>
        <v/>
      </c>
      <c r="F861" s="15" t="str">
        <f>IFERROR(INDEX(صادر_وارد!$A$2:$G$1999,MATCH('كارت صنف'!$A861,صادر_وارد!$AH$2:$AH$500,0),5),"")</f>
        <v/>
      </c>
      <c r="G861" s="21" t="str">
        <f>IFERROR(INDEX(صادر_وارد!$A$2:$G$1999,MATCH('كارت صنف'!$A861,صادر_وارد!$AH$2:$AH$500,0),6),"")</f>
        <v/>
      </c>
      <c r="H861" s="21" t="str">
        <f>IFERROR(INDEX(صادر_وارد!$A$2:$G$1999,MATCH('كارت صنف'!$A861,صادر_وارد!$AH$2:$AH$500,0),7),"")</f>
        <v/>
      </c>
    </row>
    <row r="862" spans="1:8" x14ac:dyDescent="0.2">
      <c r="A862" s="13">
        <v>856</v>
      </c>
      <c r="B862" s="14" t="str">
        <f>IFERROR(INDEX(صادر_وارد!$A$2:$G$1999,MATCH('كارت صنف'!$A862,صادر_وارد!$AH$2:$AH$500,0),1),"")</f>
        <v/>
      </c>
      <c r="C862" s="14" t="str">
        <f>IFERROR(INDEX(صادر_وارد!$A$2:$G$1999,MATCH('كارت صنف'!$A862,صادر_وارد!$AH$2:$AH$500,0),2),"")</f>
        <v/>
      </c>
      <c r="D862" s="14" t="str">
        <f>IFERROR(INDEX(صادر_وارد!$A$2:$G$1999,MATCH('كارت صنف'!$A862,صادر_وارد!$AH$2:$AH$500,0),3),"")</f>
        <v/>
      </c>
      <c r="E862" s="14" t="str">
        <f>IFERROR(INDEX(صادر_وارد!$A$2:$G$1999,MATCH('كارت صنف'!$A862,صادر_وارد!$AH$2:$AH$500,0),4),"")</f>
        <v/>
      </c>
      <c r="F862" s="15" t="str">
        <f>IFERROR(INDEX(صادر_وارد!$A$2:$G$1999,MATCH('كارت صنف'!$A862,صادر_وارد!$AH$2:$AH$500,0),5),"")</f>
        <v/>
      </c>
      <c r="G862" s="21" t="str">
        <f>IFERROR(INDEX(صادر_وارد!$A$2:$G$1999,MATCH('كارت صنف'!$A862,صادر_وارد!$AH$2:$AH$500,0),6),"")</f>
        <v/>
      </c>
      <c r="H862" s="21" t="str">
        <f>IFERROR(INDEX(صادر_وارد!$A$2:$G$1999,MATCH('كارت صنف'!$A862,صادر_وارد!$AH$2:$AH$500,0),7),"")</f>
        <v/>
      </c>
    </row>
    <row r="863" spans="1:8" x14ac:dyDescent="0.2">
      <c r="A863" s="13">
        <v>857</v>
      </c>
      <c r="B863" s="14" t="str">
        <f>IFERROR(INDEX(صادر_وارد!$A$2:$G$1999,MATCH('كارت صنف'!$A863,صادر_وارد!$AH$2:$AH$500,0),1),"")</f>
        <v/>
      </c>
      <c r="C863" s="14" t="str">
        <f>IFERROR(INDEX(صادر_وارد!$A$2:$G$1999,MATCH('كارت صنف'!$A863,صادر_وارد!$AH$2:$AH$500,0),2),"")</f>
        <v/>
      </c>
      <c r="D863" s="14" t="str">
        <f>IFERROR(INDEX(صادر_وارد!$A$2:$G$1999,MATCH('كارت صنف'!$A863,صادر_وارد!$AH$2:$AH$500,0),3),"")</f>
        <v/>
      </c>
      <c r="E863" s="14" t="str">
        <f>IFERROR(INDEX(صادر_وارد!$A$2:$G$1999,MATCH('كارت صنف'!$A863,صادر_وارد!$AH$2:$AH$500,0),4),"")</f>
        <v/>
      </c>
      <c r="F863" s="15" t="str">
        <f>IFERROR(INDEX(صادر_وارد!$A$2:$G$1999,MATCH('كارت صنف'!$A863,صادر_وارد!$AH$2:$AH$500,0),5),"")</f>
        <v/>
      </c>
      <c r="G863" s="21" t="str">
        <f>IFERROR(INDEX(صادر_وارد!$A$2:$G$1999,MATCH('كارت صنف'!$A863,صادر_وارد!$AH$2:$AH$500,0),6),"")</f>
        <v/>
      </c>
      <c r="H863" s="21" t="str">
        <f>IFERROR(INDEX(صادر_وارد!$A$2:$G$1999,MATCH('كارت صنف'!$A863,صادر_وارد!$AH$2:$AH$500,0),7),"")</f>
        <v/>
      </c>
    </row>
    <row r="864" spans="1:8" x14ac:dyDescent="0.2">
      <c r="A864" s="13">
        <v>858</v>
      </c>
      <c r="B864" s="14" t="str">
        <f>IFERROR(INDEX(صادر_وارد!$A$2:$G$1999,MATCH('كارت صنف'!$A864,صادر_وارد!$AH$2:$AH$500,0),1),"")</f>
        <v/>
      </c>
      <c r="C864" s="14" t="str">
        <f>IFERROR(INDEX(صادر_وارد!$A$2:$G$1999,MATCH('كارت صنف'!$A864,صادر_وارد!$AH$2:$AH$500,0),2),"")</f>
        <v/>
      </c>
      <c r="D864" s="14" t="str">
        <f>IFERROR(INDEX(صادر_وارد!$A$2:$G$1999,MATCH('كارت صنف'!$A864,صادر_وارد!$AH$2:$AH$500,0),3),"")</f>
        <v/>
      </c>
      <c r="E864" s="14" t="str">
        <f>IFERROR(INDEX(صادر_وارد!$A$2:$G$1999,MATCH('كارت صنف'!$A864,صادر_وارد!$AH$2:$AH$500,0),4),"")</f>
        <v/>
      </c>
      <c r="F864" s="15" t="str">
        <f>IFERROR(INDEX(صادر_وارد!$A$2:$G$1999,MATCH('كارت صنف'!$A864,صادر_وارد!$AH$2:$AH$500,0),5),"")</f>
        <v/>
      </c>
      <c r="G864" s="21" t="str">
        <f>IFERROR(INDEX(صادر_وارد!$A$2:$G$1999,MATCH('كارت صنف'!$A864,صادر_وارد!$AH$2:$AH$500,0),6),"")</f>
        <v/>
      </c>
      <c r="H864" s="21" t="str">
        <f>IFERROR(INDEX(صادر_وارد!$A$2:$G$1999,MATCH('كارت صنف'!$A864,صادر_وارد!$AH$2:$AH$500,0),7),"")</f>
        <v/>
      </c>
    </row>
    <row r="865" spans="1:8" x14ac:dyDescent="0.2">
      <c r="A865" s="13">
        <v>859</v>
      </c>
      <c r="B865" s="14" t="str">
        <f>IFERROR(INDEX(صادر_وارد!$A$2:$G$1999,MATCH('كارت صنف'!$A865,صادر_وارد!$AH$2:$AH$500,0),1),"")</f>
        <v/>
      </c>
      <c r="C865" s="14" t="str">
        <f>IFERROR(INDEX(صادر_وارد!$A$2:$G$1999,MATCH('كارت صنف'!$A865,صادر_وارد!$AH$2:$AH$500,0),2),"")</f>
        <v/>
      </c>
      <c r="D865" s="14" t="str">
        <f>IFERROR(INDEX(صادر_وارد!$A$2:$G$1999,MATCH('كارت صنف'!$A865,صادر_وارد!$AH$2:$AH$500,0),3),"")</f>
        <v/>
      </c>
      <c r="E865" s="14" t="str">
        <f>IFERROR(INDEX(صادر_وارد!$A$2:$G$1999,MATCH('كارت صنف'!$A865,صادر_وارد!$AH$2:$AH$500,0),4),"")</f>
        <v/>
      </c>
      <c r="F865" s="15" t="str">
        <f>IFERROR(INDEX(صادر_وارد!$A$2:$G$1999,MATCH('كارت صنف'!$A865,صادر_وارد!$AH$2:$AH$500,0),5),"")</f>
        <v/>
      </c>
      <c r="G865" s="21" t="str">
        <f>IFERROR(INDEX(صادر_وارد!$A$2:$G$1999,MATCH('كارت صنف'!$A865,صادر_وارد!$AH$2:$AH$500,0),6),"")</f>
        <v/>
      </c>
      <c r="H865" s="21" t="str">
        <f>IFERROR(INDEX(صادر_وارد!$A$2:$G$1999,MATCH('كارت صنف'!$A865,صادر_وارد!$AH$2:$AH$500,0),7),"")</f>
        <v/>
      </c>
    </row>
    <row r="866" spans="1:8" x14ac:dyDescent="0.2">
      <c r="A866" s="13">
        <v>860</v>
      </c>
      <c r="B866" s="14" t="str">
        <f>IFERROR(INDEX(صادر_وارد!$A$2:$G$1999,MATCH('كارت صنف'!$A866,صادر_وارد!$AH$2:$AH$500,0),1),"")</f>
        <v/>
      </c>
      <c r="C866" s="14" t="str">
        <f>IFERROR(INDEX(صادر_وارد!$A$2:$G$1999,MATCH('كارت صنف'!$A866,صادر_وارد!$AH$2:$AH$500,0),2),"")</f>
        <v/>
      </c>
      <c r="D866" s="14" t="str">
        <f>IFERROR(INDEX(صادر_وارد!$A$2:$G$1999,MATCH('كارت صنف'!$A866,صادر_وارد!$AH$2:$AH$500,0),3),"")</f>
        <v/>
      </c>
      <c r="E866" s="14" t="str">
        <f>IFERROR(INDEX(صادر_وارد!$A$2:$G$1999,MATCH('كارت صنف'!$A866,صادر_وارد!$AH$2:$AH$500,0),4),"")</f>
        <v/>
      </c>
      <c r="F866" s="15" t="str">
        <f>IFERROR(INDEX(صادر_وارد!$A$2:$G$1999,MATCH('كارت صنف'!$A866,صادر_وارد!$AH$2:$AH$500,0),5),"")</f>
        <v/>
      </c>
      <c r="G866" s="21" t="str">
        <f>IFERROR(INDEX(صادر_وارد!$A$2:$G$1999,MATCH('كارت صنف'!$A866,صادر_وارد!$AH$2:$AH$500,0),6),"")</f>
        <v/>
      </c>
      <c r="H866" s="21" t="str">
        <f>IFERROR(INDEX(صادر_وارد!$A$2:$G$1999,MATCH('كارت صنف'!$A866,صادر_وارد!$AH$2:$AH$500,0),7),"")</f>
        <v/>
      </c>
    </row>
    <row r="867" spans="1:8" x14ac:dyDescent="0.2">
      <c r="A867" s="13">
        <v>861</v>
      </c>
      <c r="B867" s="14" t="str">
        <f>IFERROR(INDEX(صادر_وارد!$A$2:$G$1999,MATCH('كارت صنف'!$A867,صادر_وارد!$AH$2:$AH$500,0),1),"")</f>
        <v/>
      </c>
      <c r="C867" s="14" t="str">
        <f>IFERROR(INDEX(صادر_وارد!$A$2:$G$1999,MATCH('كارت صنف'!$A867,صادر_وارد!$AH$2:$AH$500,0),2),"")</f>
        <v/>
      </c>
      <c r="D867" s="14" t="str">
        <f>IFERROR(INDEX(صادر_وارد!$A$2:$G$1999,MATCH('كارت صنف'!$A867,صادر_وارد!$AH$2:$AH$500,0),3),"")</f>
        <v/>
      </c>
      <c r="E867" s="14" t="str">
        <f>IFERROR(INDEX(صادر_وارد!$A$2:$G$1999,MATCH('كارت صنف'!$A867,صادر_وارد!$AH$2:$AH$500,0),4),"")</f>
        <v/>
      </c>
      <c r="F867" s="15" t="str">
        <f>IFERROR(INDEX(صادر_وارد!$A$2:$G$1999,MATCH('كارت صنف'!$A867,صادر_وارد!$AH$2:$AH$500,0),5),"")</f>
        <v/>
      </c>
      <c r="G867" s="21" t="str">
        <f>IFERROR(INDEX(صادر_وارد!$A$2:$G$1999,MATCH('كارت صنف'!$A867,صادر_وارد!$AH$2:$AH$500,0),6),"")</f>
        <v/>
      </c>
      <c r="H867" s="21" t="str">
        <f>IFERROR(INDEX(صادر_وارد!$A$2:$G$1999,MATCH('كارت صنف'!$A867,صادر_وارد!$AH$2:$AH$500,0),7),"")</f>
        <v/>
      </c>
    </row>
    <row r="868" spans="1:8" x14ac:dyDescent="0.2">
      <c r="A868" s="13">
        <v>862</v>
      </c>
      <c r="B868" s="14" t="str">
        <f>IFERROR(INDEX(صادر_وارد!$A$2:$G$1999,MATCH('كارت صنف'!$A868,صادر_وارد!$AH$2:$AH$500,0),1),"")</f>
        <v/>
      </c>
      <c r="C868" s="14" t="str">
        <f>IFERROR(INDEX(صادر_وارد!$A$2:$G$1999,MATCH('كارت صنف'!$A868,صادر_وارد!$AH$2:$AH$500,0),2),"")</f>
        <v/>
      </c>
      <c r="D868" s="14" t="str">
        <f>IFERROR(INDEX(صادر_وارد!$A$2:$G$1999,MATCH('كارت صنف'!$A868,صادر_وارد!$AH$2:$AH$500,0),3),"")</f>
        <v/>
      </c>
      <c r="E868" s="14" t="str">
        <f>IFERROR(INDEX(صادر_وارد!$A$2:$G$1999,MATCH('كارت صنف'!$A868,صادر_وارد!$AH$2:$AH$500,0),4),"")</f>
        <v/>
      </c>
      <c r="F868" s="15" t="str">
        <f>IFERROR(INDEX(صادر_وارد!$A$2:$G$1999,MATCH('كارت صنف'!$A868,صادر_وارد!$AH$2:$AH$500,0),5),"")</f>
        <v/>
      </c>
      <c r="G868" s="21" t="str">
        <f>IFERROR(INDEX(صادر_وارد!$A$2:$G$1999,MATCH('كارت صنف'!$A868,صادر_وارد!$AH$2:$AH$500,0),6),"")</f>
        <v/>
      </c>
      <c r="H868" s="21" t="str">
        <f>IFERROR(INDEX(صادر_وارد!$A$2:$G$1999,MATCH('كارت صنف'!$A868,صادر_وارد!$AH$2:$AH$500,0),7),"")</f>
        <v/>
      </c>
    </row>
    <row r="869" spans="1:8" x14ac:dyDescent="0.2">
      <c r="A869" s="13">
        <v>863</v>
      </c>
      <c r="B869" s="14" t="str">
        <f>IFERROR(INDEX(صادر_وارد!$A$2:$G$1999,MATCH('كارت صنف'!$A869,صادر_وارد!$AH$2:$AH$500,0),1),"")</f>
        <v/>
      </c>
      <c r="C869" s="14" t="str">
        <f>IFERROR(INDEX(صادر_وارد!$A$2:$G$1999,MATCH('كارت صنف'!$A869,صادر_وارد!$AH$2:$AH$500,0),2),"")</f>
        <v/>
      </c>
      <c r="D869" s="14" t="str">
        <f>IFERROR(INDEX(صادر_وارد!$A$2:$G$1999,MATCH('كارت صنف'!$A869,صادر_وارد!$AH$2:$AH$500,0),3),"")</f>
        <v/>
      </c>
      <c r="E869" s="14" t="str">
        <f>IFERROR(INDEX(صادر_وارد!$A$2:$G$1999,MATCH('كارت صنف'!$A869,صادر_وارد!$AH$2:$AH$500,0),4),"")</f>
        <v/>
      </c>
      <c r="F869" s="15" t="str">
        <f>IFERROR(INDEX(صادر_وارد!$A$2:$G$1999,MATCH('كارت صنف'!$A869,صادر_وارد!$AH$2:$AH$500,0),5),"")</f>
        <v/>
      </c>
      <c r="G869" s="21" t="str">
        <f>IFERROR(INDEX(صادر_وارد!$A$2:$G$1999,MATCH('كارت صنف'!$A869,صادر_وارد!$AH$2:$AH$500,0),6),"")</f>
        <v/>
      </c>
      <c r="H869" s="21" t="str">
        <f>IFERROR(INDEX(صادر_وارد!$A$2:$G$1999,MATCH('كارت صنف'!$A869,صادر_وارد!$AH$2:$AH$500,0),7),"")</f>
        <v/>
      </c>
    </row>
    <row r="870" spans="1:8" x14ac:dyDescent="0.2">
      <c r="A870" s="13">
        <v>864</v>
      </c>
      <c r="B870" s="14" t="str">
        <f>IFERROR(INDEX(صادر_وارد!$A$2:$G$1999,MATCH('كارت صنف'!$A870,صادر_وارد!$AH$2:$AH$500,0),1),"")</f>
        <v/>
      </c>
      <c r="C870" s="14" t="str">
        <f>IFERROR(INDEX(صادر_وارد!$A$2:$G$1999,MATCH('كارت صنف'!$A870,صادر_وارد!$AH$2:$AH$500,0),2),"")</f>
        <v/>
      </c>
      <c r="D870" s="14" t="str">
        <f>IFERROR(INDEX(صادر_وارد!$A$2:$G$1999,MATCH('كارت صنف'!$A870,صادر_وارد!$AH$2:$AH$500,0),3),"")</f>
        <v/>
      </c>
      <c r="E870" s="14" t="str">
        <f>IFERROR(INDEX(صادر_وارد!$A$2:$G$1999,MATCH('كارت صنف'!$A870,صادر_وارد!$AH$2:$AH$500,0),4),"")</f>
        <v/>
      </c>
      <c r="F870" s="15" t="str">
        <f>IFERROR(INDEX(صادر_وارد!$A$2:$G$1999,MATCH('كارت صنف'!$A870,صادر_وارد!$AH$2:$AH$500,0),5),"")</f>
        <v/>
      </c>
      <c r="G870" s="21" t="str">
        <f>IFERROR(INDEX(صادر_وارد!$A$2:$G$1999,MATCH('كارت صنف'!$A870,صادر_وارد!$AH$2:$AH$500,0),6),"")</f>
        <v/>
      </c>
      <c r="H870" s="21" t="str">
        <f>IFERROR(INDEX(صادر_وارد!$A$2:$G$1999,MATCH('كارت صنف'!$A870,صادر_وارد!$AH$2:$AH$500,0),7),"")</f>
        <v/>
      </c>
    </row>
    <row r="871" spans="1:8" x14ac:dyDescent="0.2">
      <c r="A871" s="13">
        <v>865</v>
      </c>
      <c r="B871" s="14" t="str">
        <f>IFERROR(INDEX(صادر_وارد!$A$2:$G$1999,MATCH('كارت صنف'!$A871,صادر_وارد!$AH$2:$AH$500,0),1),"")</f>
        <v/>
      </c>
      <c r="C871" s="14" t="str">
        <f>IFERROR(INDEX(صادر_وارد!$A$2:$G$1999,MATCH('كارت صنف'!$A871,صادر_وارد!$AH$2:$AH$500,0),2),"")</f>
        <v/>
      </c>
      <c r="D871" s="14" t="str">
        <f>IFERROR(INDEX(صادر_وارد!$A$2:$G$1999,MATCH('كارت صنف'!$A871,صادر_وارد!$AH$2:$AH$500,0),3),"")</f>
        <v/>
      </c>
      <c r="E871" s="14" t="str">
        <f>IFERROR(INDEX(صادر_وارد!$A$2:$G$1999,MATCH('كارت صنف'!$A871,صادر_وارد!$AH$2:$AH$500,0),4),"")</f>
        <v/>
      </c>
      <c r="F871" s="15" t="str">
        <f>IFERROR(INDEX(صادر_وارد!$A$2:$G$1999,MATCH('كارت صنف'!$A871,صادر_وارد!$AH$2:$AH$500,0),5),"")</f>
        <v/>
      </c>
      <c r="G871" s="21" t="str">
        <f>IFERROR(INDEX(صادر_وارد!$A$2:$G$1999,MATCH('كارت صنف'!$A871,صادر_وارد!$AH$2:$AH$500,0),6),"")</f>
        <v/>
      </c>
      <c r="H871" s="21" t="str">
        <f>IFERROR(INDEX(صادر_وارد!$A$2:$G$1999,MATCH('كارت صنف'!$A871,صادر_وارد!$AH$2:$AH$500,0),7),"")</f>
        <v/>
      </c>
    </row>
    <row r="872" spans="1:8" x14ac:dyDescent="0.2">
      <c r="A872" s="13">
        <v>866</v>
      </c>
      <c r="B872" s="14" t="str">
        <f>IFERROR(INDEX(صادر_وارد!$A$2:$G$1999,MATCH('كارت صنف'!$A872,صادر_وارد!$AH$2:$AH$500,0),1),"")</f>
        <v/>
      </c>
      <c r="C872" s="14" t="str">
        <f>IFERROR(INDEX(صادر_وارد!$A$2:$G$1999,MATCH('كارت صنف'!$A872,صادر_وارد!$AH$2:$AH$500,0),2),"")</f>
        <v/>
      </c>
      <c r="D872" s="14" t="str">
        <f>IFERROR(INDEX(صادر_وارد!$A$2:$G$1999,MATCH('كارت صنف'!$A872,صادر_وارد!$AH$2:$AH$500,0),3),"")</f>
        <v/>
      </c>
      <c r="E872" s="14" t="str">
        <f>IFERROR(INDEX(صادر_وارد!$A$2:$G$1999,MATCH('كارت صنف'!$A872,صادر_وارد!$AH$2:$AH$500,0),4),"")</f>
        <v/>
      </c>
      <c r="F872" s="15" t="str">
        <f>IFERROR(INDEX(صادر_وارد!$A$2:$G$1999,MATCH('كارت صنف'!$A872,صادر_وارد!$AH$2:$AH$500,0),5),"")</f>
        <v/>
      </c>
      <c r="G872" s="21" t="str">
        <f>IFERROR(INDEX(صادر_وارد!$A$2:$G$1999,MATCH('كارت صنف'!$A872,صادر_وارد!$AH$2:$AH$500,0),6),"")</f>
        <v/>
      </c>
      <c r="H872" s="21" t="str">
        <f>IFERROR(INDEX(صادر_وارد!$A$2:$G$1999,MATCH('كارت صنف'!$A872,صادر_وارد!$AH$2:$AH$500,0),7),"")</f>
        <v/>
      </c>
    </row>
    <row r="873" spans="1:8" x14ac:dyDescent="0.2">
      <c r="A873" s="13">
        <v>867</v>
      </c>
      <c r="B873" s="14" t="str">
        <f>IFERROR(INDEX(صادر_وارد!$A$2:$G$1999,MATCH('كارت صنف'!$A873,صادر_وارد!$AH$2:$AH$500,0),1),"")</f>
        <v/>
      </c>
      <c r="C873" s="14" t="str">
        <f>IFERROR(INDEX(صادر_وارد!$A$2:$G$1999,MATCH('كارت صنف'!$A873,صادر_وارد!$AH$2:$AH$500,0),2),"")</f>
        <v/>
      </c>
      <c r="D873" s="14" t="str">
        <f>IFERROR(INDEX(صادر_وارد!$A$2:$G$1999,MATCH('كارت صنف'!$A873,صادر_وارد!$AH$2:$AH$500,0),3),"")</f>
        <v/>
      </c>
      <c r="E873" s="14" t="str">
        <f>IFERROR(INDEX(صادر_وارد!$A$2:$G$1999,MATCH('كارت صنف'!$A873,صادر_وارد!$AH$2:$AH$500,0),4),"")</f>
        <v/>
      </c>
      <c r="F873" s="15" t="str">
        <f>IFERROR(INDEX(صادر_وارد!$A$2:$G$1999,MATCH('كارت صنف'!$A873,صادر_وارد!$AH$2:$AH$500,0),5),"")</f>
        <v/>
      </c>
      <c r="G873" s="21" t="str">
        <f>IFERROR(INDEX(صادر_وارد!$A$2:$G$1999,MATCH('كارت صنف'!$A873,صادر_وارد!$AH$2:$AH$500,0),6),"")</f>
        <v/>
      </c>
      <c r="H873" s="21" t="str">
        <f>IFERROR(INDEX(صادر_وارد!$A$2:$G$1999,MATCH('كارت صنف'!$A873,صادر_وارد!$AH$2:$AH$500,0),7),"")</f>
        <v/>
      </c>
    </row>
    <row r="874" spans="1:8" x14ac:dyDescent="0.2">
      <c r="A874" s="13">
        <v>868</v>
      </c>
      <c r="B874" s="14" t="str">
        <f>IFERROR(INDEX(صادر_وارد!$A$2:$G$1999,MATCH('كارت صنف'!$A874,صادر_وارد!$AH$2:$AH$500,0),1),"")</f>
        <v/>
      </c>
      <c r="C874" s="14" t="str">
        <f>IFERROR(INDEX(صادر_وارد!$A$2:$G$1999,MATCH('كارت صنف'!$A874,صادر_وارد!$AH$2:$AH$500,0),2),"")</f>
        <v/>
      </c>
      <c r="D874" s="14" t="str">
        <f>IFERROR(INDEX(صادر_وارد!$A$2:$G$1999,MATCH('كارت صنف'!$A874,صادر_وارد!$AH$2:$AH$500,0),3),"")</f>
        <v/>
      </c>
      <c r="E874" s="14" t="str">
        <f>IFERROR(INDEX(صادر_وارد!$A$2:$G$1999,MATCH('كارت صنف'!$A874,صادر_وارد!$AH$2:$AH$500,0),4),"")</f>
        <v/>
      </c>
      <c r="F874" s="15" t="str">
        <f>IFERROR(INDEX(صادر_وارد!$A$2:$G$1999,MATCH('كارت صنف'!$A874,صادر_وارد!$AH$2:$AH$500,0),5),"")</f>
        <v/>
      </c>
      <c r="G874" s="21" t="str">
        <f>IFERROR(INDEX(صادر_وارد!$A$2:$G$1999,MATCH('كارت صنف'!$A874,صادر_وارد!$AH$2:$AH$500,0),6),"")</f>
        <v/>
      </c>
      <c r="H874" s="21" t="str">
        <f>IFERROR(INDEX(صادر_وارد!$A$2:$G$1999,MATCH('كارت صنف'!$A874,صادر_وارد!$AH$2:$AH$500,0),7),"")</f>
        <v/>
      </c>
    </row>
    <row r="875" spans="1:8" x14ac:dyDescent="0.2">
      <c r="A875" s="13">
        <v>869</v>
      </c>
      <c r="B875" s="14" t="str">
        <f>IFERROR(INDEX(صادر_وارد!$A$2:$G$1999,MATCH('كارت صنف'!$A875,صادر_وارد!$AH$2:$AH$500,0),1),"")</f>
        <v/>
      </c>
      <c r="C875" s="14" t="str">
        <f>IFERROR(INDEX(صادر_وارد!$A$2:$G$1999,MATCH('كارت صنف'!$A875,صادر_وارد!$AH$2:$AH$500,0),2),"")</f>
        <v/>
      </c>
      <c r="D875" s="14" t="str">
        <f>IFERROR(INDEX(صادر_وارد!$A$2:$G$1999,MATCH('كارت صنف'!$A875,صادر_وارد!$AH$2:$AH$500,0),3),"")</f>
        <v/>
      </c>
      <c r="E875" s="14" t="str">
        <f>IFERROR(INDEX(صادر_وارد!$A$2:$G$1999,MATCH('كارت صنف'!$A875,صادر_وارد!$AH$2:$AH$500,0),4),"")</f>
        <v/>
      </c>
      <c r="F875" s="15" t="str">
        <f>IFERROR(INDEX(صادر_وارد!$A$2:$G$1999,MATCH('كارت صنف'!$A875,صادر_وارد!$AH$2:$AH$500,0),5),"")</f>
        <v/>
      </c>
      <c r="G875" s="21" t="str">
        <f>IFERROR(INDEX(صادر_وارد!$A$2:$G$1999,MATCH('كارت صنف'!$A875,صادر_وارد!$AH$2:$AH$500,0),6),"")</f>
        <v/>
      </c>
      <c r="H875" s="21" t="str">
        <f>IFERROR(INDEX(صادر_وارد!$A$2:$G$1999,MATCH('كارت صنف'!$A875,صادر_وارد!$AH$2:$AH$500,0),7),"")</f>
        <v/>
      </c>
    </row>
    <row r="876" spans="1:8" x14ac:dyDescent="0.2">
      <c r="A876" s="13">
        <v>870</v>
      </c>
      <c r="B876" s="14" t="str">
        <f>IFERROR(INDEX(صادر_وارد!$A$2:$G$1999,MATCH('كارت صنف'!$A876,صادر_وارد!$AH$2:$AH$500,0),1),"")</f>
        <v/>
      </c>
      <c r="C876" s="14" t="str">
        <f>IFERROR(INDEX(صادر_وارد!$A$2:$G$1999,MATCH('كارت صنف'!$A876,صادر_وارد!$AH$2:$AH$500,0),2),"")</f>
        <v/>
      </c>
      <c r="D876" s="14" t="str">
        <f>IFERROR(INDEX(صادر_وارد!$A$2:$G$1999,MATCH('كارت صنف'!$A876,صادر_وارد!$AH$2:$AH$500,0),3),"")</f>
        <v/>
      </c>
      <c r="E876" s="14" t="str">
        <f>IFERROR(INDEX(صادر_وارد!$A$2:$G$1999,MATCH('كارت صنف'!$A876,صادر_وارد!$AH$2:$AH$500,0),4),"")</f>
        <v/>
      </c>
      <c r="F876" s="15" t="str">
        <f>IFERROR(INDEX(صادر_وارد!$A$2:$G$1999,MATCH('كارت صنف'!$A876,صادر_وارد!$AH$2:$AH$500,0),5),"")</f>
        <v/>
      </c>
      <c r="G876" s="21" t="str">
        <f>IFERROR(INDEX(صادر_وارد!$A$2:$G$1999,MATCH('كارت صنف'!$A876,صادر_وارد!$AH$2:$AH$500,0),6),"")</f>
        <v/>
      </c>
      <c r="H876" s="21" t="str">
        <f>IFERROR(INDEX(صادر_وارد!$A$2:$G$1999,MATCH('كارت صنف'!$A876,صادر_وارد!$AH$2:$AH$500,0),7),"")</f>
        <v/>
      </c>
    </row>
    <row r="877" spans="1:8" x14ac:dyDescent="0.2">
      <c r="A877" s="13">
        <v>871</v>
      </c>
      <c r="B877" s="14" t="str">
        <f>IFERROR(INDEX(صادر_وارد!$A$2:$G$1999,MATCH('كارت صنف'!$A877,صادر_وارد!$AH$2:$AH$500,0),1),"")</f>
        <v/>
      </c>
      <c r="C877" s="14" t="str">
        <f>IFERROR(INDEX(صادر_وارد!$A$2:$G$1999,MATCH('كارت صنف'!$A877,صادر_وارد!$AH$2:$AH$500,0),2),"")</f>
        <v/>
      </c>
      <c r="D877" s="14" t="str">
        <f>IFERROR(INDEX(صادر_وارد!$A$2:$G$1999,MATCH('كارت صنف'!$A877,صادر_وارد!$AH$2:$AH$500,0),3),"")</f>
        <v/>
      </c>
      <c r="E877" s="14" t="str">
        <f>IFERROR(INDEX(صادر_وارد!$A$2:$G$1999,MATCH('كارت صنف'!$A877,صادر_وارد!$AH$2:$AH$500,0),4),"")</f>
        <v/>
      </c>
      <c r="F877" s="15" t="str">
        <f>IFERROR(INDEX(صادر_وارد!$A$2:$G$1999,MATCH('كارت صنف'!$A877,صادر_وارد!$AH$2:$AH$500,0),5),"")</f>
        <v/>
      </c>
      <c r="G877" s="21" t="str">
        <f>IFERROR(INDEX(صادر_وارد!$A$2:$G$1999,MATCH('كارت صنف'!$A877,صادر_وارد!$AH$2:$AH$500,0),6),"")</f>
        <v/>
      </c>
      <c r="H877" s="21" t="str">
        <f>IFERROR(INDEX(صادر_وارد!$A$2:$G$1999,MATCH('كارت صنف'!$A877,صادر_وارد!$AH$2:$AH$500,0),7),"")</f>
        <v/>
      </c>
    </row>
    <row r="878" spans="1:8" x14ac:dyDescent="0.2">
      <c r="A878" s="13">
        <v>872</v>
      </c>
      <c r="B878" s="14" t="str">
        <f>IFERROR(INDEX(صادر_وارد!$A$2:$G$1999,MATCH('كارت صنف'!$A878,صادر_وارد!$AH$2:$AH$500,0),1),"")</f>
        <v/>
      </c>
      <c r="C878" s="14" t="str">
        <f>IFERROR(INDEX(صادر_وارد!$A$2:$G$1999,MATCH('كارت صنف'!$A878,صادر_وارد!$AH$2:$AH$500,0),2),"")</f>
        <v/>
      </c>
      <c r="D878" s="14" t="str">
        <f>IFERROR(INDEX(صادر_وارد!$A$2:$G$1999,MATCH('كارت صنف'!$A878,صادر_وارد!$AH$2:$AH$500,0),3),"")</f>
        <v/>
      </c>
      <c r="E878" s="14" t="str">
        <f>IFERROR(INDEX(صادر_وارد!$A$2:$G$1999,MATCH('كارت صنف'!$A878,صادر_وارد!$AH$2:$AH$500,0),4),"")</f>
        <v/>
      </c>
      <c r="F878" s="15" t="str">
        <f>IFERROR(INDEX(صادر_وارد!$A$2:$G$1999,MATCH('كارت صنف'!$A878,صادر_وارد!$AH$2:$AH$500,0),5),"")</f>
        <v/>
      </c>
      <c r="G878" s="21" t="str">
        <f>IFERROR(INDEX(صادر_وارد!$A$2:$G$1999,MATCH('كارت صنف'!$A878,صادر_وارد!$AH$2:$AH$500,0),6),"")</f>
        <v/>
      </c>
      <c r="H878" s="21" t="str">
        <f>IFERROR(INDEX(صادر_وارد!$A$2:$G$1999,MATCH('كارت صنف'!$A878,صادر_وارد!$AH$2:$AH$500,0),7),"")</f>
        <v/>
      </c>
    </row>
    <row r="879" spans="1:8" x14ac:dyDescent="0.2">
      <c r="A879" s="13">
        <v>873</v>
      </c>
      <c r="B879" s="14" t="str">
        <f>IFERROR(INDEX(صادر_وارد!$A$2:$G$1999,MATCH('كارت صنف'!$A879,صادر_وارد!$AH$2:$AH$500,0),1),"")</f>
        <v/>
      </c>
      <c r="C879" s="14" t="str">
        <f>IFERROR(INDEX(صادر_وارد!$A$2:$G$1999,MATCH('كارت صنف'!$A879,صادر_وارد!$AH$2:$AH$500,0),2),"")</f>
        <v/>
      </c>
      <c r="D879" s="14" t="str">
        <f>IFERROR(INDEX(صادر_وارد!$A$2:$G$1999,MATCH('كارت صنف'!$A879,صادر_وارد!$AH$2:$AH$500,0),3),"")</f>
        <v/>
      </c>
      <c r="E879" s="14" t="str">
        <f>IFERROR(INDEX(صادر_وارد!$A$2:$G$1999,MATCH('كارت صنف'!$A879,صادر_وارد!$AH$2:$AH$500,0),4),"")</f>
        <v/>
      </c>
      <c r="F879" s="15" t="str">
        <f>IFERROR(INDEX(صادر_وارد!$A$2:$G$1999,MATCH('كارت صنف'!$A879,صادر_وارد!$AH$2:$AH$500,0),5),"")</f>
        <v/>
      </c>
      <c r="G879" s="21" t="str">
        <f>IFERROR(INDEX(صادر_وارد!$A$2:$G$1999,MATCH('كارت صنف'!$A879,صادر_وارد!$AH$2:$AH$500,0),6),"")</f>
        <v/>
      </c>
      <c r="H879" s="21" t="str">
        <f>IFERROR(INDEX(صادر_وارد!$A$2:$G$1999,MATCH('كارت صنف'!$A879,صادر_وارد!$AH$2:$AH$500,0),7),"")</f>
        <v/>
      </c>
    </row>
    <row r="880" spans="1:8" x14ac:dyDescent="0.2">
      <c r="A880" s="13">
        <v>874</v>
      </c>
      <c r="B880" s="14" t="str">
        <f>IFERROR(INDEX(صادر_وارد!$A$2:$G$1999,MATCH('كارت صنف'!$A880,صادر_وارد!$AH$2:$AH$500,0),1),"")</f>
        <v/>
      </c>
      <c r="C880" s="14" t="str">
        <f>IFERROR(INDEX(صادر_وارد!$A$2:$G$1999,MATCH('كارت صنف'!$A880,صادر_وارد!$AH$2:$AH$500,0),2),"")</f>
        <v/>
      </c>
      <c r="D880" s="14" t="str">
        <f>IFERROR(INDEX(صادر_وارد!$A$2:$G$1999,MATCH('كارت صنف'!$A880,صادر_وارد!$AH$2:$AH$500,0),3),"")</f>
        <v/>
      </c>
      <c r="E880" s="14" t="str">
        <f>IFERROR(INDEX(صادر_وارد!$A$2:$G$1999,MATCH('كارت صنف'!$A880,صادر_وارد!$AH$2:$AH$500,0),4),"")</f>
        <v/>
      </c>
      <c r="F880" s="15" t="str">
        <f>IFERROR(INDEX(صادر_وارد!$A$2:$G$1999,MATCH('كارت صنف'!$A880,صادر_وارد!$AH$2:$AH$500,0),5),"")</f>
        <v/>
      </c>
      <c r="G880" s="21" t="str">
        <f>IFERROR(INDEX(صادر_وارد!$A$2:$G$1999,MATCH('كارت صنف'!$A880,صادر_وارد!$AH$2:$AH$500,0),6),"")</f>
        <v/>
      </c>
      <c r="H880" s="21" t="str">
        <f>IFERROR(INDEX(صادر_وارد!$A$2:$G$1999,MATCH('كارت صنف'!$A880,صادر_وارد!$AH$2:$AH$500,0),7),"")</f>
        <v/>
      </c>
    </row>
    <row r="881" spans="1:8" x14ac:dyDescent="0.2">
      <c r="A881" s="13">
        <v>875</v>
      </c>
      <c r="B881" s="14" t="str">
        <f>IFERROR(INDEX(صادر_وارد!$A$2:$G$1999,MATCH('كارت صنف'!$A881,صادر_وارد!$AH$2:$AH$500,0),1),"")</f>
        <v/>
      </c>
      <c r="C881" s="14" t="str">
        <f>IFERROR(INDEX(صادر_وارد!$A$2:$G$1999,MATCH('كارت صنف'!$A881,صادر_وارد!$AH$2:$AH$500,0),2),"")</f>
        <v/>
      </c>
      <c r="D881" s="14" t="str">
        <f>IFERROR(INDEX(صادر_وارد!$A$2:$G$1999,MATCH('كارت صنف'!$A881,صادر_وارد!$AH$2:$AH$500,0),3),"")</f>
        <v/>
      </c>
      <c r="E881" s="14" t="str">
        <f>IFERROR(INDEX(صادر_وارد!$A$2:$G$1999,MATCH('كارت صنف'!$A881,صادر_وارد!$AH$2:$AH$500,0),4),"")</f>
        <v/>
      </c>
      <c r="F881" s="15" t="str">
        <f>IFERROR(INDEX(صادر_وارد!$A$2:$G$1999,MATCH('كارت صنف'!$A881,صادر_وارد!$AH$2:$AH$500,0),5),"")</f>
        <v/>
      </c>
      <c r="G881" s="21" t="str">
        <f>IFERROR(INDEX(صادر_وارد!$A$2:$G$1999,MATCH('كارت صنف'!$A881,صادر_وارد!$AH$2:$AH$500,0),6),"")</f>
        <v/>
      </c>
      <c r="H881" s="21" t="str">
        <f>IFERROR(INDEX(صادر_وارد!$A$2:$G$1999,MATCH('كارت صنف'!$A881,صادر_وارد!$AH$2:$AH$500,0),7),"")</f>
        <v/>
      </c>
    </row>
    <row r="882" spans="1:8" x14ac:dyDescent="0.2">
      <c r="A882" s="13">
        <v>876</v>
      </c>
      <c r="B882" s="14" t="str">
        <f>IFERROR(INDEX(صادر_وارد!$A$2:$G$1999,MATCH('كارت صنف'!$A882,صادر_وارد!$AH$2:$AH$500,0),1),"")</f>
        <v/>
      </c>
      <c r="C882" s="14" t="str">
        <f>IFERROR(INDEX(صادر_وارد!$A$2:$G$1999,MATCH('كارت صنف'!$A882,صادر_وارد!$AH$2:$AH$500,0),2),"")</f>
        <v/>
      </c>
      <c r="D882" s="14" t="str">
        <f>IFERROR(INDEX(صادر_وارد!$A$2:$G$1999,MATCH('كارت صنف'!$A882,صادر_وارد!$AH$2:$AH$500,0),3),"")</f>
        <v/>
      </c>
      <c r="E882" s="14" t="str">
        <f>IFERROR(INDEX(صادر_وارد!$A$2:$G$1999,MATCH('كارت صنف'!$A882,صادر_وارد!$AH$2:$AH$500,0),4),"")</f>
        <v/>
      </c>
      <c r="F882" s="15" t="str">
        <f>IFERROR(INDEX(صادر_وارد!$A$2:$G$1999,MATCH('كارت صنف'!$A882,صادر_وارد!$AH$2:$AH$500,0),5),"")</f>
        <v/>
      </c>
      <c r="G882" s="21" t="str">
        <f>IFERROR(INDEX(صادر_وارد!$A$2:$G$1999,MATCH('كارت صنف'!$A882,صادر_وارد!$AH$2:$AH$500,0),6),"")</f>
        <v/>
      </c>
      <c r="H882" s="21" t="str">
        <f>IFERROR(INDEX(صادر_وارد!$A$2:$G$1999,MATCH('كارت صنف'!$A882,صادر_وارد!$AH$2:$AH$500,0),7),"")</f>
        <v/>
      </c>
    </row>
    <row r="883" spans="1:8" x14ac:dyDescent="0.2">
      <c r="A883" s="13">
        <v>877</v>
      </c>
      <c r="B883" s="14" t="str">
        <f>IFERROR(INDEX(صادر_وارد!$A$2:$G$1999,MATCH('كارت صنف'!$A883,صادر_وارد!$AH$2:$AH$500,0),1),"")</f>
        <v/>
      </c>
      <c r="C883" s="14" t="str">
        <f>IFERROR(INDEX(صادر_وارد!$A$2:$G$1999,MATCH('كارت صنف'!$A883,صادر_وارد!$AH$2:$AH$500,0),2),"")</f>
        <v/>
      </c>
      <c r="D883" s="14" t="str">
        <f>IFERROR(INDEX(صادر_وارد!$A$2:$G$1999,MATCH('كارت صنف'!$A883,صادر_وارد!$AH$2:$AH$500,0),3),"")</f>
        <v/>
      </c>
      <c r="E883" s="14" t="str">
        <f>IFERROR(INDEX(صادر_وارد!$A$2:$G$1999,MATCH('كارت صنف'!$A883,صادر_وارد!$AH$2:$AH$500,0),4),"")</f>
        <v/>
      </c>
      <c r="F883" s="15" t="str">
        <f>IFERROR(INDEX(صادر_وارد!$A$2:$G$1999,MATCH('كارت صنف'!$A883,صادر_وارد!$AH$2:$AH$500,0),5),"")</f>
        <v/>
      </c>
      <c r="G883" s="21" t="str">
        <f>IFERROR(INDEX(صادر_وارد!$A$2:$G$1999,MATCH('كارت صنف'!$A883,صادر_وارد!$AH$2:$AH$500,0),6),"")</f>
        <v/>
      </c>
      <c r="H883" s="21" t="str">
        <f>IFERROR(INDEX(صادر_وارد!$A$2:$G$1999,MATCH('كارت صنف'!$A883,صادر_وارد!$AH$2:$AH$500,0),7),"")</f>
        <v/>
      </c>
    </row>
    <row r="884" spans="1:8" x14ac:dyDescent="0.2">
      <c r="A884" s="13">
        <v>878</v>
      </c>
      <c r="B884" s="14" t="str">
        <f>IFERROR(INDEX(صادر_وارد!$A$2:$G$1999,MATCH('كارت صنف'!$A884,صادر_وارد!$AH$2:$AH$500,0),1),"")</f>
        <v/>
      </c>
      <c r="C884" s="14" t="str">
        <f>IFERROR(INDEX(صادر_وارد!$A$2:$G$1999,MATCH('كارت صنف'!$A884,صادر_وارد!$AH$2:$AH$500,0),2),"")</f>
        <v/>
      </c>
      <c r="D884" s="14" t="str">
        <f>IFERROR(INDEX(صادر_وارد!$A$2:$G$1999,MATCH('كارت صنف'!$A884,صادر_وارد!$AH$2:$AH$500,0),3),"")</f>
        <v/>
      </c>
      <c r="E884" s="14" t="str">
        <f>IFERROR(INDEX(صادر_وارد!$A$2:$G$1999,MATCH('كارت صنف'!$A884,صادر_وارد!$AH$2:$AH$500,0),4),"")</f>
        <v/>
      </c>
      <c r="F884" s="15" t="str">
        <f>IFERROR(INDEX(صادر_وارد!$A$2:$G$1999,MATCH('كارت صنف'!$A884,صادر_وارد!$AH$2:$AH$500,0),5),"")</f>
        <v/>
      </c>
      <c r="G884" s="21" t="str">
        <f>IFERROR(INDEX(صادر_وارد!$A$2:$G$1999,MATCH('كارت صنف'!$A884,صادر_وارد!$AH$2:$AH$500,0),6),"")</f>
        <v/>
      </c>
      <c r="H884" s="21" t="str">
        <f>IFERROR(INDEX(صادر_وارد!$A$2:$G$1999,MATCH('كارت صنف'!$A884,صادر_وارد!$AH$2:$AH$500,0),7),"")</f>
        <v/>
      </c>
    </row>
    <row r="885" spans="1:8" x14ac:dyDescent="0.2">
      <c r="A885" s="13">
        <v>879</v>
      </c>
      <c r="B885" s="14" t="str">
        <f>IFERROR(INDEX(صادر_وارد!$A$2:$G$1999,MATCH('كارت صنف'!$A885,صادر_وارد!$AH$2:$AH$500,0),1),"")</f>
        <v/>
      </c>
      <c r="C885" s="14" t="str">
        <f>IFERROR(INDEX(صادر_وارد!$A$2:$G$1999,MATCH('كارت صنف'!$A885,صادر_وارد!$AH$2:$AH$500,0),2),"")</f>
        <v/>
      </c>
      <c r="D885" s="14" t="str">
        <f>IFERROR(INDEX(صادر_وارد!$A$2:$G$1999,MATCH('كارت صنف'!$A885,صادر_وارد!$AH$2:$AH$500,0),3),"")</f>
        <v/>
      </c>
      <c r="E885" s="14" t="str">
        <f>IFERROR(INDEX(صادر_وارد!$A$2:$G$1999,MATCH('كارت صنف'!$A885,صادر_وارد!$AH$2:$AH$500,0),4),"")</f>
        <v/>
      </c>
      <c r="F885" s="15" t="str">
        <f>IFERROR(INDEX(صادر_وارد!$A$2:$G$1999,MATCH('كارت صنف'!$A885,صادر_وارد!$AH$2:$AH$500,0),5),"")</f>
        <v/>
      </c>
      <c r="G885" s="21" t="str">
        <f>IFERROR(INDEX(صادر_وارد!$A$2:$G$1999,MATCH('كارت صنف'!$A885,صادر_وارد!$AH$2:$AH$500,0),6),"")</f>
        <v/>
      </c>
      <c r="H885" s="21" t="str">
        <f>IFERROR(INDEX(صادر_وارد!$A$2:$G$1999,MATCH('كارت صنف'!$A885,صادر_وارد!$AH$2:$AH$500,0),7),"")</f>
        <v/>
      </c>
    </row>
    <row r="886" spans="1:8" x14ac:dyDescent="0.2">
      <c r="A886" s="13">
        <v>880</v>
      </c>
      <c r="B886" s="14" t="str">
        <f>IFERROR(INDEX(صادر_وارد!$A$2:$G$1999,MATCH('كارت صنف'!$A886,صادر_وارد!$AH$2:$AH$500,0),1),"")</f>
        <v/>
      </c>
      <c r="C886" s="14" t="str">
        <f>IFERROR(INDEX(صادر_وارد!$A$2:$G$1999,MATCH('كارت صنف'!$A886,صادر_وارد!$AH$2:$AH$500,0),2),"")</f>
        <v/>
      </c>
      <c r="D886" s="14" t="str">
        <f>IFERROR(INDEX(صادر_وارد!$A$2:$G$1999,MATCH('كارت صنف'!$A886,صادر_وارد!$AH$2:$AH$500,0),3),"")</f>
        <v/>
      </c>
      <c r="E886" s="14" t="str">
        <f>IFERROR(INDEX(صادر_وارد!$A$2:$G$1999,MATCH('كارت صنف'!$A886,صادر_وارد!$AH$2:$AH$500,0),4),"")</f>
        <v/>
      </c>
      <c r="F886" s="15" t="str">
        <f>IFERROR(INDEX(صادر_وارد!$A$2:$G$1999,MATCH('كارت صنف'!$A886,صادر_وارد!$AH$2:$AH$500,0),5),"")</f>
        <v/>
      </c>
      <c r="G886" s="21" t="str">
        <f>IFERROR(INDEX(صادر_وارد!$A$2:$G$1999,MATCH('كارت صنف'!$A886,صادر_وارد!$AH$2:$AH$500,0),6),"")</f>
        <v/>
      </c>
      <c r="H886" s="21" t="str">
        <f>IFERROR(INDEX(صادر_وارد!$A$2:$G$1999,MATCH('كارت صنف'!$A886,صادر_وارد!$AH$2:$AH$500,0),7),"")</f>
        <v/>
      </c>
    </row>
    <row r="887" spans="1:8" x14ac:dyDescent="0.2">
      <c r="A887" s="13">
        <v>881</v>
      </c>
      <c r="B887" s="14" t="str">
        <f>IFERROR(INDEX(صادر_وارد!$A$2:$G$1999,MATCH('كارت صنف'!$A887,صادر_وارد!$AH$2:$AH$500,0),1),"")</f>
        <v/>
      </c>
      <c r="C887" s="14" t="str">
        <f>IFERROR(INDEX(صادر_وارد!$A$2:$G$1999,MATCH('كارت صنف'!$A887,صادر_وارد!$AH$2:$AH$500,0),2),"")</f>
        <v/>
      </c>
      <c r="D887" s="14" t="str">
        <f>IFERROR(INDEX(صادر_وارد!$A$2:$G$1999,MATCH('كارت صنف'!$A887,صادر_وارد!$AH$2:$AH$500,0),3),"")</f>
        <v/>
      </c>
      <c r="E887" s="14" t="str">
        <f>IFERROR(INDEX(صادر_وارد!$A$2:$G$1999,MATCH('كارت صنف'!$A887,صادر_وارد!$AH$2:$AH$500,0),4),"")</f>
        <v/>
      </c>
      <c r="F887" s="15" t="str">
        <f>IFERROR(INDEX(صادر_وارد!$A$2:$G$1999,MATCH('كارت صنف'!$A887,صادر_وارد!$AH$2:$AH$500,0),5),"")</f>
        <v/>
      </c>
      <c r="G887" s="21" t="str">
        <f>IFERROR(INDEX(صادر_وارد!$A$2:$G$1999,MATCH('كارت صنف'!$A887,صادر_وارد!$AH$2:$AH$500,0),6),"")</f>
        <v/>
      </c>
      <c r="H887" s="21" t="str">
        <f>IFERROR(INDEX(صادر_وارد!$A$2:$G$1999,MATCH('كارت صنف'!$A887,صادر_وارد!$AH$2:$AH$500,0),7),"")</f>
        <v/>
      </c>
    </row>
    <row r="888" spans="1:8" x14ac:dyDescent="0.2">
      <c r="A888" s="13">
        <v>882</v>
      </c>
      <c r="B888" s="14" t="str">
        <f>IFERROR(INDEX(صادر_وارد!$A$2:$G$1999,MATCH('كارت صنف'!$A888,صادر_وارد!$AH$2:$AH$500,0),1),"")</f>
        <v/>
      </c>
      <c r="C888" s="14" t="str">
        <f>IFERROR(INDEX(صادر_وارد!$A$2:$G$1999,MATCH('كارت صنف'!$A888,صادر_وارد!$AH$2:$AH$500,0),2),"")</f>
        <v/>
      </c>
      <c r="D888" s="14" t="str">
        <f>IFERROR(INDEX(صادر_وارد!$A$2:$G$1999,MATCH('كارت صنف'!$A888,صادر_وارد!$AH$2:$AH$500,0),3),"")</f>
        <v/>
      </c>
      <c r="E888" s="14" t="str">
        <f>IFERROR(INDEX(صادر_وارد!$A$2:$G$1999,MATCH('كارت صنف'!$A888,صادر_وارد!$AH$2:$AH$500,0),4),"")</f>
        <v/>
      </c>
      <c r="F888" s="15" t="str">
        <f>IFERROR(INDEX(صادر_وارد!$A$2:$G$1999,MATCH('كارت صنف'!$A888,صادر_وارد!$AH$2:$AH$500,0),5),"")</f>
        <v/>
      </c>
      <c r="G888" s="21" t="str">
        <f>IFERROR(INDEX(صادر_وارد!$A$2:$G$1999,MATCH('كارت صنف'!$A888,صادر_وارد!$AH$2:$AH$500,0),6),"")</f>
        <v/>
      </c>
      <c r="H888" s="21" t="str">
        <f>IFERROR(INDEX(صادر_وارد!$A$2:$G$1999,MATCH('كارت صنف'!$A888,صادر_وارد!$AH$2:$AH$500,0),7),"")</f>
        <v/>
      </c>
    </row>
    <row r="889" spans="1:8" x14ac:dyDescent="0.2">
      <c r="A889" s="13">
        <v>883</v>
      </c>
      <c r="B889" s="14" t="str">
        <f>IFERROR(INDEX(صادر_وارد!$A$2:$G$1999,MATCH('كارت صنف'!$A889,صادر_وارد!$AH$2:$AH$500,0),1),"")</f>
        <v/>
      </c>
      <c r="C889" s="14" t="str">
        <f>IFERROR(INDEX(صادر_وارد!$A$2:$G$1999,MATCH('كارت صنف'!$A889,صادر_وارد!$AH$2:$AH$500,0),2),"")</f>
        <v/>
      </c>
      <c r="D889" s="14" t="str">
        <f>IFERROR(INDEX(صادر_وارد!$A$2:$G$1999,MATCH('كارت صنف'!$A889,صادر_وارد!$AH$2:$AH$500,0),3),"")</f>
        <v/>
      </c>
      <c r="E889" s="14" t="str">
        <f>IFERROR(INDEX(صادر_وارد!$A$2:$G$1999,MATCH('كارت صنف'!$A889,صادر_وارد!$AH$2:$AH$500,0),4),"")</f>
        <v/>
      </c>
      <c r="F889" s="15" t="str">
        <f>IFERROR(INDEX(صادر_وارد!$A$2:$G$1999,MATCH('كارت صنف'!$A889,صادر_وارد!$AH$2:$AH$500,0),5),"")</f>
        <v/>
      </c>
      <c r="G889" s="21" t="str">
        <f>IFERROR(INDEX(صادر_وارد!$A$2:$G$1999,MATCH('كارت صنف'!$A889,صادر_وارد!$AH$2:$AH$500,0),6),"")</f>
        <v/>
      </c>
      <c r="H889" s="21" t="str">
        <f>IFERROR(INDEX(صادر_وارد!$A$2:$G$1999,MATCH('كارت صنف'!$A889,صادر_وارد!$AH$2:$AH$500,0),7),"")</f>
        <v/>
      </c>
    </row>
    <row r="890" spans="1:8" x14ac:dyDescent="0.2">
      <c r="A890" s="13">
        <v>884</v>
      </c>
      <c r="B890" s="14" t="str">
        <f>IFERROR(INDEX(صادر_وارد!$A$2:$G$1999,MATCH('كارت صنف'!$A890,صادر_وارد!$AH$2:$AH$500,0),1),"")</f>
        <v/>
      </c>
      <c r="C890" s="14" t="str">
        <f>IFERROR(INDEX(صادر_وارد!$A$2:$G$1999,MATCH('كارت صنف'!$A890,صادر_وارد!$AH$2:$AH$500,0),2),"")</f>
        <v/>
      </c>
      <c r="D890" s="14" t="str">
        <f>IFERROR(INDEX(صادر_وارد!$A$2:$G$1999,MATCH('كارت صنف'!$A890,صادر_وارد!$AH$2:$AH$500,0),3),"")</f>
        <v/>
      </c>
      <c r="E890" s="14" t="str">
        <f>IFERROR(INDEX(صادر_وارد!$A$2:$G$1999,MATCH('كارت صنف'!$A890,صادر_وارد!$AH$2:$AH$500,0),4),"")</f>
        <v/>
      </c>
      <c r="F890" s="15" t="str">
        <f>IFERROR(INDEX(صادر_وارد!$A$2:$G$1999,MATCH('كارت صنف'!$A890,صادر_وارد!$AH$2:$AH$500,0),5),"")</f>
        <v/>
      </c>
      <c r="G890" s="21" t="str">
        <f>IFERROR(INDEX(صادر_وارد!$A$2:$G$1999,MATCH('كارت صنف'!$A890,صادر_وارد!$AH$2:$AH$500,0),6),"")</f>
        <v/>
      </c>
      <c r="H890" s="21" t="str">
        <f>IFERROR(INDEX(صادر_وارد!$A$2:$G$1999,MATCH('كارت صنف'!$A890,صادر_وارد!$AH$2:$AH$500,0),7),"")</f>
        <v/>
      </c>
    </row>
    <row r="891" spans="1:8" x14ac:dyDescent="0.2">
      <c r="A891" s="13">
        <v>885</v>
      </c>
      <c r="B891" s="14" t="str">
        <f>IFERROR(INDEX(صادر_وارد!$A$2:$G$1999,MATCH('كارت صنف'!$A891,صادر_وارد!$AH$2:$AH$500,0),1),"")</f>
        <v/>
      </c>
      <c r="C891" s="14" t="str">
        <f>IFERROR(INDEX(صادر_وارد!$A$2:$G$1999,MATCH('كارت صنف'!$A891,صادر_وارد!$AH$2:$AH$500,0),2),"")</f>
        <v/>
      </c>
      <c r="D891" s="14" t="str">
        <f>IFERROR(INDEX(صادر_وارد!$A$2:$G$1999,MATCH('كارت صنف'!$A891,صادر_وارد!$AH$2:$AH$500,0),3),"")</f>
        <v/>
      </c>
      <c r="E891" s="14" t="str">
        <f>IFERROR(INDEX(صادر_وارد!$A$2:$G$1999,MATCH('كارت صنف'!$A891,صادر_وارد!$AH$2:$AH$500,0),4),"")</f>
        <v/>
      </c>
      <c r="F891" s="15" t="str">
        <f>IFERROR(INDEX(صادر_وارد!$A$2:$G$1999,MATCH('كارت صنف'!$A891,صادر_وارد!$AH$2:$AH$500,0),5),"")</f>
        <v/>
      </c>
      <c r="G891" s="21" t="str">
        <f>IFERROR(INDEX(صادر_وارد!$A$2:$G$1999,MATCH('كارت صنف'!$A891,صادر_وارد!$AH$2:$AH$500,0),6),"")</f>
        <v/>
      </c>
      <c r="H891" s="21" t="str">
        <f>IFERROR(INDEX(صادر_وارد!$A$2:$G$1999,MATCH('كارت صنف'!$A891,صادر_وارد!$AH$2:$AH$500,0),7),"")</f>
        <v/>
      </c>
    </row>
    <row r="892" spans="1:8" x14ac:dyDescent="0.2">
      <c r="A892" s="13">
        <v>886</v>
      </c>
      <c r="B892" s="14" t="str">
        <f>IFERROR(INDEX(صادر_وارد!$A$2:$G$1999,MATCH('كارت صنف'!$A892,صادر_وارد!$AH$2:$AH$500,0),1),"")</f>
        <v/>
      </c>
      <c r="C892" s="14" t="str">
        <f>IFERROR(INDEX(صادر_وارد!$A$2:$G$1999,MATCH('كارت صنف'!$A892,صادر_وارد!$AH$2:$AH$500,0),2),"")</f>
        <v/>
      </c>
      <c r="D892" s="14" t="str">
        <f>IFERROR(INDEX(صادر_وارد!$A$2:$G$1999,MATCH('كارت صنف'!$A892,صادر_وارد!$AH$2:$AH$500,0),3),"")</f>
        <v/>
      </c>
      <c r="E892" s="14" t="str">
        <f>IFERROR(INDEX(صادر_وارد!$A$2:$G$1999,MATCH('كارت صنف'!$A892,صادر_وارد!$AH$2:$AH$500,0),4),"")</f>
        <v/>
      </c>
      <c r="F892" s="15" t="str">
        <f>IFERROR(INDEX(صادر_وارد!$A$2:$G$1999,MATCH('كارت صنف'!$A892,صادر_وارد!$AH$2:$AH$500,0),5),"")</f>
        <v/>
      </c>
      <c r="G892" s="21" t="str">
        <f>IFERROR(INDEX(صادر_وارد!$A$2:$G$1999,MATCH('كارت صنف'!$A892,صادر_وارد!$AH$2:$AH$500,0),6),"")</f>
        <v/>
      </c>
      <c r="H892" s="21" t="str">
        <f>IFERROR(INDEX(صادر_وارد!$A$2:$G$1999,MATCH('كارت صنف'!$A892,صادر_وارد!$AH$2:$AH$500,0),7),"")</f>
        <v/>
      </c>
    </row>
    <row r="893" spans="1:8" x14ac:dyDescent="0.2">
      <c r="A893" s="13">
        <v>887</v>
      </c>
      <c r="B893" s="14" t="str">
        <f>IFERROR(INDEX(صادر_وارد!$A$2:$G$1999,MATCH('كارت صنف'!$A893,صادر_وارد!$AH$2:$AH$500,0),1),"")</f>
        <v/>
      </c>
      <c r="C893" s="14" t="str">
        <f>IFERROR(INDEX(صادر_وارد!$A$2:$G$1999,MATCH('كارت صنف'!$A893,صادر_وارد!$AH$2:$AH$500,0),2),"")</f>
        <v/>
      </c>
      <c r="D893" s="14" t="str">
        <f>IFERROR(INDEX(صادر_وارد!$A$2:$G$1999,MATCH('كارت صنف'!$A893,صادر_وارد!$AH$2:$AH$500,0),3),"")</f>
        <v/>
      </c>
      <c r="E893" s="14" t="str">
        <f>IFERROR(INDEX(صادر_وارد!$A$2:$G$1999,MATCH('كارت صنف'!$A893,صادر_وارد!$AH$2:$AH$500,0),4),"")</f>
        <v/>
      </c>
      <c r="F893" s="15" t="str">
        <f>IFERROR(INDEX(صادر_وارد!$A$2:$G$1999,MATCH('كارت صنف'!$A893,صادر_وارد!$AH$2:$AH$500,0),5),"")</f>
        <v/>
      </c>
      <c r="G893" s="21" t="str">
        <f>IFERROR(INDEX(صادر_وارد!$A$2:$G$1999,MATCH('كارت صنف'!$A893,صادر_وارد!$AH$2:$AH$500,0),6),"")</f>
        <v/>
      </c>
      <c r="H893" s="21" t="str">
        <f>IFERROR(INDEX(صادر_وارد!$A$2:$G$1999,MATCH('كارت صنف'!$A893,صادر_وارد!$AH$2:$AH$500,0),7),"")</f>
        <v/>
      </c>
    </row>
    <row r="894" spans="1:8" x14ac:dyDescent="0.2">
      <c r="A894" s="13">
        <v>888</v>
      </c>
      <c r="B894" s="14" t="str">
        <f>IFERROR(INDEX(صادر_وارد!$A$2:$G$1999,MATCH('كارت صنف'!$A894,صادر_وارد!$AH$2:$AH$500,0),1),"")</f>
        <v/>
      </c>
      <c r="C894" s="14" t="str">
        <f>IFERROR(INDEX(صادر_وارد!$A$2:$G$1999,MATCH('كارت صنف'!$A894,صادر_وارد!$AH$2:$AH$500,0),2),"")</f>
        <v/>
      </c>
      <c r="D894" s="14" t="str">
        <f>IFERROR(INDEX(صادر_وارد!$A$2:$G$1999,MATCH('كارت صنف'!$A894,صادر_وارد!$AH$2:$AH$500,0),3),"")</f>
        <v/>
      </c>
      <c r="E894" s="14" t="str">
        <f>IFERROR(INDEX(صادر_وارد!$A$2:$G$1999,MATCH('كارت صنف'!$A894,صادر_وارد!$AH$2:$AH$500,0),4),"")</f>
        <v/>
      </c>
      <c r="F894" s="15" t="str">
        <f>IFERROR(INDEX(صادر_وارد!$A$2:$G$1999,MATCH('كارت صنف'!$A894,صادر_وارد!$AH$2:$AH$500,0),5),"")</f>
        <v/>
      </c>
      <c r="G894" s="21" t="str">
        <f>IFERROR(INDEX(صادر_وارد!$A$2:$G$1999,MATCH('كارت صنف'!$A894,صادر_وارد!$AH$2:$AH$500,0),6),"")</f>
        <v/>
      </c>
      <c r="H894" s="21" t="str">
        <f>IFERROR(INDEX(صادر_وارد!$A$2:$G$1999,MATCH('كارت صنف'!$A894,صادر_وارد!$AH$2:$AH$500,0),7),"")</f>
        <v/>
      </c>
    </row>
    <row r="895" spans="1:8" x14ac:dyDescent="0.2">
      <c r="A895" s="13">
        <v>889</v>
      </c>
      <c r="B895" s="14" t="str">
        <f>IFERROR(INDEX(صادر_وارد!$A$2:$G$1999,MATCH('كارت صنف'!$A895,صادر_وارد!$AH$2:$AH$500,0),1),"")</f>
        <v/>
      </c>
      <c r="C895" s="14" t="str">
        <f>IFERROR(INDEX(صادر_وارد!$A$2:$G$1999,MATCH('كارت صنف'!$A895,صادر_وارد!$AH$2:$AH$500,0),2),"")</f>
        <v/>
      </c>
      <c r="D895" s="14" t="str">
        <f>IFERROR(INDEX(صادر_وارد!$A$2:$G$1999,MATCH('كارت صنف'!$A895,صادر_وارد!$AH$2:$AH$500,0),3),"")</f>
        <v/>
      </c>
      <c r="E895" s="14" t="str">
        <f>IFERROR(INDEX(صادر_وارد!$A$2:$G$1999,MATCH('كارت صنف'!$A895,صادر_وارد!$AH$2:$AH$500,0),4),"")</f>
        <v/>
      </c>
      <c r="F895" s="15" t="str">
        <f>IFERROR(INDEX(صادر_وارد!$A$2:$G$1999,MATCH('كارت صنف'!$A895,صادر_وارد!$AH$2:$AH$500,0),5),"")</f>
        <v/>
      </c>
      <c r="G895" s="21" t="str">
        <f>IFERROR(INDEX(صادر_وارد!$A$2:$G$1999,MATCH('كارت صنف'!$A895,صادر_وارد!$AH$2:$AH$500,0),6),"")</f>
        <v/>
      </c>
      <c r="H895" s="21" t="str">
        <f>IFERROR(INDEX(صادر_وارد!$A$2:$G$1999,MATCH('كارت صنف'!$A895,صادر_وارد!$AH$2:$AH$500,0),7),"")</f>
        <v/>
      </c>
    </row>
    <row r="896" spans="1:8" x14ac:dyDescent="0.2">
      <c r="A896" s="13">
        <v>890</v>
      </c>
      <c r="B896" s="14" t="str">
        <f>IFERROR(INDEX(صادر_وارد!$A$2:$G$1999,MATCH('كارت صنف'!$A896,صادر_وارد!$AH$2:$AH$500,0),1),"")</f>
        <v/>
      </c>
      <c r="C896" s="14" t="str">
        <f>IFERROR(INDEX(صادر_وارد!$A$2:$G$1999,MATCH('كارت صنف'!$A896,صادر_وارد!$AH$2:$AH$500,0),2),"")</f>
        <v/>
      </c>
      <c r="D896" s="14" t="str">
        <f>IFERROR(INDEX(صادر_وارد!$A$2:$G$1999,MATCH('كارت صنف'!$A896,صادر_وارد!$AH$2:$AH$500,0),3),"")</f>
        <v/>
      </c>
      <c r="E896" s="14" t="str">
        <f>IFERROR(INDEX(صادر_وارد!$A$2:$G$1999,MATCH('كارت صنف'!$A896,صادر_وارد!$AH$2:$AH$500,0),4),"")</f>
        <v/>
      </c>
      <c r="F896" s="15" t="str">
        <f>IFERROR(INDEX(صادر_وارد!$A$2:$G$1999,MATCH('كارت صنف'!$A896,صادر_وارد!$AH$2:$AH$500,0),5),"")</f>
        <v/>
      </c>
      <c r="G896" s="21" t="str">
        <f>IFERROR(INDEX(صادر_وارد!$A$2:$G$1999,MATCH('كارت صنف'!$A896,صادر_وارد!$AH$2:$AH$500,0),6),"")</f>
        <v/>
      </c>
      <c r="H896" s="21" t="str">
        <f>IFERROR(INDEX(صادر_وارد!$A$2:$G$1999,MATCH('كارت صنف'!$A896,صادر_وارد!$AH$2:$AH$500,0),7),"")</f>
        <v/>
      </c>
    </row>
    <row r="897" spans="1:8" x14ac:dyDescent="0.2">
      <c r="A897" s="13">
        <v>891</v>
      </c>
      <c r="B897" s="14" t="str">
        <f>IFERROR(INDEX(صادر_وارد!$A$2:$G$1999,MATCH('كارت صنف'!$A897,صادر_وارد!$AH$2:$AH$500,0),1),"")</f>
        <v/>
      </c>
      <c r="C897" s="14" t="str">
        <f>IFERROR(INDEX(صادر_وارد!$A$2:$G$1999,MATCH('كارت صنف'!$A897,صادر_وارد!$AH$2:$AH$500,0),2),"")</f>
        <v/>
      </c>
      <c r="D897" s="14" t="str">
        <f>IFERROR(INDEX(صادر_وارد!$A$2:$G$1999,MATCH('كارت صنف'!$A897,صادر_وارد!$AH$2:$AH$500,0),3),"")</f>
        <v/>
      </c>
      <c r="E897" s="14" t="str">
        <f>IFERROR(INDEX(صادر_وارد!$A$2:$G$1999,MATCH('كارت صنف'!$A897,صادر_وارد!$AH$2:$AH$500,0),4),"")</f>
        <v/>
      </c>
      <c r="F897" s="15" t="str">
        <f>IFERROR(INDEX(صادر_وارد!$A$2:$G$1999,MATCH('كارت صنف'!$A897,صادر_وارد!$AH$2:$AH$500,0),5),"")</f>
        <v/>
      </c>
      <c r="G897" s="21" t="str">
        <f>IFERROR(INDEX(صادر_وارد!$A$2:$G$1999,MATCH('كارت صنف'!$A897,صادر_وارد!$AH$2:$AH$500,0),6),"")</f>
        <v/>
      </c>
      <c r="H897" s="21" t="str">
        <f>IFERROR(INDEX(صادر_وارد!$A$2:$G$1999,MATCH('كارت صنف'!$A897,صادر_وارد!$AH$2:$AH$500,0),7),"")</f>
        <v/>
      </c>
    </row>
    <row r="898" spans="1:8" x14ac:dyDescent="0.2">
      <c r="A898" s="13">
        <v>892</v>
      </c>
      <c r="B898" s="14" t="str">
        <f>IFERROR(INDEX(صادر_وارد!$A$2:$G$1999,MATCH('كارت صنف'!$A898,صادر_وارد!$AH$2:$AH$500,0),1),"")</f>
        <v/>
      </c>
      <c r="C898" s="14" t="str">
        <f>IFERROR(INDEX(صادر_وارد!$A$2:$G$1999,MATCH('كارت صنف'!$A898,صادر_وارد!$AH$2:$AH$500,0),2),"")</f>
        <v/>
      </c>
      <c r="D898" s="14" t="str">
        <f>IFERROR(INDEX(صادر_وارد!$A$2:$G$1999,MATCH('كارت صنف'!$A898,صادر_وارد!$AH$2:$AH$500,0),3),"")</f>
        <v/>
      </c>
      <c r="E898" s="14" t="str">
        <f>IFERROR(INDEX(صادر_وارد!$A$2:$G$1999,MATCH('كارت صنف'!$A898,صادر_وارد!$AH$2:$AH$500,0),4),"")</f>
        <v/>
      </c>
      <c r="F898" s="15" t="str">
        <f>IFERROR(INDEX(صادر_وارد!$A$2:$G$1999,MATCH('كارت صنف'!$A898,صادر_وارد!$AH$2:$AH$500,0),5),"")</f>
        <v/>
      </c>
      <c r="G898" s="21" t="str">
        <f>IFERROR(INDEX(صادر_وارد!$A$2:$G$1999,MATCH('كارت صنف'!$A898,صادر_وارد!$AH$2:$AH$500,0),6),"")</f>
        <v/>
      </c>
      <c r="H898" s="21" t="str">
        <f>IFERROR(INDEX(صادر_وارد!$A$2:$G$1999,MATCH('كارت صنف'!$A898,صادر_وارد!$AH$2:$AH$500,0),7),"")</f>
        <v/>
      </c>
    </row>
    <row r="899" spans="1:8" x14ac:dyDescent="0.2">
      <c r="A899" s="13">
        <v>893</v>
      </c>
      <c r="B899" s="14" t="str">
        <f>IFERROR(INDEX(صادر_وارد!$A$2:$G$1999,MATCH('كارت صنف'!$A899,صادر_وارد!$AH$2:$AH$500,0),1),"")</f>
        <v/>
      </c>
      <c r="C899" s="14" t="str">
        <f>IFERROR(INDEX(صادر_وارد!$A$2:$G$1999,MATCH('كارت صنف'!$A899,صادر_وارد!$AH$2:$AH$500,0),2),"")</f>
        <v/>
      </c>
      <c r="D899" s="14" t="str">
        <f>IFERROR(INDEX(صادر_وارد!$A$2:$G$1999,MATCH('كارت صنف'!$A899,صادر_وارد!$AH$2:$AH$500,0),3),"")</f>
        <v/>
      </c>
      <c r="E899" s="14" t="str">
        <f>IFERROR(INDEX(صادر_وارد!$A$2:$G$1999,MATCH('كارت صنف'!$A899,صادر_وارد!$AH$2:$AH$500,0),4),"")</f>
        <v/>
      </c>
      <c r="F899" s="15" t="str">
        <f>IFERROR(INDEX(صادر_وارد!$A$2:$G$1999,MATCH('كارت صنف'!$A899,صادر_وارد!$AH$2:$AH$500,0),5),"")</f>
        <v/>
      </c>
      <c r="G899" s="21" t="str">
        <f>IFERROR(INDEX(صادر_وارد!$A$2:$G$1999,MATCH('كارت صنف'!$A899,صادر_وارد!$AH$2:$AH$500,0),6),"")</f>
        <v/>
      </c>
      <c r="H899" s="21" t="str">
        <f>IFERROR(INDEX(صادر_وارد!$A$2:$G$1999,MATCH('كارت صنف'!$A899,صادر_وارد!$AH$2:$AH$500,0),7),"")</f>
        <v/>
      </c>
    </row>
    <row r="900" spans="1:8" x14ac:dyDescent="0.2">
      <c r="A900" s="13">
        <v>894</v>
      </c>
      <c r="B900" s="14" t="str">
        <f>IFERROR(INDEX(صادر_وارد!$A$2:$G$1999,MATCH('كارت صنف'!$A900,صادر_وارد!$AH$2:$AH$500,0),1),"")</f>
        <v/>
      </c>
      <c r="C900" s="14" t="str">
        <f>IFERROR(INDEX(صادر_وارد!$A$2:$G$1999,MATCH('كارت صنف'!$A900,صادر_وارد!$AH$2:$AH$500,0),2),"")</f>
        <v/>
      </c>
      <c r="D900" s="14" t="str">
        <f>IFERROR(INDEX(صادر_وارد!$A$2:$G$1999,MATCH('كارت صنف'!$A900,صادر_وارد!$AH$2:$AH$500,0),3),"")</f>
        <v/>
      </c>
      <c r="E900" s="14" t="str">
        <f>IFERROR(INDEX(صادر_وارد!$A$2:$G$1999,MATCH('كارت صنف'!$A900,صادر_وارد!$AH$2:$AH$500,0),4),"")</f>
        <v/>
      </c>
      <c r="F900" s="15" t="str">
        <f>IFERROR(INDEX(صادر_وارد!$A$2:$G$1999,MATCH('كارت صنف'!$A900,صادر_وارد!$AH$2:$AH$500,0),5),"")</f>
        <v/>
      </c>
      <c r="G900" s="21" t="str">
        <f>IFERROR(INDEX(صادر_وارد!$A$2:$G$1999,MATCH('كارت صنف'!$A900,صادر_وارد!$AH$2:$AH$500,0),6),"")</f>
        <v/>
      </c>
      <c r="H900" s="21" t="str">
        <f>IFERROR(INDEX(صادر_وارد!$A$2:$G$1999,MATCH('كارت صنف'!$A900,صادر_وارد!$AH$2:$AH$500,0),7),"")</f>
        <v/>
      </c>
    </row>
    <row r="901" spans="1:8" x14ac:dyDescent="0.2">
      <c r="A901" s="13">
        <v>895</v>
      </c>
      <c r="B901" s="14" t="str">
        <f>IFERROR(INDEX(صادر_وارد!$A$2:$G$1999,MATCH('كارت صنف'!$A901,صادر_وارد!$AH$2:$AH$500,0),1),"")</f>
        <v/>
      </c>
      <c r="C901" s="14" t="str">
        <f>IFERROR(INDEX(صادر_وارد!$A$2:$G$1999,MATCH('كارت صنف'!$A901,صادر_وارد!$AH$2:$AH$500,0),2),"")</f>
        <v/>
      </c>
      <c r="D901" s="14" t="str">
        <f>IFERROR(INDEX(صادر_وارد!$A$2:$G$1999,MATCH('كارت صنف'!$A901,صادر_وارد!$AH$2:$AH$500,0),3),"")</f>
        <v/>
      </c>
      <c r="E901" s="14" t="str">
        <f>IFERROR(INDEX(صادر_وارد!$A$2:$G$1999,MATCH('كارت صنف'!$A901,صادر_وارد!$AH$2:$AH$500,0),4),"")</f>
        <v/>
      </c>
      <c r="F901" s="15" t="str">
        <f>IFERROR(INDEX(صادر_وارد!$A$2:$G$1999,MATCH('كارت صنف'!$A901,صادر_وارد!$AH$2:$AH$500,0),5),"")</f>
        <v/>
      </c>
      <c r="G901" s="21" t="str">
        <f>IFERROR(INDEX(صادر_وارد!$A$2:$G$1999,MATCH('كارت صنف'!$A901,صادر_وارد!$AH$2:$AH$500,0),6),"")</f>
        <v/>
      </c>
      <c r="H901" s="21" t="str">
        <f>IFERROR(INDEX(صادر_وارد!$A$2:$G$1999,MATCH('كارت صنف'!$A901,صادر_وارد!$AH$2:$AH$500,0),7),"")</f>
        <v/>
      </c>
    </row>
    <row r="902" spans="1:8" x14ac:dyDescent="0.2">
      <c r="A902" s="13">
        <v>896</v>
      </c>
      <c r="B902" s="14" t="str">
        <f>IFERROR(INDEX(صادر_وارد!$A$2:$G$1999,MATCH('كارت صنف'!$A902,صادر_وارد!$AH$2:$AH$500,0),1),"")</f>
        <v/>
      </c>
      <c r="C902" s="14" t="str">
        <f>IFERROR(INDEX(صادر_وارد!$A$2:$G$1999,MATCH('كارت صنف'!$A902,صادر_وارد!$AH$2:$AH$500,0),2),"")</f>
        <v/>
      </c>
      <c r="D902" s="14" t="str">
        <f>IFERROR(INDEX(صادر_وارد!$A$2:$G$1999,MATCH('كارت صنف'!$A902,صادر_وارد!$AH$2:$AH$500,0),3),"")</f>
        <v/>
      </c>
      <c r="E902" s="14" t="str">
        <f>IFERROR(INDEX(صادر_وارد!$A$2:$G$1999,MATCH('كارت صنف'!$A902,صادر_وارد!$AH$2:$AH$500,0),4),"")</f>
        <v/>
      </c>
      <c r="F902" s="15" t="str">
        <f>IFERROR(INDEX(صادر_وارد!$A$2:$G$1999,MATCH('كارت صنف'!$A902,صادر_وارد!$AH$2:$AH$500,0),5),"")</f>
        <v/>
      </c>
      <c r="G902" s="21" t="str">
        <f>IFERROR(INDEX(صادر_وارد!$A$2:$G$1999,MATCH('كارت صنف'!$A902,صادر_وارد!$AH$2:$AH$500,0),6),"")</f>
        <v/>
      </c>
      <c r="H902" s="21" t="str">
        <f>IFERROR(INDEX(صادر_وارد!$A$2:$G$1999,MATCH('كارت صنف'!$A902,صادر_وارد!$AH$2:$AH$500,0),7),"")</f>
        <v/>
      </c>
    </row>
    <row r="903" spans="1:8" x14ac:dyDescent="0.2">
      <c r="A903" s="13">
        <v>897</v>
      </c>
      <c r="B903" s="14" t="str">
        <f>IFERROR(INDEX(صادر_وارد!$A$2:$G$1999,MATCH('كارت صنف'!$A903,صادر_وارد!$AH$2:$AH$500,0),1),"")</f>
        <v/>
      </c>
      <c r="C903" s="14" t="str">
        <f>IFERROR(INDEX(صادر_وارد!$A$2:$G$1999,MATCH('كارت صنف'!$A903,صادر_وارد!$AH$2:$AH$500,0),2),"")</f>
        <v/>
      </c>
      <c r="D903" s="14" t="str">
        <f>IFERROR(INDEX(صادر_وارد!$A$2:$G$1999,MATCH('كارت صنف'!$A903,صادر_وارد!$AH$2:$AH$500,0),3),"")</f>
        <v/>
      </c>
      <c r="E903" s="14" t="str">
        <f>IFERROR(INDEX(صادر_وارد!$A$2:$G$1999,MATCH('كارت صنف'!$A903,صادر_وارد!$AH$2:$AH$500,0),4),"")</f>
        <v/>
      </c>
      <c r="F903" s="15" t="str">
        <f>IFERROR(INDEX(صادر_وارد!$A$2:$G$1999,MATCH('كارت صنف'!$A903,صادر_وارد!$AH$2:$AH$500,0),5),"")</f>
        <v/>
      </c>
      <c r="G903" s="21" t="str">
        <f>IFERROR(INDEX(صادر_وارد!$A$2:$G$1999,MATCH('كارت صنف'!$A903,صادر_وارد!$AH$2:$AH$500,0),6),"")</f>
        <v/>
      </c>
      <c r="H903" s="21" t="str">
        <f>IFERROR(INDEX(صادر_وارد!$A$2:$G$1999,MATCH('كارت صنف'!$A903,صادر_وارد!$AH$2:$AH$500,0),7),"")</f>
        <v/>
      </c>
    </row>
    <row r="904" spans="1:8" x14ac:dyDescent="0.2">
      <c r="A904" s="13">
        <v>898</v>
      </c>
      <c r="B904" s="14" t="str">
        <f>IFERROR(INDEX(صادر_وارد!$A$2:$G$1999,MATCH('كارت صنف'!$A904,صادر_وارد!$AH$2:$AH$500,0),1),"")</f>
        <v/>
      </c>
      <c r="C904" s="14" t="str">
        <f>IFERROR(INDEX(صادر_وارد!$A$2:$G$1999,MATCH('كارت صنف'!$A904,صادر_وارد!$AH$2:$AH$500,0),2),"")</f>
        <v/>
      </c>
      <c r="D904" s="14" t="str">
        <f>IFERROR(INDEX(صادر_وارد!$A$2:$G$1999,MATCH('كارت صنف'!$A904,صادر_وارد!$AH$2:$AH$500,0),3),"")</f>
        <v/>
      </c>
      <c r="E904" s="14" t="str">
        <f>IFERROR(INDEX(صادر_وارد!$A$2:$G$1999,MATCH('كارت صنف'!$A904,صادر_وارد!$AH$2:$AH$500,0),4),"")</f>
        <v/>
      </c>
      <c r="F904" s="15" t="str">
        <f>IFERROR(INDEX(صادر_وارد!$A$2:$G$1999,MATCH('كارت صنف'!$A904,صادر_وارد!$AH$2:$AH$500,0),5),"")</f>
        <v/>
      </c>
      <c r="G904" s="21" t="str">
        <f>IFERROR(INDEX(صادر_وارد!$A$2:$G$1999,MATCH('كارت صنف'!$A904,صادر_وارد!$AH$2:$AH$500,0),6),"")</f>
        <v/>
      </c>
      <c r="H904" s="21" t="str">
        <f>IFERROR(INDEX(صادر_وارد!$A$2:$G$1999,MATCH('كارت صنف'!$A904,صادر_وارد!$AH$2:$AH$500,0),7),"")</f>
        <v/>
      </c>
    </row>
    <row r="905" spans="1:8" x14ac:dyDescent="0.2">
      <c r="A905" s="13">
        <v>899</v>
      </c>
      <c r="B905" s="14" t="str">
        <f>IFERROR(INDEX(صادر_وارد!$A$2:$G$1999,MATCH('كارت صنف'!$A905,صادر_وارد!$AH$2:$AH$500,0),1),"")</f>
        <v/>
      </c>
      <c r="C905" s="14" t="str">
        <f>IFERROR(INDEX(صادر_وارد!$A$2:$G$1999,MATCH('كارت صنف'!$A905,صادر_وارد!$AH$2:$AH$500,0),2),"")</f>
        <v/>
      </c>
      <c r="D905" s="14" t="str">
        <f>IFERROR(INDEX(صادر_وارد!$A$2:$G$1999,MATCH('كارت صنف'!$A905,صادر_وارد!$AH$2:$AH$500,0),3),"")</f>
        <v/>
      </c>
      <c r="E905" s="14" t="str">
        <f>IFERROR(INDEX(صادر_وارد!$A$2:$G$1999,MATCH('كارت صنف'!$A905,صادر_وارد!$AH$2:$AH$500,0),4),"")</f>
        <v/>
      </c>
      <c r="F905" s="15" t="str">
        <f>IFERROR(INDEX(صادر_وارد!$A$2:$G$1999,MATCH('كارت صنف'!$A905,صادر_وارد!$AH$2:$AH$500,0),5),"")</f>
        <v/>
      </c>
      <c r="G905" s="21" t="str">
        <f>IFERROR(INDEX(صادر_وارد!$A$2:$G$1999,MATCH('كارت صنف'!$A905,صادر_وارد!$AH$2:$AH$500,0),6),"")</f>
        <v/>
      </c>
      <c r="H905" s="21" t="str">
        <f>IFERROR(INDEX(صادر_وارد!$A$2:$G$1999,MATCH('كارت صنف'!$A905,صادر_وارد!$AH$2:$AH$500,0),7),"")</f>
        <v/>
      </c>
    </row>
    <row r="906" spans="1:8" x14ac:dyDescent="0.2">
      <c r="A906" s="13">
        <v>900</v>
      </c>
      <c r="B906" s="14" t="str">
        <f>IFERROR(INDEX(صادر_وارد!$A$2:$G$1999,MATCH('كارت صنف'!$A906,صادر_وارد!$AH$2:$AH$500,0),1),"")</f>
        <v/>
      </c>
      <c r="C906" s="14" t="str">
        <f>IFERROR(INDEX(صادر_وارد!$A$2:$G$1999,MATCH('كارت صنف'!$A906,صادر_وارد!$AH$2:$AH$500,0),2),"")</f>
        <v/>
      </c>
      <c r="D906" s="14" t="str">
        <f>IFERROR(INDEX(صادر_وارد!$A$2:$G$1999,MATCH('كارت صنف'!$A906,صادر_وارد!$AH$2:$AH$500,0),3),"")</f>
        <v/>
      </c>
      <c r="E906" s="14" t="str">
        <f>IFERROR(INDEX(صادر_وارد!$A$2:$G$1999,MATCH('كارت صنف'!$A906,صادر_وارد!$AH$2:$AH$500,0),4),"")</f>
        <v/>
      </c>
      <c r="F906" s="15" t="str">
        <f>IFERROR(INDEX(صادر_وارد!$A$2:$G$1999,MATCH('كارت صنف'!$A906,صادر_وارد!$AH$2:$AH$500,0),5),"")</f>
        <v/>
      </c>
      <c r="G906" s="21" t="str">
        <f>IFERROR(INDEX(صادر_وارد!$A$2:$G$1999,MATCH('كارت صنف'!$A906,صادر_وارد!$AH$2:$AH$500,0),6),"")</f>
        <v/>
      </c>
      <c r="H906" s="21" t="str">
        <f>IFERROR(INDEX(صادر_وارد!$A$2:$G$1999,MATCH('كارت صنف'!$A906,صادر_وارد!$AH$2:$AH$500,0),7),"")</f>
        <v/>
      </c>
    </row>
    <row r="907" spans="1:8" x14ac:dyDescent="0.2">
      <c r="A907" s="13">
        <v>901</v>
      </c>
      <c r="B907" s="14" t="str">
        <f>IFERROR(INDEX(صادر_وارد!$A$2:$G$1999,MATCH('كارت صنف'!$A907,صادر_وارد!$AH$2:$AH$500,0),1),"")</f>
        <v/>
      </c>
      <c r="C907" s="14" t="str">
        <f>IFERROR(INDEX(صادر_وارد!$A$2:$G$1999,MATCH('كارت صنف'!$A907,صادر_وارد!$AH$2:$AH$500,0),2),"")</f>
        <v/>
      </c>
      <c r="D907" s="14" t="str">
        <f>IFERROR(INDEX(صادر_وارد!$A$2:$G$1999,MATCH('كارت صنف'!$A907,صادر_وارد!$AH$2:$AH$500,0),3),"")</f>
        <v/>
      </c>
      <c r="E907" s="14" t="str">
        <f>IFERROR(INDEX(صادر_وارد!$A$2:$G$1999,MATCH('كارت صنف'!$A907,صادر_وارد!$AH$2:$AH$500,0),4),"")</f>
        <v/>
      </c>
      <c r="F907" s="15" t="str">
        <f>IFERROR(INDEX(صادر_وارد!$A$2:$G$1999,MATCH('كارت صنف'!$A907,صادر_وارد!$AH$2:$AH$500,0),5),"")</f>
        <v/>
      </c>
      <c r="G907" s="21" t="str">
        <f>IFERROR(INDEX(صادر_وارد!$A$2:$G$1999,MATCH('كارت صنف'!$A907,صادر_وارد!$AH$2:$AH$500,0),6),"")</f>
        <v/>
      </c>
      <c r="H907" s="21" t="str">
        <f>IFERROR(INDEX(صادر_وارد!$A$2:$G$1999,MATCH('كارت صنف'!$A907,صادر_وارد!$AH$2:$AH$500,0),7),"")</f>
        <v/>
      </c>
    </row>
    <row r="908" spans="1:8" x14ac:dyDescent="0.2">
      <c r="A908" s="13">
        <v>902</v>
      </c>
      <c r="B908" s="14" t="str">
        <f>IFERROR(INDEX(صادر_وارد!$A$2:$G$1999,MATCH('كارت صنف'!$A908,صادر_وارد!$AH$2:$AH$500,0),1),"")</f>
        <v/>
      </c>
      <c r="C908" s="14" t="str">
        <f>IFERROR(INDEX(صادر_وارد!$A$2:$G$1999,MATCH('كارت صنف'!$A908,صادر_وارد!$AH$2:$AH$500,0),2),"")</f>
        <v/>
      </c>
      <c r="D908" s="14" t="str">
        <f>IFERROR(INDEX(صادر_وارد!$A$2:$G$1999,MATCH('كارت صنف'!$A908,صادر_وارد!$AH$2:$AH$500,0),3),"")</f>
        <v/>
      </c>
      <c r="E908" s="14" t="str">
        <f>IFERROR(INDEX(صادر_وارد!$A$2:$G$1999,MATCH('كارت صنف'!$A908,صادر_وارد!$AH$2:$AH$500,0),4),"")</f>
        <v/>
      </c>
      <c r="F908" s="15" t="str">
        <f>IFERROR(INDEX(صادر_وارد!$A$2:$G$1999,MATCH('كارت صنف'!$A908,صادر_وارد!$AH$2:$AH$500,0),5),"")</f>
        <v/>
      </c>
      <c r="G908" s="21" t="str">
        <f>IFERROR(INDEX(صادر_وارد!$A$2:$G$1999,MATCH('كارت صنف'!$A908,صادر_وارد!$AH$2:$AH$500,0),6),"")</f>
        <v/>
      </c>
      <c r="H908" s="21" t="str">
        <f>IFERROR(INDEX(صادر_وارد!$A$2:$G$1999,MATCH('كارت صنف'!$A908,صادر_وارد!$AH$2:$AH$500,0),7),"")</f>
        <v/>
      </c>
    </row>
    <row r="909" spans="1:8" x14ac:dyDescent="0.2">
      <c r="A909" s="13">
        <v>903</v>
      </c>
      <c r="B909" s="14" t="str">
        <f>IFERROR(INDEX(صادر_وارد!$A$2:$G$1999,MATCH('كارت صنف'!$A909,صادر_وارد!$AH$2:$AH$500,0),1),"")</f>
        <v/>
      </c>
      <c r="C909" s="14" t="str">
        <f>IFERROR(INDEX(صادر_وارد!$A$2:$G$1999,MATCH('كارت صنف'!$A909,صادر_وارد!$AH$2:$AH$500,0),2),"")</f>
        <v/>
      </c>
      <c r="D909" s="14" t="str">
        <f>IFERROR(INDEX(صادر_وارد!$A$2:$G$1999,MATCH('كارت صنف'!$A909,صادر_وارد!$AH$2:$AH$500,0),3),"")</f>
        <v/>
      </c>
      <c r="E909" s="14" t="str">
        <f>IFERROR(INDEX(صادر_وارد!$A$2:$G$1999,MATCH('كارت صنف'!$A909,صادر_وارد!$AH$2:$AH$500,0),4),"")</f>
        <v/>
      </c>
      <c r="F909" s="15" t="str">
        <f>IFERROR(INDEX(صادر_وارد!$A$2:$G$1999,MATCH('كارت صنف'!$A909,صادر_وارد!$AH$2:$AH$500,0),5),"")</f>
        <v/>
      </c>
      <c r="G909" s="21" t="str">
        <f>IFERROR(INDEX(صادر_وارد!$A$2:$G$1999,MATCH('كارت صنف'!$A909,صادر_وارد!$AH$2:$AH$500,0),6),"")</f>
        <v/>
      </c>
      <c r="H909" s="21" t="str">
        <f>IFERROR(INDEX(صادر_وارد!$A$2:$G$1999,MATCH('كارت صنف'!$A909,صادر_وارد!$AH$2:$AH$500,0),7),"")</f>
        <v/>
      </c>
    </row>
    <row r="910" spans="1:8" x14ac:dyDescent="0.2">
      <c r="A910" s="13">
        <v>904</v>
      </c>
      <c r="B910" s="14" t="str">
        <f>IFERROR(INDEX(صادر_وارد!$A$2:$G$1999,MATCH('كارت صنف'!$A910,صادر_وارد!$AH$2:$AH$500,0),1),"")</f>
        <v/>
      </c>
      <c r="C910" s="14" t="str">
        <f>IFERROR(INDEX(صادر_وارد!$A$2:$G$1999,MATCH('كارت صنف'!$A910,صادر_وارد!$AH$2:$AH$500,0),2),"")</f>
        <v/>
      </c>
      <c r="D910" s="14" t="str">
        <f>IFERROR(INDEX(صادر_وارد!$A$2:$G$1999,MATCH('كارت صنف'!$A910,صادر_وارد!$AH$2:$AH$500,0),3),"")</f>
        <v/>
      </c>
      <c r="E910" s="14" t="str">
        <f>IFERROR(INDEX(صادر_وارد!$A$2:$G$1999,MATCH('كارت صنف'!$A910,صادر_وارد!$AH$2:$AH$500,0),4),"")</f>
        <v/>
      </c>
      <c r="F910" s="15" t="str">
        <f>IFERROR(INDEX(صادر_وارد!$A$2:$G$1999,MATCH('كارت صنف'!$A910,صادر_وارد!$AH$2:$AH$500,0),5),"")</f>
        <v/>
      </c>
      <c r="G910" s="21" t="str">
        <f>IFERROR(INDEX(صادر_وارد!$A$2:$G$1999,MATCH('كارت صنف'!$A910,صادر_وارد!$AH$2:$AH$500,0),6),"")</f>
        <v/>
      </c>
      <c r="H910" s="21" t="str">
        <f>IFERROR(INDEX(صادر_وارد!$A$2:$G$1999,MATCH('كارت صنف'!$A910,صادر_وارد!$AH$2:$AH$500,0),7),"")</f>
        <v/>
      </c>
    </row>
    <row r="911" spans="1:8" x14ac:dyDescent="0.2">
      <c r="A911" s="13">
        <v>905</v>
      </c>
      <c r="B911" s="14" t="str">
        <f>IFERROR(INDEX(صادر_وارد!$A$2:$G$1999,MATCH('كارت صنف'!$A911,صادر_وارد!$AH$2:$AH$500,0),1),"")</f>
        <v/>
      </c>
      <c r="C911" s="14" t="str">
        <f>IFERROR(INDEX(صادر_وارد!$A$2:$G$1999,MATCH('كارت صنف'!$A911,صادر_وارد!$AH$2:$AH$500,0),2),"")</f>
        <v/>
      </c>
      <c r="D911" s="14" t="str">
        <f>IFERROR(INDEX(صادر_وارد!$A$2:$G$1999,MATCH('كارت صنف'!$A911,صادر_وارد!$AH$2:$AH$500,0),3),"")</f>
        <v/>
      </c>
      <c r="E911" s="14" t="str">
        <f>IFERROR(INDEX(صادر_وارد!$A$2:$G$1999,MATCH('كارت صنف'!$A911,صادر_وارد!$AH$2:$AH$500,0),4),"")</f>
        <v/>
      </c>
      <c r="F911" s="15" t="str">
        <f>IFERROR(INDEX(صادر_وارد!$A$2:$G$1999,MATCH('كارت صنف'!$A911,صادر_وارد!$AH$2:$AH$500,0),5),"")</f>
        <v/>
      </c>
      <c r="G911" s="21" t="str">
        <f>IFERROR(INDEX(صادر_وارد!$A$2:$G$1999,MATCH('كارت صنف'!$A911,صادر_وارد!$AH$2:$AH$500,0),6),"")</f>
        <v/>
      </c>
      <c r="H911" s="21" t="str">
        <f>IFERROR(INDEX(صادر_وارد!$A$2:$G$1999,MATCH('كارت صنف'!$A911,صادر_وارد!$AH$2:$AH$500,0),7),"")</f>
        <v/>
      </c>
    </row>
    <row r="912" spans="1:8" x14ac:dyDescent="0.2">
      <c r="A912" s="13">
        <v>906</v>
      </c>
      <c r="B912" s="14" t="str">
        <f>IFERROR(INDEX(صادر_وارد!$A$2:$G$1999,MATCH('كارت صنف'!$A912,صادر_وارد!$AH$2:$AH$500,0),1),"")</f>
        <v/>
      </c>
      <c r="C912" s="14" t="str">
        <f>IFERROR(INDEX(صادر_وارد!$A$2:$G$1999,MATCH('كارت صنف'!$A912,صادر_وارد!$AH$2:$AH$500,0),2),"")</f>
        <v/>
      </c>
      <c r="D912" s="14" t="str">
        <f>IFERROR(INDEX(صادر_وارد!$A$2:$G$1999,MATCH('كارت صنف'!$A912,صادر_وارد!$AH$2:$AH$500,0),3),"")</f>
        <v/>
      </c>
      <c r="E912" s="14" t="str">
        <f>IFERROR(INDEX(صادر_وارد!$A$2:$G$1999,MATCH('كارت صنف'!$A912,صادر_وارد!$AH$2:$AH$500,0),4),"")</f>
        <v/>
      </c>
      <c r="F912" s="15" t="str">
        <f>IFERROR(INDEX(صادر_وارد!$A$2:$G$1999,MATCH('كارت صنف'!$A912,صادر_وارد!$AH$2:$AH$500,0),5),"")</f>
        <v/>
      </c>
      <c r="G912" s="21" t="str">
        <f>IFERROR(INDEX(صادر_وارد!$A$2:$G$1999,MATCH('كارت صنف'!$A912,صادر_وارد!$AH$2:$AH$500,0),6),"")</f>
        <v/>
      </c>
      <c r="H912" s="21" t="str">
        <f>IFERROR(INDEX(صادر_وارد!$A$2:$G$1999,MATCH('كارت صنف'!$A912,صادر_وارد!$AH$2:$AH$500,0),7),"")</f>
        <v/>
      </c>
    </row>
    <row r="913" spans="1:8" x14ac:dyDescent="0.2">
      <c r="A913" s="13">
        <v>907</v>
      </c>
      <c r="B913" s="14" t="str">
        <f>IFERROR(INDEX(صادر_وارد!$A$2:$G$1999,MATCH('كارت صنف'!$A913,صادر_وارد!$AH$2:$AH$500,0),1),"")</f>
        <v/>
      </c>
      <c r="C913" s="14" t="str">
        <f>IFERROR(INDEX(صادر_وارد!$A$2:$G$1999,MATCH('كارت صنف'!$A913,صادر_وارد!$AH$2:$AH$500,0),2),"")</f>
        <v/>
      </c>
      <c r="D913" s="14" t="str">
        <f>IFERROR(INDEX(صادر_وارد!$A$2:$G$1999,MATCH('كارت صنف'!$A913,صادر_وارد!$AH$2:$AH$500,0),3),"")</f>
        <v/>
      </c>
      <c r="E913" s="14" t="str">
        <f>IFERROR(INDEX(صادر_وارد!$A$2:$G$1999,MATCH('كارت صنف'!$A913,صادر_وارد!$AH$2:$AH$500,0),4),"")</f>
        <v/>
      </c>
      <c r="F913" s="15" t="str">
        <f>IFERROR(INDEX(صادر_وارد!$A$2:$G$1999,MATCH('كارت صنف'!$A913,صادر_وارد!$AH$2:$AH$500,0),5),"")</f>
        <v/>
      </c>
      <c r="G913" s="21" t="str">
        <f>IFERROR(INDEX(صادر_وارد!$A$2:$G$1999,MATCH('كارت صنف'!$A913,صادر_وارد!$AH$2:$AH$500,0),6),"")</f>
        <v/>
      </c>
      <c r="H913" s="21" t="str">
        <f>IFERROR(INDEX(صادر_وارد!$A$2:$G$1999,MATCH('كارت صنف'!$A913,صادر_وارد!$AH$2:$AH$500,0),7),"")</f>
        <v/>
      </c>
    </row>
    <row r="914" spans="1:8" x14ac:dyDescent="0.2">
      <c r="A914" s="13">
        <v>908</v>
      </c>
      <c r="B914" s="14" t="str">
        <f>IFERROR(INDEX(صادر_وارد!$A$2:$G$1999,MATCH('كارت صنف'!$A914,صادر_وارد!$AH$2:$AH$500,0),1),"")</f>
        <v/>
      </c>
      <c r="C914" s="14" t="str">
        <f>IFERROR(INDEX(صادر_وارد!$A$2:$G$1999,MATCH('كارت صنف'!$A914,صادر_وارد!$AH$2:$AH$500,0),2),"")</f>
        <v/>
      </c>
      <c r="D914" s="14" t="str">
        <f>IFERROR(INDEX(صادر_وارد!$A$2:$G$1999,MATCH('كارت صنف'!$A914,صادر_وارد!$AH$2:$AH$500,0),3),"")</f>
        <v/>
      </c>
      <c r="E914" s="14" t="str">
        <f>IFERROR(INDEX(صادر_وارد!$A$2:$G$1999,MATCH('كارت صنف'!$A914,صادر_وارد!$AH$2:$AH$500,0),4),"")</f>
        <v/>
      </c>
      <c r="F914" s="15" t="str">
        <f>IFERROR(INDEX(صادر_وارد!$A$2:$G$1999,MATCH('كارت صنف'!$A914,صادر_وارد!$AH$2:$AH$500,0),5),"")</f>
        <v/>
      </c>
      <c r="G914" s="21" t="str">
        <f>IFERROR(INDEX(صادر_وارد!$A$2:$G$1999,MATCH('كارت صنف'!$A914,صادر_وارد!$AH$2:$AH$500,0),6),"")</f>
        <v/>
      </c>
      <c r="H914" s="21" t="str">
        <f>IFERROR(INDEX(صادر_وارد!$A$2:$G$1999,MATCH('كارت صنف'!$A914,صادر_وارد!$AH$2:$AH$500,0),7),"")</f>
        <v/>
      </c>
    </row>
    <row r="915" spans="1:8" x14ac:dyDescent="0.2">
      <c r="A915" s="13">
        <v>909</v>
      </c>
      <c r="B915" s="14" t="str">
        <f>IFERROR(INDEX(صادر_وارد!$A$2:$G$1999,MATCH('كارت صنف'!$A915,صادر_وارد!$AH$2:$AH$500,0),1),"")</f>
        <v/>
      </c>
      <c r="C915" s="14" t="str">
        <f>IFERROR(INDEX(صادر_وارد!$A$2:$G$1999,MATCH('كارت صنف'!$A915,صادر_وارد!$AH$2:$AH$500,0),2),"")</f>
        <v/>
      </c>
      <c r="D915" s="14" t="str">
        <f>IFERROR(INDEX(صادر_وارد!$A$2:$G$1999,MATCH('كارت صنف'!$A915,صادر_وارد!$AH$2:$AH$500,0),3),"")</f>
        <v/>
      </c>
      <c r="E915" s="14" t="str">
        <f>IFERROR(INDEX(صادر_وارد!$A$2:$G$1999,MATCH('كارت صنف'!$A915,صادر_وارد!$AH$2:$AH$500,0),4),"")</f>
        <v/>
      </c>
      <c r="F915" s="15" t="str">
        <f>IFERROR(INDEX(صادر_وارد!$A$2:$G$1999,MATCH('كارت صنف'!$A915,صادر_وارد!$AH$2:$AH$500,0),5),"")</f>
        <v/>
      </c>
      <c r="G915" s="21" t="str">
        <f>IFERROR(INDEX(صادر_وارد!$A$2:$G$1999,MATCH('كارت صنف'!$A915,صادر_وارد!$AH$2:$AH$500,0),6),"")</f>
        <v/>
      </c>
      <c r="H915" s="21" t="str">
        <f>IFERROR(INDEX(صادر_وارد!$A$2:$G$1999,MATCH('كارت صنف'!$A915,صادر_وارد!$AH$2:$AH$500,0),7),"")</f>
        <v/>
      </c>
    </row>
    <row r="916" spans="1:8" x14ac:dyDescent="0.2">
      <c r="A916" s="13">
        <v>910</v>
      </c>
      <c r="B916" s="14" t="str">
        <f>IFERROR(INDEX(صادر_وارد!$A$2:$G$1999,MATCH('كارت صنف'!$A916,صادر_وارد!$AH$2:$AH$500,0),1),"")</f>
        <v/>
      </c>
      <c r="C916" s="14" t="str">
        <f>IFERROR(INDEX(صادر_وارد!$A$2:$G$1999,MATCH('كارت صنف'!$A916,صادر_وارد!$AH$2:$AH$500,0),2),"")</f>
        <v/>
      </c>
      <c r="D916" s="14" t="str">
        <f>IFERROR(INDEX(صادر_وارد!$A$2:$G$1999,MATCH('كارت صنف'!$A916,صادر_وارد!$AH$2:$AH$500,0),3),"")</f>
        <v/>
      </c>
      <c r="E916" s="14" t="str">
        <f>IFERROR(INDEX(صادر_وارد!$A$2:$G$1999,MATCH('كارت صنف'!$A916,صادر_وارد!$AH$2:$AH$500,0),4),"")</f>
        <v/>
      </c>
      <c r="F916" s="15" t="str">
        <f>IFERROR(INDEX(صادر_وارد!$A$2:$G$1999,MATCH('كارت صنف'!$A916,صادر_وارد!$AH$2:$AH$500,0),5),"")</f>
        <v/>
      </c>
      <c r="G916" s="21" t="str">
        <f>IFERROR(INDEX(صادر_وارد!$A$2:$G$1999,MATCH('كارت صنف'!$A916,صادر_وارد!$AH$2:$AH$500,0),6),"")</f>
        <v/>
      </c>
      <c r="H916" s="21" t="str">
        <f>IFERROR(INDEX(صادر_وارد!$A$2:$G$1999,MATCH('كارت صنف'!$A916,صادر_وارد!$AH$2:$AH$500,0),7),"")</f>
        <v/>
      </c>
    </row>
    <row r="917" spans="1:8" x14ac:dyDescent="0.2">
      <c r="A917" s="13">
        <v>911</v>
      </c>
      <c r="B917" s="14" t="str">
        <f>IFERROR(INDEX(صادر_وارد!$A$2:$G$1999,MATCH('كارت صنف'!$A917,صادر_وارد!$AH$2:$AH$500,0),1),"")</f>
        <v/>
      </c>
      <c r="C917" s="14" t="str">
        <f>IFERROR(INDEX(صادر_وارد!$A$2:$G$1999,MATCH('كارت صنف'!$A917,صادر_وارد!$AH$2:$AH$500,0),2),"")</f>
        <v/>
      </c>
      <c r="D917" s="14" t="str">
        <f>IFERROR(INDEX(صادر_وارد!$A$2:$G$1999,MATCH('كارت صنف'!$A917,صادر_وارد!$AH$2:$AH$500,0),3),"")</f>
        <v/>
      </c>
      <c r="E917" s="14" t="str">
        <f>IFERROR(INDEX(صادر_وارد!$A$2:$G$1999,MATCH('كارت صنف'!$A917,صادر_وارد!$AH$2:$AH$500,0),4),"")</f>
        <v/>
      </c>
      <c r="F917" s="15" t="str">
        <f>IFERROR(INDEX(صادر_وارد!$A$2:$G$1999,MATCH('كارت صنف'!$A917,صادر_وارد!$AH$2:$AH$500,0),5),"")</f>
        <v/>
      </c>
      <c r="G917" s="21" t="str">
        <f>IFERROR(INDEX(صادر_وارد!$A$2:$G$1999,MATCH('كارت صنف'!$A917,صادر_وارد!$AH$2:$AH$500,0),6),"")</f>
        <v/>
      </c>
      <c r="H917" s="21" t="str">
        <f>IFERROR(INDEX(صادر_وارد!$A$2:$G$1999,MATCH('كارت صنف'!$A917,صادر_وارد!$AH$2:$AH$500,0),7),"")</f>
        <v/>
      </c>
    </row>
    <row r="918" spans="1:8" x14ac:dyDescent="0.2">
      <c r="A918" s="13">
        <v>912</v>
      </c>
      <c r="B918" s="14" t="str">
        <f>IFERROR(INDEX(صادر_وارد!$A$2:$G$1999,MATCH('كارت صنف'!$A918,صادر_وارد!$AH$2:$AH$500,0),1),"")</f>
        <v/>
      </c>
      <c r="C918" s="14" t="str">
        <f>IFERROR(INDEX(صادر_وارد!$A$2:$G$1999,MATCH('كارت صنف'!$A918,صادر_وارد!$AH$2:$AH$500,0),2),"")</f>
        <v/>
      </c>
      <c r="D918" s="14" t="str">
        <f>IFERROR(INDEX(صادر_وارد!$A$2:$G$1999,MATCH('كارت صنف'!$A918,صادر_وارد!$AH$2:$AH$500,0),3),"")</f>
        <v/>
      </c>
      <c r="E918" s="14" t="str">
        <f>IFERROR(INDEX(صادر_وارد!$A$2:$G$1999,MATCH('كارت صنف'!$A918,صادر_وارد!$AH$2:$AH$500,0),4),"")</f>
        <v/>
      </c>
      <c r="F918" s="15" t="str">
        <f>IFERROR(INDEX(صادر_وارد!$A$2:$G$1999,MATCH('كارت صنف'!$A918,صادر_وارد!$AH$2:$AH$500,0),5),"")</f>
        <v/>
      </c>
      <c r="G918" s="21" t="str">
        <f>IFERROR(INDEX(صادر_وارد!$A$2:$G$1999,MATCH('كارت صنف'!$A918,صادر_وارد!$AH$2:$AH$500,0),6),"")</f>
        <v/>
      </c>
      <c r="H918" s="21" t="str">
        <f>IFERROR(INDEX(صادر_وارد!$A$2:$G$1999,MATCH('كارت صنف'!$A918,صادر_وارد!$AH$2:$AH$500,0),7),"")</f>
        <v/>
      </c>
    </row>
    <row r="919" spans="1:8" x14ac:dyDescent="0.2">
      <c r="A919" s="13">
        <v>913</v>
      </c>
      <c r="B919" s="14" t="str">
        <f>IFERROR(INDEX(صادر_وارد!$A$2:$G$1999,MATCH('كارت صنف'!$A919,صادر_وارد!$AH$2:$AH$500,0),1),"")</f>
        <v/>
      </c>
      <c r="C919" s="14" t="str">
        <f>IFERROR(INDEX(صادر_وارد!$A$2:$G$1999,MATCH('كارت صنف'!$A919,صادر_وارد!$AH$2:$AH$500,0),2),"")</f>
        <v/>
      </c>
      <c r="D919" s="14" t="str">
        <f>IFERROR(INDEX(صادر_وارد!$A$2:$G$1999,MATCH('كارت صنف'!$A919,صادر_وارد!$AH$2:$AH$500,0),3),"")</f>
        <v/>
      </c>
      <c r="E919" s="14" t="str">
        <f>IFERROR(INDEX(صادر_وارد!$A$2:$G$1999,MATCH('كارت صنف'!$A919,صادر_وارد!$AH$2:$AH$500,0),4),"")</f>
        <v/>
      </c>
      <c r="F919" s="15" t="str">
        <f>IFERROR(INDEX(صادر_وارد!$A$2:$G$1999,MATCH('كارت صنف'!$A919,صادر_وارد!$AH$2:$AH$500,0),5),"")</f>
        <v/>
      </c>
      <c r="G919" s="21" t="str">
        <f>IFERROR(INDEX(صادر_وارد!$A$2:$G$1999,MATCH('كارت صنف'!$A919,صادر_وارد!$AH$2:$AH$500,0),6),"")</f>
        <v/>
      </c>
      <c r="H919" s="21" t="str">
        <f>IFERROR(INDEX(صادر_وارد!$A$2:$G$1999,MATCH('كارت صنف'!$A919,صادر_وارد!$AH$2:$AH$500,0),7),"")</f>
        <v/>
      </c>
    </row>
    <row r="920" spans="1:8" x14ac:dyDescent="0.2">
      <c r="A920" s="13">
        <v>914</v>
      </c>
      <c r="B920" s="14" t="str">
        <f>IFERROR(INDEX(صادر_وارد!$A$2:$G$1999,MATCH('كارت صنف'!$A920,صادر_وارد!$AH$2:$AH$500,0),1),"")</f>
        <v/>
      </c>
      <c r="C920" s="14" t="str">
        <f>IFERROR(INDEX(صادر_وارد!$A$2:$G$1999,MATCH('كارت صنف'!$A920,صادر_وارد!$AH$2:$AH$500,0),2),"")</f>
        <v/>
      </c>
      <c r="D920" s="14" t="str">
        <f>IFERROR(INDEX(صادر_وارد!$A$2:$G$1999,MATCH('كارت صنف'!$A920,صادر_وارد!$AH$2:$AH$500,0),3),"")</f>
        <v/>
      </c>
      <c r="E920" s="14" t="str">
        <f>IFERROR(INDEX(صادر_وارد!$A$2:$G$1999,MATCH('كارت صنف'!$A920,صادر_وارد!$AH$2:$AH$500,0),4),"")</f>
        <v/>
      </c>
      <c r="F920" s="15" t="str">
        <f>IFERROR(INDEX(صادر_وارد!$A$2:$G$1999,MATCH('كارت صنف'!$A920,صادر_وارد!$AH$2:$AH$500,0),5),"")</f>
        <v/>
      </c>
      <c r="G920" s="21" t="str">
        <f>IFERROR(INDEX(صادر_وارد!$A$2:$G$1999,MATCH('كارت صنف'!$A920,صادر_وارد!$AH$2:$AH$500,0),6),"")</f>
        <v/>
      </c>
      <c r="H920" s="21" t="str">
        <f>IFERROR(INDEX(صادر_وارد!$A$2:$G$1999,MATCH('كارت صنف'!$A920,صادر_وارد!$AH$2:$AH$500,0),7),"")</f>
        <v/>
      </c>
    </row>
    <row r="921" spans="1:8" x14ac:dyDescent="0.2">
      <c r="A921" s="13">
        <v>915</v>
      </c>
      <c r="B921" s="14" t="str">
        <f>IFERROR(INDEX(صادر_وارد!$A$2:$G$1999,MATCH('كارت صنف'!$A921,صادر_وارد!$AH$2:$AH$500,0),1),"")</f>
        <v/>
      </c>
      <c r="C921" s="14" t="str">
        <f>IFERROR(INDEX(صادر_وارد!$A$2:$G$1999,MATCH('كارت صنف'!$A921,صادر_وارد!$AH$2:$AH$500,0),2),"")</f>
        <v/>
      </c>
      <c r="D921" s="14" t="str">
        <f>IFERROR(INDEX(صادر_وارد!$A$2:$G$1999,MATCH('كارت صنف'!$A921,صادر_وارد!$AH$2:$AH$500,0),3),"")</f>
        <v/>
      </c>
      <c r="E921" s="14" t="str">
        <f>IFERROR(INDEX(صادر_وارد!$A$2:$G$1999,MATCH('كارت صنف'!$A921,صادر_وارد!$AH$2:$AH$500,0),4),"")</f>
        <v/>
      </c>
      <c r="F921" s="15" t="str">
        <f>IFERROR(INDEX(صادر_وارد!$A$2:$G$1999,MATCH('كارت صنف'!$A921,صادر_وارد!$AH$2:$AH$500,0),5),"")</f>
        <v/>
      </c>
      <c r="G921" s="21" t="str">
        <f>IFERROR(INDEX(صادر_وارد!$A$2:$G$1999,MATCH('كارت صنف'!$A921,صادر_وارد!$AH$2:$AH$500,0),6),"")</f>
        <v/>
      </c>
      <c r="H921" s="21" t="str">
        <f>IFERROR(INDEX(صادر_وارد!$A$2:$G$1999,MATCH('كارت صنف'!$A921,صادر_وارد!$AH$2:$AH$500,0),7),"")</f>
        <v/>
      </c>
    </row>
    <row r="922" spans="1:8" x14ac:dyDescent="0.2">
      <c r="A922" s="13">
        <v>916</v>
      </c>
      <c r="B922" s="14" t="str">
        <f>IFERROR(INDEX(صادر_وارد!$A$2:$G$1999,MATCH('كارت صنف'!$A922,صادر_وارد!$AH$2:$AH$500,0),1),"")</f>
        <v/>
      </c>
      <c r="C922" s="14" t="str">
        <f>IFERROR(INDEX(صادر_وارد!$A$2:$G$1999,MATCH('كارت صنف'!$A922,صادر_وارد!$AH$2:$AH$500,0),2),"")</f>
        <v/>
      </c>
      <c r="D922" s="14" t="str">
        <f>IFERROR(INDEX(صادر_وارد!$A$2:$G$1999,MATCH('كارت صنف'!$A922,صادر_وارد!$AH$2:$AH$500,0),3),"")</f>
        <v/>
      </c>
      <c r="E922" s="14" t="str">
        <f>IFERROR(INDEX(صادر_وارد!$A$2:$G$1999,MATCH('كارت صنف'!$A922,صادر_وارد!$AH$2:$AH$500,0),4),"")</f>
        <v/>
      </c>
      <c r="F922" s="15" t="str">
        <f>IFERROR(INDEX(صادر_وارد!$A$2:$G$1999,MATCH('كارت صنف'!$A922,صادر_وارد!$AH$2:$AH$500,0),5),"")</f>
        <v/>
      </c>
      <c r="G922" s="21" t="str">
        <f>IFERROR(INDEX(صادر_وارد!$A$2:$G$1999,MATCH('كارت صنف'!$A922,صادر_وارد!$AH$2:$AH$500,0),6),"")</f>
        <v/>
      </c>
      <c r="H922" s="21" t="str">
        <f>IFERROR(INDEX(صادر_وارد!$A$2:$G$1999,MATCH('كارت صنف'!$A922,صادر_وارد!$AH$2:$AH$500,0),7),"")</f>
        <v/>
      </c>
    </row>
    <row r="923" spans="1:8" x14ac:dyDescent="0.2">
      <c r="A923" s="13">
        <v>917</v>
      </c>
      <c r="B923" s="14" t="str">
        <f>IFERROR(INDEX(صادر_وارد!$A$2:$G$1999,MATCH('كارت صنف'!$A923,صادر_وارد!$AH$2:$AH$500,0),1),"")</f>
        <v/>
      </c>
      <c r="C923" s="14" t="str">
        <f>IFERROR(INDEX(صادر_وارد!$A$2:$G$1999,MATCH('كارت صنف'!$A923,صادر_وارد!$AH$2:$AH$500,0),2),"")</f>
        <v/>
      </c>
      <c r="D923" s="14" t="str">
        <f>IFERROR(INDEX(صادر_وارد!$A$2:$G$1999,MATCH('كارت صنف'!$A923,صادر_وارد!$AH$2:$AH$500,0),3),"")</f>
        <v/>
      </c>
      <c r="E923" s="14" t="str">
        <f>IFERROR(INDEX(صادر_وارد!$A$2:$G$1999,MATCH('كارت صنف'!$A923,صادر_وارد!$AH$2:$AH$500,0),4),"")</f>
        <v/>
      </c>
      <c r="F923" s="15" t="str">
        <f>IFERROR(INDEX(صادر_وارد!$A$2:$G$1999,MATCH('كارت صنف'!$A923,صادر_وارد!$AH$2:$AH$500,0),5),"")</f>
        <v/>
      </c>
      <c r="G923" s="21" t="str">
        <f>IFERROR(INDEX(صادر_وارد!$A$2:$G$1999,MATCH('كارت صنف'!$A923,صادر_وارد!$AH$2:$AH$500,0),6),"")</f>
        <v/>
      </c>
      <c r="H923" s="21" t="str">
        <f>IFERROR(INDEX(صادر_وارد!$A$2:$G$1999,MATCH('كارت صنف'!$A923,صادر_وارد!$AH$2:$AH$500,0),7),"")</f>
        <v/>
      </c>
    </row>
    <row r="924" spans="1:8" x14ac:dyDescent="0.2">
      <c r="A924" s="13">
        <v>918</v>
      </c>
      <c r="B924" s="14" t="str">
        <f>IFERROR(INDEX(صادر_وارد!$A$2:$G$1999,MATCH('كارت صنف'!$A924,صادر_وارد!$AH$2:$AH$500,0),1),"")</f>
        <v/>
      </c>
      <c r="C924" s="14" t="str">
        <f>IFERROR(INDEX(صادر_وارد!$A$2:$G$1999,MATCH('كارت صنف'!$A924,صادر_وارد!$AH$2:$AH$500,0),2),"")</f>
        <v/>
      </c>
      <c r="D924" s="14" t="str">
        <f>IFERROR(INDEX(صادر_وارد!$A$2:$G$1999,MATCH('كارت صنف'!$A924,صادر_وارد!$AH$2:$AH$500,0),3),"")</f>
        <v/>
      </c>
      <c r="E924" s="14" t="str">
        <f>IFERROR(INDEX(صادر_وارد!$A$2:$G$1999,MATCH('كارت صنف'!$A924,صادر_وارد!$AH$2:$AH$500,0),4),"")</f>
        <v/>
      </c>
      <c r="F924" s="15" t="str">
        <f>IFERROR(INDEX(صادر_وارد!$A$2:$G$1999,MATCH('كارت صنف'!$A924,صادر_وارد!$AH$2:$AH$500,0),5),"")</f>
        <v/>
      </c>
      <c r="G924" s="21" t="str">
        <f>IFERROR(INDEX(صادر_وارد!$A$2:$G$1999,MATCH('كارت صنف'!$A924,صادر_وارد!$AH$2:$AH$500,0),6),"")</f>
        <v/>
      </c>
      <c r="H924" s="21" t="str">
        <f>IFERROR(INDEX(صادر_وارد!$A$2:$G$1999,MATCH('كارت صنف'!$A924,صادر_وارد!$AH$2:$AH$500,0),7),"")</f>
        <v/>
      </c>
    </row>
    <row r="925" spans="1:8" x14ac:dyDescent="0.2">
      <c r="A925" s="13">
        <v>919</v>
      </c>
      <c r="B925" s="14" t="str">
        <f>IFERROR(INDEX(صادر_وارد!$A$2:$G$1999,MATCH('كارت صنف'!$A925,صادر_وارد!$AH$2:$AH$500,0),1),"")</f>
        <v/>
      </c>
      <c r="C925" s="14" t="str">
        <f>IFERROR(INDEX(صادر_وارد!$A$2:$G$1999,MATCH('كارت صنف'!$A925,صادر_وارد!$AH$2:$AH$500,0),2),"")</f>
        <v/>
      </c>
      <c r="D925" s="14" t="str">
        <f>IFERROR(INDEX(صادر_وارد!$A$2:$G$1999,MATCH('كارت صنف'!$A925,صادر_وارد!$AH$2:$AH$500,0),3),"")</f>
        <v/>
      </c>
      <c r="E925" s="14" t="str">
        <f>IFERROR(INDEX(صادر_وارد!$A$2:$G$1999,MATCH('كارت صنف'!$A925,صادر_وارد!$AH$2:$AH$500,0),4),"")</f>
        <v/>
      </c>
      <c r="F925" s="15" t="str">
        <f>IFERROR(INDEX(صادر_وارد!$A$2:$G$1999,MATCH('كارت صنف'!$A925,صادر_وارد!$AH$2:$AH$500,0),5),"")</f>
        <v/>
      </c>
      <c r="G925" s="21" t="str">
        <f>IFERROR(INDEX(صادر_وارد!$A$2:$G$1999,MATCH('كارت صنف'!$A925,صادر_وارد!$AH$2:$AH$500,0),6),"")</f>
        <v/>
      </c>
      <c r="H925" s="21" t="str">
        <f>IFERROR(INDEX(صادر_وارد!$A$2:$G$1999,MATCH('كارت صنف'!$A925,صادر_وارد!$AH$2:$AH$500,0),7),"")</f>
        <v/>
      </c>
    </row>
    <row r="926" spans="1:8" x14ac:dyDescent="0.2">
      <c r="A926" s="13">
        <v>920</v>
      </c>
      <c r="B926" s="14" t="str">
        <f>IFERROR(INDEX(صادر_وارد!$A$2:$G$1999,MATCH('كارت صنف'!$A926,صادر_وارد!$AH$2:$AH$500,0),1),"")</f>
        <v/>
      </c>
      <c r="C926" s="14" t="str">
        <f>IFERROR(INDEX(صادر_وارد!$A$2:$G$1999,MATCH('كارت صنف'!$A926,صادر_وارد!$AH$2:$AH$500,0),2),"")</f>
        <v/>
      </c>
      <c r="D926" s="14" t="str">
        <f>IFERROR(INDEX(صادر_وارد!$A$2:$G$1999,MATCH('كارت صنف'!$A926,صادر_وارد!$AH$2:$AH$500,0),3),"")</f>
        <v/>
      </c>
      <c r="E926" s="14" t="str">
        <f>IFERROR(INDEX(صادر_وارد!$A$2:$G$1999,MATCH('كارت صنف'!$A926,صادر_وارد!$AH$2:$AH$500,0),4),"")</f>
        <v/>
      </c>
      <c r="F926" s="15" t="str">
        <f>IFERROR(INDEX(صادر_وارد!$A$2:$G$1999,MATCH('كارت صنف'!$A926,صادر_وارد!$AH$2:$AH$500,0),5),"")</f>
        <v/>
      </c>
      <c r="G926" s="21" t="str">
        <f>IFERROR(INDEX(صادر_وارد!$A$2:$G$1999,MATCH('كارت صنف'!$A926,صادر_وارد!$AH$2:$AH$500,0),6),"")</f>
        <v/>
      </c>
      <c r="H926" s="21" t="str">
        <f>IFERROR(INDEX(صادر_وارد!$A$2:$G$1999,MATCH('كارت صنف'!$A926,صادر_وارد!$AH$2:$AH$500,0),7),"")</f>
        <v/>
      </c>
    </row>
    <row r="927" spans="1:8" x14ac:dyDescent="0.2">
      <c r="A927" s="13">
        <v>921</v>
      </c>
      <c r="B927" s="14" t="str">
        <f>IFERROR(INDEX(صادر_وارد!$A$2:$G$1999,MATCH('كارت صنف'!$A927,صادر_وارد!$AH$2:$AH$500,0),1),"")</f>
        <v/>
      </c>
      <c r="C927" s="14" t="str">
        <f>IFERROR(INDEX(صادر_وارد!$A$2:$G$1999,MATCH('كارت صنف'!$A927,صادر_وارد!$AH$2:$AH$500,0),2),"")</f>
        <v/>
      </c>
      <c r="D927" s="14" t="str">
        <f>IFERROR(INDEX(صادر_وارد!$A$2:$G$1999,MATCH('كارت صنف'!$A927,صادر_وارد!$AH$2:$AH$500,0),3),"")</f>
        <v/>
      </c>
      <c r="E927" s="14" t="str">
        <f>IFERROR(INDEX(صادر_وارد!$A$2:$G$1999,MATCH('كارت صنف'!$A927,صادر_وارد!$AH$2:$AH$500,0),4),"")</f>
        <v/>
      </c>
      <c r="F927" s="15" t="str">
        <f>IFERROR(INDEX(صادر_وارد!$A$2:$G$1999,MATCH('كارت صنف'!$A927,صادر_وارد!$AH$2:$AH$500,0),5),"")</f>
        <v/>
      </c>
      <c r="G927" s="21" t="str">
        <f>IFERROR(INDEX(صادر_وارد!$A$2:$G$1999,MATCH('كارت صنف'!$A927,صادر_وارد!$AH$2:$AH$500,0),6),"")</f>
        <v/>
      </c>
      <c r="H927" s="21" t="str">
        <f>IFERROR(INDEX(صادر_وارد!$A$2:$G$1999,MATCH('كارت صنف'!$A927,صادر_وارد!$AH$2:$AH$500,0),7),"")</f>
        <v/>
      </c>
    </row>
    <row r="928" spans="1:8" x14ac:dyDescent="0.2">
      <c r="A928" s="13">
        <v>922</v>
      </c>
      <c r="B928" s="14" t="str">
        <f>IFERROR(INDEX(صادر_وارد!$A$2:$G$1999,MATCH('كارت صنف'!$A928,صادر_وارد!$AH$2:$AH$500,0),1),"")</f>
        <v/>
      </c>
      <c r="C928" s="14" t="str">
        <f>IFERROR(INDEX(صادر_وارد!$A$2:$G$1999,MATCH('كارت صنف'!$A928,صادر_وارد!$AH$2:$AH$500,0),2),"")</f>
        <v/>
      </c>
      <c r="D928" s="14" t="str">
        <f>IFERROR(INDEX(صادر_وارد!$A$2:$G$1999,MATCH('كارت صنف'!$A928,صادر_وارد!$AH$2:$AH$500,0),3),"")</f>
        <v/>
      </c>
      <c r="E928" s="14" t="str">
        <f>IFERROR(INDEX(صادر_وارد!$A$2:$G$1999,MATCH('كارت صنف'!$A928,صادر_وارد!$AH$2:$AH$500,0),4),"")</f>
        <v/>
      </c>
      <c r="F928" s="15" t="str">
        <f>IFERROR(INDEX(صادر_وارد!$A$2:$G$1999,MATCH('كارت صنف'!$A928,صادر_وارد!$AH$2:$AH$500,0),5),"")</f>
        <v/>
      </c>
      <c r="G928" s="21" t="str">
        <f>IFERROR(INDEX(صادر_وارد!$A$2:$G$1999,MATCH('كارت صنف'!$A928,صادر_وارد!$AH$2:$AH$500,0),6),"")</f>
        <v/>
      </c>
      <c r="H928" s="21" t="str">
        <f>IFERROR(INDEX(صادر_وارد!$A$2:$G$1999,MATCH('كارت صنف'!$A928,صادر_وارد!$AH$2:$AH$500,0),7),"")</f>
        <v/>
      </c>
    </row>
    <row r="929" spans="1:8" x14ac:dyDescent="0.2">
      <c r="A929" s="13">
        <v>923</v>
      </c>
      <c r="B929" s="14" t="str">
        <f>IFERROR(INDEX(صادر_وارد!$A$2:$G$1999,MATCH('كارت صنف'!$A929,صادر_وارد!$AH$2:$AH$500,0),1),"")</f>
        <v/>
      </c>
      <c r="C929" s="14" t="str">
        <f>IFERROR(INDEX(صادر_وارد!$A$2:$G$1999,MATCH('كارت صنف'!$A929,صادر_وارد!$AH$2:$AH$500,0),2),"")</f>
        <v/>
      </c>
      <c r="D929" s="14" t="str">
        <f>IFERROR(INDEX(صادر_وارد!$A$2:$G$1999,MATCH('كارت صنف'!$A929,صادر_وارد!$AH$2:$AH$500,0),3),"")</f>
        <v/>
      </c>
      <c r="E929" s="14" t="str">
        <f>IFERROR(INDEX(صادر_وارد!$A$2:$G$1999,MATCH('كارت صنف'!$A929,صادر_وارد!$AH$2:$AH$500,0),4),"")</f>
        <v/>
      </c>
      <c r="F929" s="15" t="str">
        <f>IFERROR(INDEX(صادر_وارد!$A$2:$G$1999,MATCH('كارت صنف'!$A929,صادر_وارد!$AH$2:$AH$500,0),5),"")</f>
        <v/>
      </c>
      <c r="G929" s="21" t="str">
        <f>IFERROR(INDEX(صادر_وارد!$A$2:$G$1999,MATCH('كارت صنف'!$A929,صادر_وارد!$AH$2:$AH$500,0),6),"")</f>
        <v/>
      </c>
      <c r="H929" s="21" t="str">
        <f>IFERROR(INDEX(صادر_وارد!$A$2:$G$1999,MATCH('كارت صنف'!$A929,صادر_وارد!$AH$2:$AH$500,0),7),"")</f>
        <v/>
      </c>
    </row>
    <row r="930" spans="1:8" x14ac:dyDescent="0.2">
      <c r="A930" s="13">
        <v>924</v>
      </c>
      <c r="B930" s="14" t="str">
        <f>IFERROR(INDEX(صادر_وارد!$A$2:$G$1999,MATCH('كارت صنف'!$A930,صادر_وارد!$AH$2:$AH$500,0),1),"")</f>
        <v/>
      </c>
      <c r="C930" s="14" t="str">
        <f>IFERROR(INDEX(صادر_وارد!$A$2:$G$1999,MATCH('كارت صنف'!$A930,صادر_وارد!$AH$2:$AH$500,0),2),"")</f>
        <v/>
      </c>
      <c r="D930" s="14" t="str">
        <f>IFERROR(INDEX(صادر_وارد!$A$2:$G$1999,MATCH('كارت صنف'!$A930,صادر_وارد!$AH$2:$AH$500,0),3),"")</f>
        <v/>
      </c>
      <c r="E930" s="14" t="str">
        <f>IFERROR(INDEX(صادر_وارد!$A$2:$G$1999,MATCH('كارت صنف'!$A930,صادر_وارد!$AH$2:$AH$500,0),4),"")</f>
        <v/>
      </c>
      <c r="F930" s="15" t="str">
        <f>IFERROR(INDEX(صادر_وارد!$A$2:$G$1999,MATCH('كارت صنف'!$A930,صادر_وارد!$AH$2:$AH$500,0),5),"")</f>
        <v/>
      </c>
      <c r="G930" s="21" t="str">
        <f>IFERROR(INDEX(صادر_وارد!$A$2:$G$1999,MATCH('كارت صنف'!$A930,صادر_وارد!$AH$2:$AH$500,0),6),"")</f>
        <v/>
      </c>
      <c r="H930" s="21" t="str">
        <f>IFERROR(INDEX(صادر_وارد!$A$2:$G$1999,MATCH('كارت صنف'!$A930,صادر_وارد!$AH$2:$AH$500,0),7),"")</f>
        <v/>
      </c>
    </row>
    <row r="931" spans="1:8" x14ac:dyDescent="0.2">
      <c r="A931" s="13">
        <v>925</v>
      </c>
      <c r="B931" s="14" t="str">
        <f>IFERROR(INDEX(صادر_وارد!$A$2:$G$1999,MATCH('كارت صنف'!$A931,صادر_وارد!$AH$2:$AH$500,0),1),"")</f>
        <v/>
      </c>
      <c r="C931" s="14" t="str">
        <f>IFERROR(INDEX(صادر_وارد!$A$2:$G$1999,MATCH('كارت صنف'!$A931,صادر_وارد!$AH$2:$AH$500,0),2),"")</f>
        <v/>
      </c>
      <c r="D931" s="14" t="str">
        <f>IFERROR(INDEX(صادر_وارد!$A$2:$G$1999,MATCH('كارت صنف'!$A931,صادر_وارد!$AH$2:$AH$500,0),3),"")</f>
        <v/>
      </c>
      <c r="E931" s="14" t="str">
        <f>IFERROR(INDEX(صادر_وارد!$A$2:$G$1999,MATCH('كارت صنف'!$A931,صادر_وارد!$AH$2:$AH$500,0),4),"")</f>
        <v/>
      </c>
      <c r="F931" s="15" t="str">
        <f>IFERROR(INDEX(صادر_وارد!$A$2:$G$1999,MATCH('كارت صنف'!$A931,صادر_وارد!$AH$2:$AH$500,0),5),"")</f>
        <v/>
      </c>
      <c r="G931" s="21" t="str">
        <f>IFERROR(INDEX(صادر_وارد!$A$2:$G$1999,MATCH('كارت صنف'!$A931,صادر_وارد!$AH$2:$AH$500,0),6),"")</f>
        <v/>
      </c>
      <c r="H931" s="21" t="str">
        <f>IFERROR(INDEX(صادر_وارد!$A$2:$G$1999,MATCH('كارت صنف'!$A931,صادر_وارد!$AH$2:$AH$500,0),7),"")</f>
        <v/>
      </c>
    </row>
    <row r="932" spans="1:8" x14ac:dyDescent="0.2">
      <c r="A932" s="13">
        <v>926</v>
      </c>
      <c r="B932" s="14" t="str">
        <f>IFERROR(INDEX(صادر_وارد!$A$2:$G$1999,MATCH('كارت صنف'!$A932,صادر_وارد!$AH$2:$AH$500,0),1),"")</f>
        <v/>
      </c>
      <c r="C932" s="14" t="str">
        <f>IFERROR(INDEX(صادر_وارد!$A$2:$G$1999,MATCH('كارت صنف'!$A932,صادر_وارد!$AH$2:$AH$500,0),2),"")</f>
        <v/>
      </c>
      <c r="D932" s="14" t="str">
        <f>IFERROR(INDEX(صادر_وارد!$A$2:$G$1999,MATCH('كارت صنف'!$A932,صادر_وارد!$AH$2:$AH$500,0),3),"")</f>
        <v/>
      </c>
      <c r="E932" s="14" t="str">
        <f>IFERROR(INDEX(صادر_وارد!$A$2:$G$1999,MATCH('كارت صنف'!$A932,صادر_وارد!$AH$2:$AH$500,0),4),"")</f>
        <v/>
      </c>
      <c r="F932" s="15" t="str">
        <f>IFERROR(INDEX(صادر_وارد!$A$2:$G$1999,MATCH('كارت صنف'!$A932,صادر_وارد!$AH$2:$AH$500,0),5),"")</f>
        <v/>
      </c>
      <c r="G932" s="21" t="str">
        <f>IFERROR(INDEX(صادر_وارد!$A$2:$G$1999,MATCH('كارت صنف'!$A932,صادر_وارد!$AH$2:$AH$500,0),6),"")</f>
        <v/>
      </c>
      <c r="H932" s="21" t="str">
        <f>IFERROR(INDEX(صادر_وارد!$A$2:$G$1999,MATCH('كارت صنف'!$A932,صادر_وارد!$AH$2:$AH$500,0),7),"")</f>
        <v/>
      </c>
    </row>
    <row r="933" spans="1:8" x14ac:dyDescent="0.2">
      <c r="A933" s="13">
        <v>927</v>
      </c>
      <c r="B933" s="14" t="str">
        <f>IFERROR(INDEX(صادر_وارد!$A$2:$G$1999,MATCH('كارت صنف'!$A933,صادر_وارد!$AH$2:$AH$500,0),1),"")</f>
        <v/>
      </c>
      <c r="C933" s="14" t="str">
        <f>IFERROR(INDEX(صادر_وارد!$A$2:$G$1999,MATCH('كارت صنف'!$A933,صادر_وارد!$AH$2:$AH$500,0),2),"")</f>
        <v/>
      </c>
      <c r="D933" s="14" t="str">
        <f>IFERROR(INDEX(صادر_وارد!$A$2:$G$1999,MATCH('كارت صنف'!$A933,صادر_وارد!$AH$2:$AH$500,0),3),"")</f>
        <v/>
      </c>
      <c r="E933" s="14" t="str">
        <f>IFERROR(INDEX(صادر_وارد!$A$2:$G$1999,MATCH('كارت صنف'!$A933,صادر_وارد!$AH$2:$AH$500,0),4),"")</f>
        <v/>
      </c>
      <c r="F933" s="15" t="str">
        <f>IFERROR(INDEX(صادر_وارد!$A$2:$G$1999,MATCH('كارت صنف'!$A933,صادر_وارد!$AH$2:$AH$500,0),5),"")</f>
        <v/>
      </c>
      <c r="G933" s="21" t="str">
        <f>IFERROR(INDEX(صادر_وارد!$A$2:$G$1999,MATCH('كارت صنف'!$A933,صادر_وارد!$AH$2:$AH$500,0),6),"")</f>
        <v/>
      </c>
      <c r="H933" s="21" t="str">
        <f>IFERROR(INDEX(صادر_وارد!$A$2:$G$1999,MATCH('كارت صنف'!$A933,صادر_وارد!$AH$2:$AH$500,0),7),"")</f>
        <v/>
      </c>
    </row>
    <row r="934" spans="1:8" x14ac:dyDescent="0.2">
      <c r="A934" s="13">
        <v>928</v>
      </c>
      <c r="B934" s="14" t="str">
        <f>IFERROR(INDEX(صادر_وارد!$A$2:$G$1999,MATCH('كارت صنف'!$A934,صادر_وارد!$AH$2:$AH$500,0),1),"")</f>
        <v/>
      </c>
      <c r="C934" s="14" t="str">
        <f>IFERROR(INDEX(صادر_وارد!$A$2:$G$1999,MATCH('كارت صنف'!$A934,صادر_وارد!$AH$2:$AH$500,0),2),"")</f>
        <v/>
      </c>
      <c r="D934" s="14" t="str">
        <f>IFERROR(INDEX(صادر_وارد!$A$2:$G$1999,MATCH('كارت صنف'!$A934,صادر_وارد!$AH$2:$AH$500,0),3),"")</f>
        <v/>
      </c>
      <c r="E934" s="14" t="str">
        <f>IFERROR(INDEX(صادر_وارد!$A$2:$G$1999,MATCH('كارت صنف'!$A934,صادر_وارد!$AH$2:$AH$500,0),4),"")</f>
        <v/>
      </c>
      <c r="F934" s="15" t="str">
        <f>IFERROR(INDEX(صادر_وارد!$A$2:$G$1999,MATCH('كارت صنف'!$A934,صادر_وارد!$AH$2:$AH$500,0),5),"")</f>
        <v/>
      </c>
      <c r="G934" s="21" t="str">
        <f>IFERROR(INDEX(صادر_وارد!$A$2:$G$1999,MATCH('كارت صنف'!$A934,صادر_وارد!$AH$2:$AH$500,0),6),"")</f>
        <v/>
      </c>
      <c r="H934" s="21" t="str">
        <f>IFERROR(INDEX(صادر_وارد!$A$2:$G$1999,MATCH('كارت صنف'!$A934,صادر_وارد!$AH$2:$AH$500,0),7),"")</f>
        <v/>
      </c>
    </row>
    <row r="935" spans="1:8" x14ac:dyDescent="0.2">
      <c r="A935" s="13">
        <v>929</v>
      </c>
      <c r="B935" s="14" t="str">
        <f>IFERROR(INDEX(صادر_وارد!$A$2:$G$1999,MATCH('كارت صنف'!$A935,صادر_وارد!$AH$2:$AH$500,0),1),"")</f>
        <v/>
      </c>
      <c r="C935" s="14" t="str">
        <f>IFERROR(INDEX(صادر_وارد!$A$2:$G$1999,MATCH('كارت صنف'!$A935,صادر_وارد!$AH$2:$AH$500,0),2),"")</f>
        <v/>
      </c>
      <c r="D935" s="14" t="str">
        <f>IFERROR(INDEX(صادر_وارد!$A$2:$G$1999,MATCH('كارت صنف'!$A935,صادر_وارد!$AH$2:$AH$500,0),3),"")</f>
        <v/>
      </c>
      <c r="E935" s="14" t="str">
        <f>IFERROR(INDEX(صادر_وارد!$A$2:$G$1999,MATCH('كارت صنف'!$A935,صادر_وارد!$AH$2:$AH$500,0),4),"")</f>
        <v/>
      </c>
      <c r="F935" s="15" t="str">
        <f>IFERROR(INDEX(صادر_وارد!$A$2:$G$1999,MATCH('كارت صنف'!$A935,صادر_وارد!$AH$2:$AH$500,0),5),"")</f>
        <v/>
      </c>
      <c r="G935" s="21" t="str">
        <f>IFERROR(INDEX(صادر_وارد!$A$2:$G$1999,MATCH('كارت صنف'!$A935,صادر_وارد!$AH$2:$AH$500,0),6),"")</f>
        <v/>
      </c>
      <c r="H935" s="21" t="str">
        <f>IFERROR(INDEX(صادر_وارد!$A$2:$G$1999,MATCH('كارت صنف'!$A935,صادر_وارد!$AH$2:$AH$500,0),7),"")</f>
        <v/>
      </c>
    </row>
    <row r="936" spans="1:8" x14ac:dyDescent="0.2">
      <c r="A936" s="13">
        <v>930</v>
      </c>
      <c r="B936" s="14" t="str">
        <f>IFERROR(INDEX(صادر_وارد!$A$2:$G$1999,MATCH('كارت صنف'!$A936,صادر_وارد!$AH$2:$AH$500,0),1),"")</f>
        <v/>
      </c>
      <c r="C936" s="14" t="str">
        <f>IFERROR(INDEX(صادر_وارد!$A$2:$G$1999,MATCH('كارت صنف'!$A936,صادر_وارد!$AH$2:$AH$500,0),2),"")</f>
        <v/>
      </c>
      <c r="D936" s="14" t="str">
        <f>IFERROR(INDEX(صادر_وارد!$A$2:$G$1999,MATCH('كارت صنف'!$A936,صادر_وارد!$AH$2:$AH$500,0),3),"")</f>
        <v/>
      </c>
      <c r="E936" s="14" t="str">
        <f>IFERROR(INDEX(صادر_وارد!$A$2:$G$1999,MATCH('كارت صنف'!$A936,صادر_وارد!$AH$2:$AH$500,0),4),"")</f>
        <v/>
      </c>
      <c r="F936" s="15" t="str">
        <f>IFERROR(INDEX(صادر_وارد!$A$2:$G$1999,MATCH('كارت صنف'!$A936,صادر_وارد!$AH$2:$AH$500,0),5),"")</f>
        <v/>
      </c>
      <c r="G936" s="21" t="str">
        <f>IFERROR(INDEX(صادر_وارد!$A$2:$G$1999,MATCH('كارت صنف'!$A936,صادر_وارد!$AH$2:$AH$500,0),6),"")</f>
        <v/>
      </c>
      <c r="H936" s="21" t="str">
        <f>IFERROR(INDEX(صادر_وارد!$A$2:$G$1999,MATCH('كارت صنف'!$A936,صادر_وارد!$AH$2:$AH$500,0),7),"")</f>
        <v/>
      </c>
    </row>
    <row r="937" spans="1:8" x14ac:dyDescent="0.2">
      <c r="A937" s="13">
        <v>931</v>
      </c>
      <c r="B937" s="14" t="str">
        <f>IFERROR(INDEX(صادر_وارد!$A$2:$G$1999,MATCH('كارت صنف'!$A937,صادر_وارد!$AH$2:$AH$500,0),1),"")</f>
        <v/>
      </c>
      <c r="C937" s="14" t="str">
        <f>IFERROR(INDEX(صادر_وارد!$A$2:$G$1999,MATCH('كارت صنف'!$A937,صادر_وارد!$AH$2:$AH$500,0),2),"")</f>
        <v/>
      </c>
      <c r="D937" s="14" t="str">
        <f>IFERROR(INDEX(صادر_وارد!$A$2:$G$1999,MATCH('كارت صنف'!$A937,صادر_وارد!$AH$2:$AH$500,0),3),"")</f>
        <v/>
      </c>
      <c r="E937" s="14" t="str">
        <f>IFERROR(INDEX(صادر_وارد!$A$2:$G$1999,MATCH('كارت صنف'!$A937,صادر_وارد!$AH$2:$AH$500,0),4),"")</f>
        <v/>
      </c>
      <c r="F937" s="15" t="str">
        <f>IFERROR(INDEX(صادر_وارد!$A$2:$G$1999,MATCH('كارت صنف'!$A937,صادر_وارد!$AH$2:$AH$500,0),5),"")</f>
        <v/>
      </c>
      <c r="G937" s="21" t="str">
        <f>IFERROR(INDEX(صادر_وارد!$A$2:$G$1999,MATCH('كارت صنف'!$A937,صادر_وارد!$AH$2:$AH$500,0),6),"")</f>
        <v/>
      </c>
      <c r="H937" s="21" t="str">
        <f>IFERROR(INDEX(صادر_وارد!$A$2:$G$1999,MATCH('كارت صنف'!$A937,صادر_وارد!$AH$2:$AH$500,0),7),"")</f>
        <v/>
      </c>
    </row>
    <row r="938" spans="1:8" x14ac:dyDescent="0.2">
      <c r="A938" s="13">
        <v>932</v>
      </c>
      <c r="B938" s="14" t="str">
        <f>IFERROR(INDEX(صادر_وارد!$A$2:$G$1999,MATCH('كارت صنف'!$A938,صادر_وارد!$AH$2:$AH$500,0),1),"")</f>
        <v/>
      </c>
      <c r="C938" s="14" t="str">
        <f>IFERROR(INDEX(صادر_وارد!$A$2:$G$1999,MATCH('كارت صنف'!$A938,صادر_وارد!$AH$2:$AH$500,0),2),"")</f>
        <v/>
      </c>
      <c r="D938" s="14" t="str">
        <f>IFERROR(INDEX(صادر_وارد!$A$2:$G$1999,MATCH('كارت صنف'!$A938,صادر_وارد!$AH$2:$AH$500,0),3),"")</f>
        <v/>
      </c>
      <c r="E938" s="14" t="str">
        <f>IFERROR(INDEX(صادر_وارد!$A$2:$G$1999,MATCH('كارت صنف'!$A938,صادر_وارد!$AH$2:$AH$500,0),4),"")</f>
        <v/>
      </c>
      <c r="F938" s="15" t="str">
        <f>IFERROR(INDEX(صادر_وارد!$A$2:$G$1999,MATCH('كارت صنف'!$A938,صادر_وارد!$AH$2:$AH$500,0),5),"")</f>
        <v/>
      </c>
      <c r="G938" s="21" t="str">
        <f>IFERROR(INDEX(صادر_وارد!$A$2:$G$1999,MATCH('كارت صنف'!$A938,صادر_وارد!$AH$2:$AH$500,0),6),"")</f>
        <v/>
      </c>
      <c r="H938" s="21" t="str">
        <f>IFERROR(INDEX(صادر_وارد!$A$2:$G$1999,MATCH('كارت صنف'!$A938,صادر_وارد!$AH$2:$AH$500,0),7),"")</f>
        <v/>
      </c>
    </row>
    <row r="939" spans="1:8" x14ac:dyDescent="0.2">
      <c r="A939" s="13">
        <v>933</v>
      </c>
      <c r="B939" s="14" t="str">
        <f>IFERROR(INDEX(صادر_وارد!$A$2:$G$1999,MATCH('كارت صنف'!$A939,صادر_وارد!$AH$2:$AH$500,0),1),"")</f>
        <v/>
      </c>
      <c r="C939" s="14" t="str">
        <f>IFERROR(INDEX(صادر_وارد!$A$2:$G$1999,MATCH('كارت صنف'!$A939,صادر_وارد!$AH$2:$AH$500,0),2),"")</f>
        <v/>
      </c>
      <c r="D939" s="14" t="str">
        <f>IFERROR(INDEX(صادر_وارد!$A$2:$G$1999,MATCH('كارت صنف'!$A939,صادر_وارد!$AH$2:$AH$500,0),3),"")</f>
        <v/>
      </c>
      <c r="E939" s="14" t="str">
        <f>IFERROR(INDEX(صادر_وارد!$A$2:$G$1999,MATCH('كارت صنف'!$A939,صادر_وارد!$AH$2:$AH$500,0),4),"")</f>
        <v/>
      </c>
      <c r="F939" s="15" t="str">
        <f>IFERROR(INDEX(صادر_وارد!$A$2:$G$1999,MATCH('كارت صنف'!$A939,صادر_وارد!$AH$2:$AH$500,0),5),"")</f>
        <v/>
      </c>
      <c r="G939" s="21" t="str">
        <f>IFERROR(INDEX(صادر_وارد!$A$2:$G$1999,MATCH('كارت صنف'!$A939,صادر_وارد!$AH$2:$AH$500,0),6),"")</f>
        <v/>
      </c>
      <c r="H939" s="21" t="str">
        <f>IFERROR(INDEX(صادر_وارد!$A$2:$G$1999,MATCH('كارت صنف'!$A939,صادر_وارد!$AH$2:$AH$500,0),7),"")</f>
        <v/>
      </c>
    </row>
    <row r="940" spans="1:8" x14ac:dyDescent="0.2">
      <c r="A940" s="13">
        <v>934</v>
      </c>
      <c r="B940" s="14" t="str">
        <f>IFERROR(INDEX(صادر_وارد!$A$2:$G$1999,MATCH('كارت صنف'!$A940,صادر_وارد!$AH$2:$AH$500,0),1),"")</f>
        <v/>
      </c>
      <c r="C940" s="14" t="str">
        <f>IFERROR(INDEX(صادر_وارد!$A$2:$G$1999,MATCH('كارت صنف'!$A940,صادر_وارد!$AH$2:$AH$500,0),2),"")</f>
        <v/>
      </c>
      <c r="D940" s="14" t="str">
        <f>IFERROR(INDEX(صادر_وارد!$A$2:$G$1999,MATCH('كارت صنف'!$A940,صادر_وارد!$AH$2:$AH$500,0),3),"")</f>
        <v/>
      </c>
      <c r="E940" s="14" t="str">
        <f>IFERROR(INDEX(صادر_وارد!$A$2:$G$1999,MATCH('كارت صنف'!$A940,صادر_وارد!$AH$2:$AH$500,0),4),"")</f>
        <v/>
      </c>
      <c r="F940" s="15" t="str">
        <f>IFERROR(INDEX(صادر_وارد!$A$2:$G$1999,MATCH('كارت صنف'!$A940,صادر_وارد!$AH$2:$AH$500,0),5),"")</f>
        <v/>
      </c>
      <c r="G940" s="21" t="str">
        <f>IFERROR(INDEX(صادر_وارد!$A$2:$G$1999,MATCH('كارت صنف'!$A940,صادر_وارد!$AH$2:$AH$500,0),6),"")</f>
        <v/>
      </c>
      <c r="H940" s="21" t="str">
        <f>IFERROR(INDEX(صادر_وارد!$A$2:$G$1999,MATCH('كارت صنف'!$A940,صادر_وارد!$AH$2:$AH$500,0),7),"")</f>
        <v/>
      </c>
    </row>
    <row r="941" spans="1:8" x14ac:dyDescent="0.2">
      <c r="A941" s="13">
        <v>935</v>
      </c>
      <c r="B941" s="14" t="str">
        <f>IFERROR(INDEX(صادر_وارد!$A$2:$G$1999,MATCH('كارت صنف'!$A941,صادر_وارد!$AH$2:$AH$500,0),1),"")</f>
        <v/>
      </c>
      <c r="C941" s="14" t="str">
        <f>IFERROR(INDEX(صادر_وارد!$A$2:$G$1999,MATCH('كارت صنف'!$A941,صادر_وارد!$AH$2:$AH$500,0),2),"")</f>
        <v/>
      </c>
      <c r="D941" s="14" t="str">
        <f>IFERROR(INDEX(صادر_وارد!$A$2:$G$1999,MATCH('كارت صنف'!$A941,صادر_وارد!$AH$2:$AH$500,0),3),"")</f>
        <v/>
      </c>
      <c r="E941" s="14" t="str">
        <f>IFERROR(INDEX(صادر_وارد!$A$2:$G$1999,MATCH('كارت صنف'!$A941,صادر_وارد!$AH$2:$AH$500,0),4),"")</f>
        <v/>
      </c>
      <c r="F941" s="15" t="str">
        <f>IFERROR(INDEX(صادر_وارد!$A$2:$G$1999,MATCH('كارت صنف'!$A941,صادر_وارد!$AH$2:$AH$500,0),5),"")</f>
        <v/>
      </c>
      <c r="G941" s="21" t="str">
        <f>IFERROR(INDEX(صادر_وارد!$A$2:$G$1999,MATCH('كارت صنف'!$A941,صادر_وارد!$AH$2:$AH$500,0),6),"")</f>
        <v/>
      </c>
      <c r="H941" s="21" t="str">
        <f>IFERROR(INDEX(صادر_وارد!$A$2:$G$1999,MATCH('كارت صنف'!$A941,صادر_وارد!$AH$2:$AH$500,0),7),"")</f>
        <v/>
      </c>
    </row>
    <row r="942" spans="1:8" x14ac:dyDescent="0.2">
      <c r="A942" s="13">
        <v>936</v>
      </c>
      <c r="B942" s="14" t="str">
        <f>IFERROR(INDEX(صادر_وارد!$A$2:$G$1999,MATCH('كارت صنف'!$A942,صادر_وارد!$AH$2:$AH$500,0),1),"")</f>
        <v/>
      </c>
      <c r="C942" s="14" t="str">
        <f>IFERROR(INDEX(صادر_وارد!$A$2:$G$1999,MATCH('كارت صنف'!$A942,صادر_وارد!$AH$2:$AH$500,0),2),"")</f>
        <v/>
      </c>
      <c r="D942" s="14" t="str">
        <f>IFERROR(INDEX(صادر_وارد!$A$2:$G$1999,MATCH('كارت صنف'!$A942,صادر_وارد!$AH$2:$AH$500,0),3),"")</f>
        <v/>
      </c>
      <c r="E942" s="14" t="str">
        <f>IFERROR(INDEX(صادر_وارد!$A$2:$G$1999,MATCH('كارت صنف'!$A942,صادر_وارد!$AH$2:$AH$500,0),4),"")</f>
        <v/>
      </c>
      <c r="F942" s="15" t="str">
        <f>IFERROR(INDEX(صادر_وارد!$A$2:$G$1999,MATCH('كارت صنف'!$A942,صادر_وارد!$AH$2:$AH$500,0),5),"")</f>
        <v/>
      </c>
      <c r="G942" s="21" t="str">
        <f>IFERROR(INDEX(صادر_وارد!$A$2:$G$1999,MATCH('كارت صنف'!$A942,صادر_وارد!$AH$2:$AH$500,0),6),"")</f>
        <v/>
      </c>
      <c r="H942" s="21" t="str">
        <f>IFERROR(INDEX(صادر_وارد!$A$2:$G$1999,MATCH('كارت صنف'!$A942,صادر_وارد!$AH$2:$AH$500,0),7),"")</f>
        <v/>
      </c>
    </row>
    <row r="943" spans="1:8" x14ac:dyDescent="0.2">
      <c r="A943" s="13">
        <v>937</v>
      </c>
      <c r="B943" s="14" t="str">
        <f>IFERROR(INDEX(صادر_وارد!$A$2:$G$1999,MATCH('كارت صنف'!$A943,صادر_وارد!$AH$2:$AH$500,0),1),"")</f>
        <v/>
      </c>
      <c r="C943" s="14" t="str">
        <f>IFERROR(INDEX(صادر_وارد!$A$2:$G$1999,MATCH('كارت صنف'!$A943,صادر_وارد!$AH$2:$AH$500,0),2),"")</f>
        <v/>
      </c>
      <c r="D943" s="14" t="str">
        <f>IFERROR(INDEX(صادر_وارد!$A$2:$G$1999,MATCH('كارت صنف'!$A943,صادر_وارد!$AH$2:$AH$500,0),3),"")</f>
        <v/>
      </c>
      <c r="E943" s="14" t="str">
        <f>IFERROR(INDEX(صادر_وارد!$A$2:$G$1999,MATCH('كارت صنف'!$A943,صادر_وارد!$AH$2:$AH$500,0),4),"")</f>
        <v/>
      </c>
      <c r="F943" s="15" t="str">
        <f>IFERROR(INDEX(صادر_وارد!$A$2:$G$1999,MATCH('كارت صنف'!$A943,صادر_وارد!$AH$2:$AH$500,0),5),"")</f>
        <v/>
      </c>
      <c r="G943" s="21" t="str">
        <f>IFERROR(INDEX(صادر_وارد!$A$2:$G$1999,MATCH('كارت صنف'!$A943,صادر_وارد!$AH$2:$AH$500,0),6),"")</f>
        <v/>
      </c>
      <c r="H943" s="21" t="str">
        <f>IFERROR(INDEX(صادر_وارد!$A$2:$G$1999,MATCH('كارت صنف'!$A943,صادر_وارد!$AH$2:$AH$500,0),7),"")</f>
        <v/>
      </c>
    </row>
    <row r="944" spans="1:8" x14ac:dyDescent="0.2">
      <c r="A944" s="13">
        <v>938</v>
      </c>
      <c r="B944" s="14" t="str">
        <f>IFERROR(INDEX(صادر_وارد!$A$2:$G$1999,MATCH('كارت صنف'!$A944,صادر_وارد!$AH$2:$AH$500,0),1),"")</f>
        <v/>
      </c>
      <c r="C944" s="14" t="str">
        <f>IFERROR(INDEX(صادر_وارد!$A$2:$G$1999,MATCH('كارت صنف'!$A944,صادر_وارد!$AH$2:$AH$500,0),2),"")</f>
        <v/>
      </c>
      <c r="D944" s="14" t="str">
        <f>IFERROR(INDEX(صادر_وارد!$A$2:$G$1999,MATCH('كارت صنف'!$A944,صادر_وارد!$AH$2:$AH$500,0),3),"")</f>
        <v/>
      </c>
      <c r="E944" s="14" t="str">
        <f>IFERROR(INDEX(صادر_وارد!$A$2:$G$1999,MATCH('كارت صنف'!$A944,صادر_وارد!$AH$2:$AH$500,0),4),"")</f>
        <v/>
      </c>
      <c r="F944" s="15" t="str">
        <f>IFERROR(INDEX(صادر_وارد!$A$2:$G$1999,MATCH('كارت صنف'!$A944,صادر_وارد!$AH$2:$AH$500,0),5),"")</f>
        <v/>
      </c>
      <c r="G944" s="21" t="str">
        <f>IFERROR(INDEX(صادر_وارد!$A$2:$G$1999,MATCH('كارت صنف'!$A944,صادر_وارد!$AH$2:$AH$500,0),6),"")</f>
        <v/>
      </c>
      <c r="H944" s="21" t="str">
        <f>IFERROR(INDEX(صادر_وارد!$A$2:$G$1999,MATCH('كارت صنف'!$A944,صادر_وارد!$AH$2:$AH$500,0),7),"")</f>
        <v/>
      </c>
    </row>
    <row r="945" spans="1:8" x14ac:dyDescent="0.2">
      <c r="A945" s="13">
        <v>939</v>
      </c>
      <c r="B945" s="14" t="str">
        <f>IFERROR(INDEX(صادر_وارد!$A$2:$G$1999,MATCH('كارت صنف'!$A945,صادر_وارد!$AH$2:$AH$500,0),1),"")</f>
        <v/>
      </c>
      <c r="C945" s="14" t="str">
        <f>IFERROR(INDEX(صادر_وارد!$A$2:$G$1999,MATCH('كارت صنف'!$A945,صادر_وارد!$AH$2:$AH$500,0),2),"")</f>
        <v/>
      </c>
      <c r="D945" s="14" t="str">
        <f>IFERROR(INDEX(صادر_وارد!$A$2:$G$1999,MATCH('كارت صنف'!$A945,صادر_وارد!$AH$2:$AH$500,0),3),"")</f>
        <v/>
      </c>
      <c r="E945" s="14" t="str">
        <f>IFERROR(INDEX(صادر_وارد!$A$2:$G$1999,MATCH('كارت صنف'!$A945,صادر_وارد!$AH$2:$AH$500,0),4),"")</f>
        <v/>
      </c>
      <c r="F945" s="15" t="str">
        <f>IFERROR(INDEX(صادر_وارد!$A$2:$G$1999,MATCH('كارت صنف'!$A945,صادر_وارد!$AH$2:$AH$500,0),5),"")</f>
        <v/>
      </c>
      <c r="G945" s="21" t="str">
        <f>IFERROR(INDEX(صادر_وارد!$A$2:$G$1999,MATCH('كارت صنف'!$A945,صادر_وارد!$AH$2:$AH$500,0),6),"")</f>
        <v/>
      </c>
      <c r="H945" s="21" t="str">
        <f>IFERROR(INDEX(صادر_وارد!$A$2:$G$1999,MATCH('كارت صنف'!$A945,صادر_وارد!$AH$2:$AH$500,0),7),"")</f>
        <v/>
      </c>
    </row>
    <row r="946" spans="1:8" x14ac:dyDescent="0.2">
      <c r="A946" s="13">
        <v>940</v>
      </c>
      <c r="B946" s="14" t="str">
        <f>IFERROR(INDEX(صادر_وارد!$A$2:$G$1999,MATCH('كارت صنف'!$A946,صادر_وارد!$AH$2:$AH$500,0),1),"")</f>
        <v/>
      </c>
      <c r="C946" s="14" t="str">
        <f>IFERROR(INDEX(صادر_وارد!$A$2:$G$1999,MATCH('كارت صنف'!$A946,صادر_وارد!$AH$2:$AH$500,0),2),"")</f>
        <v/>
      </c>
      <c r="D946" s="14" t="str">
        <f>IFERROR(INDEX(صادر_وارد!$A$2:$G$1999,MATCH('كارت صنف'!$A946,صادر_وارد!$AH$2:$AH$500,0),3),"")</f>
        <v/>
      </c>
      <c r="E946" s="14" t="str">
        <f>IFERROR(INDEX(صادر_وارد!$A$2:$G$1999,MATCH('كارت صنف'!$A946,صادر_وارد!$AH$2:$AH$500,0),4),"")</f>
        <v/>
      </c>
      <c r="F946" s="15" t="str">
        <f>IFERROR(INDEX(صادر_وارد!$A$2:$G$1999,MATCH('كارت صنف'!$A946,صادر_وارد!$AH$2:$AH$500,0),5),"")</f>
        <v/>
      </c>
      <c r="G946" s="21" t="str">
        <f>IFERROR(INDEX(صادر_وارد!$A$2:$G$1999,MATCH('كارت صنف'!$A946,صادر_وارد!$AH$2:$AH$500,0),6),"")</f>
        <v/>
      </c>
      <c r="H946" s="21" t="str">
        <f>IFERROR(INDEX(صادر_وارد!$A$2:$G$1999,MATCH('كارت صنف'!$A946,صادر_وارد!$AH$2:$AH$500,0),7),"")</f>
        <v/>
      </c>
    </row>
    <row r="947" spans="1:8" x14ac:dyDescent="0.2">
      <c r="A947" s="13">
        <v>941</v>
      </c>
      <c r="B947" s="14" t="str">
        <f>IFERROR(INDEX(صادر_وارد!$A$2:$G$1999,MATCH('كارت صنف'!$A947,صادر_وارد!$AH$2:$AH$500,0),1),"")</f>
        <v/>
      </c>
      <c r="C947" s="14" t="str">
        <f>IFERROR(INDEX(صادر_وارد!$A$2:$G$1999,MATCH('كارت صنف'!$A947,صادر_وارد!$AH$2:$AH$500,0),2),"")</f>
        <v/>
      </c>
      <c r="D947" s="14" t="str">
        <f>IFERROR(INDEX(صادر_وارد!$A$2:$G$1999,MATCH('كارت صنف'!$A947,صادر_وارد!$AH$2:$AH$500,0),3),"")</f>
        <v/>
      </c>
      <c r="E947" s="14" t="str">
        <f>IFERROR(INDEX(صادر_وارد!$A$2:$G$1999,MATCH('كارت صنف'!$A947,صادر_وارد!$AH$2:$AH$500,0),4),"")</f>
        <v/>
      </c>
      <c r="F947" s="15" t="str">
        <f>IFERROR(INDEX(صادر_وارد!$A$2:$G$1999,MATCH('كارت صنف'!$A947,صادر_وارد!$AH$2:$AH$500,0),5),"")</f>
        <v/>
      </c>
      <c r="G947" s="21" t="str">
        <f>IFERROR(INDEX(صادر_وارد!$A$2:$G$1999,MATCH('كارت صنف'!$A947,صادر_وارد!$AH$2:$AH$500,0),6),"")</f>
        <v/>
      </c>
      <c r="H947" s="21" t="str">
        <f>IFERROR(INDEX(صادر_وارد!$A$2:$G$1999,MATCH('كارت صنف'!$A947,صادر_وارد!$AH$2:$AH$500,0),7),"")</f>
        <v/>
      </c>
    </row>
    <row r="948" spans="1:8" x14ac:dyDescent="0.2">
      <c r="A948" s="13">
        <v>942</v>
      </c>
      <c r="B948" s="14" t="str">
        <f>IFERROR(INDEX(صادر_وارد!$A$2:$G$1999,MATCH('كارت صنف'!$A948,صادر_وارد!$AH$2:$AH$500,0),1),"")</f>
        <v/>
      </c>
      <c r="C948" s="14" t="str">
        <f>IFERROR(INDEX(صادر_وارد!$A$2:$G$1999,MATCH('كارت صنف'!$A948,صادر_وارد!$AH$2:$AH$500,0),2),"")</f>
        <v/>
      </c>
      <c r="D948" s="14" t="str">
        <f>IFERROR(INDEX(صادر_وارد!$A$2:$G$1999,MATCH('كارت صنف'!$A948,صادر_وارد!$AH$2:$AH$500,0),3),"")</f>
        <v/>
      </c>
      <c r="E948" s="14" t="str">
        <f>IFERROR(INDEX(صادر_وارد!$A$2:$G$1999,MATCH('كارت صنف'!$A948,صادر_وارد!$AH$2:$AH$500,0),4),"")</f>
        <v/>
      </c>
      <c r="F948" s="15" t="str">
        <f>IFERROR(INDEX(صادر_وارد!$A$2:$G$1999,MATCH('كارت صنف'!$A948,صادر_وارد!$AH$2:$AH$500,0),5),"")</f>
        <v/>
      </c>
      <c r="G948" s="21" t="str">
        <f>IFERROR(INDEX(صادر_وارد!$A$2:$G$1999,MATCH('كارت صنف'!$A948,صادر_وارد!$AH$2:$AH$500,0),6),"")</f>
        <v/>
      </c>
      <c r="H948" s="21" t="str">
        <f>IFERROR(INDEX(صادر_وارد!$A$2:$G$1999,MATCH('كارت صنف'!$A948,صادر_وارد!$AH$2:$AH$500,0),7),"")</f>
        <v/>
      </c>
    </row>
    <row r="949" spans="1:8" x14ac:dyDescent="0.2">
      <c r="A949" s="13">
        <v>943</v>
      </c>
      <c r="B949" s="14" t="str">
        <f>IFERROR(INDEX(صادر_وارد!$A$2:$G$1999,MATCH('كارت صنف'!$A949,صادر_وارد!$AH$2:$AH$500,0),1),"")</f>
        <v/>
      </c>
      <c r="C949" s="14" t="str">
        <f>IFERROR(INDEX(صادر_وارد!$A$2:$G$1999,MATCH('كارت صنف'!$A949,صادر_وارد!$AH$2:$AH$500,0),2),"")</f>
        <v/>
      </c>
      <c r="D949" s="14" t="str">
        <f>IFERROR(INDEX(صادر_وارد!$A$2:$G$1999,MATCH('كارت صنف'!$A949,صادر_وارد!$AH$2:$AH$500,0),3),"")</f>
        <v/>
      </c>
      <c r="E949" s="14" t="str">
        <f>IFERROR(INDEX(صادر_وارد!$A$2:$G$1999,MATCH('كارت صنف'!$A949,صادر_وارد!$AH$2:$AH$500,0),4),"")</f>
        <v/>
      </c>
      <c r="F949" s="15" t="str">
        <f>IFERROR(INDEX(صادر_وارد!$A$2:$G$1999,MATCH('كارت صنف'!$A949,صادر_وارد!$AH$2:$AH$500,0),5),"")</f>
        <v/>
      </c>
      <c r="G949" s="21" t="str">
        <f>IFERROR(INDEX(صادر_وارد!$A$2:$G$1999,MATCH('كارت صنف'!$A949,صادر_وارد!$AH$2:$AH$500,0),6),"")</f>
        <v/>
      </c>
      <c r="H949" s="21" t="str">
        <f>IFERROR(INDEX(صادر_وارد!$A$2:$G$1999,MATCH('كارت صنف'!$A949,صادر_وارد!$AH$2:$AH$500,0),7),"")</f>
        <v/>
      </c>
    </row>
    <row r="950" spans="1:8" x14ac:dyDescent="0.2">
      <c r="A950" s="13">
        <v>944</v>
      </c>
      <c r="B950" s="14" t="str">
        <f>IFERROR(INDEX(صادر_وارد!$A$2:$G$1999,MATCH('كارت صنف'!$A950,صادر_وارد!$AH$2:$AH$500,0),1),"")</f>
        <v/>
      </c>
      <c r="C950" s="14" t="str">
        <f>IFERROR(INDEX(صادر_وارد!$A$2:$G$1999,MATCH('كارت صنف'!$A950,صادر_وارد!$AH$2:$AH$500,0),2),"")</f>
        <v/>
      </c>
      <c r="D950" s="14" t="str">
        <f>IFERROR(INDEX(صادر_وارد!$A$2:$G$1999,MATCH('كارت صنف'!$A950,صادر_وارد!$AH$2:$AH$500,0),3),"")</f>
        <v/>
      </c>
      <c r="E950" s="14" t="str">
        <f>IFERROR(INDEX(صادر_وارد!$A$2:$G$1999,MATCH('كارت صنف'!$A950,صادر_وارد!$AH$2:$AH$500,0),4),"")</f>
        <v/>
      </c>
      <c r="F950" s="15" t="str">
        <f>IFERROR(INDEX(صادر_وارد!$A$2:$G$1999,MATCH('كارت صنف'!$A950,صادر_وارد!$AH$2:$AH$500,0),5),"")</f>
        <v/>
      </c>
      <c r="G950" s="21" t="str">
        <f>IFERROR(INDEX(صادر_وارد!$A$2:$G$1999,MATCH('كارت صنف'!$A950,صادر_وارد!$AH$2:$AH$500,0),6),"")</f>
        <v/>
      </c>
      <c r="H950" s="21" t="str">
        <f>IFERROR(INDEX(صادر_وارد!$A$2:$G$1999,MATCH('كارت صنف'!$A950,صادر_وارد!$AH$2:$AH$500,0),7),"")</f>
        <v/>
      </c>
    </row>
    <row r="951" spans="1:8" x14ac:dyDescent="0.2">
      <c r="A951" s="13">
        <v>945</v>
      </c>
      <c r="B951" s="14" t="str">
        <f>IFERROR(INDEX(صادر_وارد!$A$2:$G$1999,MATCH('كارت صنف'!$A951,صادر_وارد!$AH$2:$AH$500,0),1),"")</f>
        <v/>
      </c>
      <c r="C951" s="14" t="str">
        <f>IFERROR(INDEX(صادر_وارد!$A$2:$G$1999,MATCH('كارت صنف'!$A951,صادر_وارد!$AH$2:$AH$500,0),2),"")</f>
        <v/>
      </c>
      <c r="D951" s="14" t="str">
        <f>IFERROR(INDEX(صادر_وارد!$A$2:$G$1999,MATCH('كارت صنف'!$A951,صادر_وارد!$AH$2:$AH$500,0),3),"")</f>
        <v/>
      </c>
      <c r="E951" s="14" t="str">
        <f>IFERROR(INDEX(صادر_وارد!$A$2:$G$1999,MATCH('كارت صنف'!$A951,صادر_وارد!$AH$2:$AH$500,0),4),"")</f>
        <v/>
      </c>
      <c r="F951" s="15" t="str">
        <f>IFERROR(INDEX(صادر_وارد!$A$2:$G$1999,MATCH('كارت صنف'!$A951,صادر_وارد!$AH$2:$AH$500,0),5),"")</f>
        <v/>
      </c>
      <c r="G951" s="21" t="str">
        <f>IFERROR(INDEX(صادر_وارد!$A$2:$G$1999,MATCH('كارت صنف'!$A951,صادر_وارد!$AH$2:$AH$500,0),6),"")</f>
        <v/>
      </c>
      <c r="H951" s="21" t="str">
        <f>IFERROR(INDEX(صادر_وارد!$A$2:$G$1999,MATCH('كارت صنف'!$A951,صادر_وارد!$AH$2:$AH$500,0),7),"")</f>
        <v/>
      </c>
    </row>
    <row r="952" spans="1:8" x14ac:dyDescent="0.2">
      <c r="A952" s="13">
        <v>946</v>
      </c>
      <c r="B952" s="14" t="str">
        <f>IFERROR(INDEX(صادر_وارد!$A$2:$G$1999,MATCH('كارت صنف'!$A952,صادر_وارد!$AH$2:$AH$500,0),1),"")</f>
        <v/>
      </c>
      <c r="C952" s="14" t="str">
        <f>IFERROR(INDEX(صادر_وارد!$A$2:$G$1999,MATCH('كارت صنف'!$A952,صادر_وارد!$AH$2:$AH$500,0),2),"")</f>
        <v/>
      </c>
      <c r="D952" s="14" t="str">
        <f>IFERROR(INDEX(صادر_وارد!$A$2:$G$1999,MATCH('كارت صنف'!$A952,صادر_وارد!$AH$2:$AH$500,0),3),"")</f>
        <v/>
      </c>
      <c r="E952" s="14" t="str">
        <f>IFERROR(INDEX(صادر_وارد!$A$2:$G$1999,MATCH('كارت صنف'!$A952,صادر_وارد!$AH$2:$AH$500,0),4),"")</f>
        <v/>
      </c>
      <c r="F952" s="15" t="str">
        <f>IFERROR(INDEX(صادر_وارد!$A$2:$G$1999,MATCH('كارت صنف'!$A952,صادر_وارد!$AH$2:$AH$500,0),5),"")</f>
        <v/>
      </c>
      <c r="G952" s="21" t="str">
        <f>IFERROR(INDEX(صادر_وارد!$A$2:$G$1999,MATCH('كارت صنف'!$A952,صادر_وارد!$AH$2:$AH$500,0),6),"")</f>
        <v/>
      </c>
      <c r="H952" s="21" t="str">
        <f>IFERROR(INDEX(صادر_وارد!$A$2:$G$1999,MATCH('كارت صنف'!$A952,صادر_وارد!$AH$2:$AH$500,0),7),"")</f>
        <v/>
      </c>
    </row>
    <row r="953" spans="1:8" x14ac:dyDescent="0.2">
      <c r="A953" s="13">
        <v>947</v>
      </c>
      <c r="B953" s="14" t="str">
        <f>IFERROR(INDEX(صادر_وارد!$A$2:$G$1999,MATCH('كارت صنف'!$A953,صادر_وارد!$AH$2:$AH$500,0),1),"")</f>
        <v/>
      </c>
      <c r="C953" s="14" t="str">
        <f>IFERROR(INDEX(صادر_وارد!$A$2:$G$1999,MATCH('كارت صنف'!$A953,صادر_وارد!$AH$2:$AH$500,0),2),"")</f>
        <v/>
      </c>
      <c r="D953" s="14" t="str">
        <f>IFERROR(INDEX(صادر_وارد!$A$2:$G$1999,MATCH('كارت صنف'!$A953,صادر_وارد!$AH$2:$AH$500,0),3),"")</f>
        <v/>
      </c>
      <c r="E953" s="14" t="str">
        <f>IFERROR(INDEX(صادر_وارد!$A$2:$G$1999,MATCH('كارت صنف'!$A953,صادر_وارد!$AH$2:$AH$500,0),4),"")</f>
        <v/>
      </c>
      <c r="F953" s="15" t="str">
        <f>IFERROR(INDEX(صادر_وارد!$A$2:$G$1999,MATCH('كارت صنف'!$A953,صادر_وارد!$AH$2:$AH$500,0),5),"")</f>
        <v/>
      </c>
      <c r="G953" s="21" t="str">
        <f>IFERROR(INDEX(صادر_وارد!$A$2:$G$1999,MATCH('كارت صنف'!$A953,صادر_وارد!$AH$2:$AH$500,0),6),"")</f>
        <v/>
      </c>
      <c r="H953" s="21" t="str">
        <f>IFERROR(INDEX(صادر_وارد!$A$2:$G$1999,MATCH('كارت صنف'!$A953,صادر_وارد!$AH$2:$AH$500,0),7),"")</f>
        <v/>
      </c>
    </row>
    <row r="954" spans="1:8" x14ac:dyDescent="0.2">
      <c r="A954" s="13">
        <v>948</v>
      </c>
      <c r="B954" s="14" t="str">
        <f>IFERROR(INDEX(صادر_وارد!$A$2:$G$1999,MATCH('كارت صنف'!$A954,صادر_وارد!$AH$2:$AH$500,0),1),"")</f>
        <v/>
      </c>
      <c r="C954" s="14" t="str">
        <f>IFERROR(INDEX(صادر_وارد!$A$2:$G$1999,MATCH('كارت صنف'!$A954,صادر_وارد!$AH$2:$AH$500,0),2),"")</f>
        <v/>
      </c>
      <c r="D954" s="14" t="str">
        <f>IFERROR(INDEX(صادر_وارد!$A$2:$G$1999,MATCH('كارت صنف'!$A954,صادر_وارد!$AH$2:$AH$500,0),3),"")</f>
        <v/>
      </c>
      <c r="E954" s="14" t="str">
        <f>IFERROR(INDEX(صادر_وارد!$A$2:$G$1999,MATCH('كارت صنف'!$A954,صادر_وارد!$AH$2:$AH$500,0),4),"")</f>
        <v/>
      </c>
      <c r="F954" s="15" t="str">
        <f>IFERROR(INDEX(صادر_وارد!$A$2:$G$1999,MATCH('كارت صنف'!$A954,صادر_وارد!$AH$2:$AH$500,0),5),"")</f>
        <v/>
      </c>
      <c r="G954" s="21" t="str">
        <f>IFERROR(INDEX(صادر_وارد!$A$2:$G$1999,MATCH('كارت صنف'!$A954,صادر_وارد!$AH$2:$AH$500,0),6),"")</f>
        <v/>
      </c>
      <c r="H954" s="21" t="str">
        <f>IFERROR(INDEX(صادر_وارد!$A$2:$G$1999,MATCH('كارت صنف'!$A954,صادر_وارد!$AH$2:$AH$500,0),7),"")</f>
        <v/>
      </c>
    </row>
    <row r="955" spans="1:8" x14ac:dyDescent="0.2">
      <c r="A955" s="13">
        <v>949</v>
      </c>
      <c r="B955" s="14" t="str">
        <f>IFERROR(INDEX(صادر_وارد!$A$2:$G$1999,MATCH('كارت صنف'!$A955,صادر_وارد!$AH$2:$AH$500,0),1),"")</f>
        <v/>
      </c>
      <c r="C955" s="14" t="str">
        <f>IFERROR(INDEX(صادر_وارد!$A$2:$G$1999,MATCH('كارت صنف'!$A955,صادر_وارد!$AH$2:$AH$500,0),2),"")</f>
        <v/>
      </c>
      <c r="D955" s="14" t="str">
        <f>IFERROR(INDEX(صادر_وارد!$A$2:$G$1999,MATCH('كارت صنف'!$A955,صادر_وارد!$AH$2:$AH$500,0),3),"")</f>
        <v/>
      </c>
      <c r="E955" s="14" t="str">
        <f>IFERROR(INDEX(صادر_وارد!$A$2:$G$1999,MATCH('كارت صنف'!$A955,صادر_وارد!$AH$2:$AH$500,0),4),"")</f>
        <v/>
      </c>
      <c r="F955" s="15" t="str">
        <f>IFERROR(INDEX(صادر_وارد!$A$2:$G$1999,MATCH('كارت صنف'!$A955,صادر_وارد!$AH$2:$AH$500,0),5),"")</f>
        <v/>
      </c>
      <c r="G955" s="21" t="str">
        <f>IFERROR(INDEX(صادر_وارد!$A$2:$G$1999,MATCH('كارت صنف'!$A955,صادر_وارد!$AH$2:$AH$500,0),6),"")</f>
        <v/>
      </c>
      <c r="H955" s="21" t="str">
        <f>IFERROR(INDEX(صادر_وارد!$A$2:$G$1999,MATCH('كارت صنف'!$A955,صادر_وارد!$AH$2:$AH$500,0),7),"")</f>
        <v/>
      </c>
    </row>
    <row r="956" spans="1:8" x14ac:dyDescent="0.2">
      <c r="A956" s="13">
        <v>950</v>
      </c>
      <c r="B956" s="14" t="str">
        <f>IFERROR(INDEX(صادر_وارد!$A$2:$G$1999,MATCH('كارت صنف'!$A956,صادر_وارد!$AH$2:$AH$500,0),1),"")</f>
        <v/>
      </c>
      <c r="C956" s="14" t="str">
        <f>IFERROR(INDEX(صادر_وارد!$A$2:$G$1999,MATCH('كارت صنف'!$A956,صادر_وارد!$AH$2:$AH$500,0),2),"")</f>
        <v/>
      </c>
      <c r="D956" s="14" t="str">
        <f>IFERROR(INDEX(صادر_وارد!$A$2:$G$1999,MATCH('كارت صنف'!$A956,صادر_وارد!$AH$2:$AH$500,0),3),"")</f>
        <v/>
      </c>
      <c r="E956" s="14" t="str">
        <f>IFERROR(INDEX(صادر_وارد!$A$2:$G$1999,MATCH('كارت صنف'!$A956,صادر_وارد!$AH$2:$AH$500,0),4),"")</f>
        <v/>
      </c>
      <c r="F956" s="15" t="str">
        <f>IFERROR(INDEX(صادر_وارد!$A$2:$G$1999,MATCH('كارت صنف'!$A956,صادر_وارد!$AH$2:$AH$500,0),5),"")</f>
        <v/>
      </c>
      <c r="G956" s="21" t="str">
        <f>IFERROR(INDEX(صادر_وارد!$A$2:$G$1999,MATCH('كارت صنف'!$A956,صادر_وارد!$AH$2:$AH$500,0),6),"")</f>
        <v/>
      </c>
      <c r="H956" s="21" t="str">
        <f>IFERROR(INDEX(صادر_وارد!$A$2:$G$1999,MATCH('كارت صنف'!$A956,صادر_وارد!$AH$2:$AH$500,0),7),"")</f>
        <v/>
      </c>
    </row>
    <row r="957" spans="1:8" x14ac:dyDescent="0.2">
      <c r="A957" s="13">
        <v>951</v>
      </c>
      <c r="B957" s="14" t="str">
        <f>IFERROR(INDEX(صادر_وارد!$A$2:$G$1999,MATCH('كارت صنف'!$A957,صادر_وارد!$AH$2:$AH$500,0),1),"")</f>
        <v/>
      </c>
      <c r="C957" s="14" t="str">
        <f>IFERROR(INDEX(صادر_وارد!$A$2:$G$1999,MATCH('كارت صنف'!$A957,صادر_وارد!$AH$2:$AH$500,0),2),"")</f>
        <v/>
      </c>
      <c r="D957" s="14" t="str">
        <f>IFERROR(INDEX(صادر_وارد!$A$2:$G$1999,MATCH('كارت صنف'!$A957,صادر_وارد!$AH$2:$AH$500,0),3),"")</f>
        <v/>
      </c>
      <c r="E957" s="14" t="str">
        <f>IFERROR(INDEX(صادر_وارد!$A$2:$G$1999,MATCH('كارت صنف'!$A957,صادر_وارد!$AH$2:$AH$500,0),4),"")</f>
        <v/>
      </c>
      <c r="F957" s="15" t="str">
        <f>IFERROR(INDEX(صادر_وارد!$A$2:$G$1999,MATCH('كارت صنف'!$A957,صادر_وارد!$AH$2:$AH$500,0),5),"")</f>
        <v/>
      </c>
      <c r="G957" s="21" t="str">
        <f>IFERROR(INDEX(صادر_وارد!$A$2:$G$1999,MATCH('كارت صنف'!$A957,صادر_وارد!$AH$2:$AH$500,0),6),"")</f>
        <v/>
      </c>
      <c r="H957" s="21" t="str">
        <f>IFERROR(INDEX(صادر_وارد!$A$2:$G$1999,MATCH('كارت صنف'!$A957,صادر_وارد!$AH$2:$AH$500,0),7),"")</f>
        <v/>
      </c>
    </row>
    <row r="958" spans="1:8" x14ac:dyDescent="0.2">
      <c r="A958" s="13">
        <v>952</v>
      </c>
      <c r="B958" s="14" t="str">
        <f>IFERROR(INDEX(صادر_وارد!$A$2:$G$1999,MATCH('كارت صنف'!$A958,صادر_وارد!$AH$2:$AH$500,0),1),"")</f>
        <v/>
      </c>
      <c r="C958" s="14" t="str">
        <f>IFERROR(INDEX(صادر_وارد!$A$2:$G$1999,MATCH('كارت صنف'!$A958,صادر_وارد!$AH$2:$AH$500,0),2),"")</f>
        <v/>
      </c>
      <c r="D958" s="14" t="str">
        <f>IFERROR(INDEX(صادر_وارد!$A$2:$G$1999,MATCH('كارت صنف'!$A958,صادر_وارد!$AH$2:$AH$500,0),3),"")</f>
        <v/>
      </c>
      <c r="E958" s="14" t="str">
        <f>IFERROR(INDEX(صادر_وارد!$A$2:$G$1999,MATCH('كارت صنف'!$A958,صادر_وارد!$AH$2:$AH$500,0),4),"")</f>
        <v/>
      </c>
      <c r="F958" s="15" t="str">
        <f>IFERROR(INDEX(صادر_وارد!$A$2:$G$1999,MATCH('كارت صنف'!$A958,صادر_وارد!$AH$2:$AH$500,0),5),"")</f>
        <v/>
      </c>
      <c r="G958" s="21" t="str">
        <f>IFERROR(INDEX(صادر_وارد!$A$2:$G$1999,MATCH('كارت صنف'!$A958,صادر_وارد!$AH$2:$AH$500,0),6),"")</f>
        <v/>
      </c>
      <c r="H958" s="21" t="str">
        <f>IFERROR(INDEX(صادر_وارد!$A$2:$G$1999,MATCH('كارت صنف'!$A958,صادر_وارد!$AH$2:$AH$500,0),7),"")</f>
        <v/>
      </c>
    </row>
    <row r="959" spans="1:8" x14ac:dyDescent="0.2">
      <c r="A959" s="13">
        <v>953</v>
      </c>
      <c r="B959" s="14" t="str">
        <f>IFERROR(INDEX(صادر_وارد!$A$2:$G$1999,MATCH('كارت صنف'!$A959,صادر_وارد!$AH$2:$AH$500,0),1),"")</f>
        <v/>
      </c>
      <c r="C959" s="14" t="str">
        <f>IFERROR(INDEX(صادر_وارد!$A$2:$G$1999,MATCH('كارت صنف'!$A959,صادر_وارد!$AH$2:$AH$500,0),2),"")</f>
        <v/>
      </c>
      <c r="D959" s="14" t="str">
        <f>IFERROR(INDEX(صادر_وارد!$A$2:$G$1999,MATCH('كارت صنف'!$A959,صادر_وارد!$AH$2:$AH$500,0),3),"")</f>
        <v/>
      </c>
      <c r="E959" s="14" t="str">
        <f>IFERROR(INDEX(صادر_وارد!$A$2:$G$1999,MATCH('كارت صنف'!$A959,صادر_وارد!$AH$2:$AH$500,0),4),"")</f>
        <v/>
      </c>
      <c r="F959" s="15" t="str">
        <f>IFERROR(INDEX(صادر_وارد!$A$2:$G$1999,MATCH('كارت صنف'!$A959,صادر_وارد!$AH$2:$AH$500,0),5),"")</f>
        <v/>
      </c>
      <c r="G959" s="21" t="str">
        <f>IFERROR(INDEX(صادر_وارد!$A$2:$G$1999,MATCH('كارت صنف'!$A959,صادر_وارد!$AH$2:$AH$500,0),6),"")</f>
        <v/>
      </c>
      <c r="H959" s="21" t="str">
        <f>IFERROR(INDEX(صادر_وارد!$A$2:$G$1999,MATCH('كارت صنف'!$A959,صادر_وارد!$AH$2:$AH$500,0),7),"")</f>
        <v/>
      </c>
    </row>
    <row r="960" spans="1:8" x14ac:dyDescent="0.2">
      <c r="A960" s="13">
        <v>954</v>
      </c>
      <c r="B960" s="14" t="str">
        <f>IFERROR(INDEX(صادر_وارد!$A$2:$G$1999,MATCH('كارت صنف'!$A960,صادر_وارد!$AH$2:$AH$500,0),1),"")</f>
        <v/>
      </c>
      <c r="C960" s="14" t="str">
        <f>IFERROR(INDEX(صادر_وارد!$A$2:$G$1999,MATCH('كارت صنف'!$A960,صادر_وارد!$AH$2:$AH$500,0),2),"")</f>
        <v/>
      </c>
      <c r="D960" s="14" t="str">
        <f>IFERROR(INDEX(صادر_وارد!$A$2:$G$1999,MATCH('كارت صنف'!$A960,صادر_وارد!$AH$2:$AH$500,0),3),"")</f>
        <v/>
      </c>
      <c r="E960" s="14" t="str">
        <f>IFERROR(INDEX(صادر_وارد!$A$2:$G$1999,MATCH('كارت صنف'!$A960,صادر_وارد!$AH$2:$AH$500,0),4),"")</f>
        <v/>
      </c>
      <c r="F960" s="15" t="str">
        <f>IFERROR(INDEX(صادر_وارد!$A$2:$G$1999,MATCH('كارت صنف'!$A960,صادر_وارد!$AH$2:$AH$500,0),5),"")</f>
        <v/>
      </c>
      <c r="G960" s="21" t="str">
        <f>IFERROR(INDEX(صادر_وارد!$A$2:$G$1999,MATCH('كارت صنف'!$A960,صادر_وارد!$AH$2:$AH$500,0),6),"")</f>
        <v/>
      </c>
      <c r="H960" s="21" t="str">
        <f>IFERROR(INDEX(صادر_وارد!$A$2:$G$1999,MATCH('كارت صنف'!$A960,صادر_وارد!$AH$2:$AH$500,0),7),"")</f>
        <v/>
      </c>
    </row>
    <row r="961" spans="1:8" x14ac:dyDescent="0.2">
      <c r="A961" s="13">
        <v>955</v>
      </c>
      <c r="B961" s="14" t="str">
        <f>IFERROR(INDEX(صادر_وارد!$A$2:$G$1999,MATCH('كارت صنف'!$A961,صادر_وارد!$AH$2:$AH$500,0),1),"")</f>
        <v/>
      </c>
      <c r="C961" s="14" t="str">
        <f>IFERROR(INDEX(صادر_وارد!$A$2:$G$1999,MATCH('كارت صنف'!$A961,صادر_وارد!$AH$2:$AH$500,0),2),"")</f>
        <v/>
      </c>
      <c r="D961" s="14" t="str">
        <f>IFERROR(INDEX(صادر_وارد!$A$2:$G$1999,MATCH('كارت صنف'!$A961,صادر_وارد!$AH$2:$AH$500,0),3),"")</f>
        <v/>
      </c>
      <c r="E961" s="14" t="str">
        <f>IFERROR(INDEX(صادر_وارد!$A$2:$G$1999,MATCH('كارت صنف'!$A961,صادر_وارد!$AH$2:$AH$500,0),4),"")</f>
        <v/>
      </c>
      <c r="F961" s="15" t="str">
        <f>IFERROR(INDEX(صادر_وارد!$A$2:$G$1999,MATCH('كارت صنف'!$A961,صادر_وارد!$AH$2:$AH$500,0),5),"")</f>
        <v/>
      </c>
      <c r="G961" s="21" t="str">
        <f>IFERROR(INDEX(صادر_وارد!$A$2:$G$1999,MATCH('كارت صنف'!$A961,صادر_وارد!$AH$2:$AH$500,0),6),"")</f>
        <v/>
      </c>
      <c r="H961" s="21" t="str">
        <f>IFERROR(INDEX(صادر_وارد!$A$2:$G$1999,MATCH('كارت صنف'!$A961,صادر_وارد!$AH$2:$AH$500,0),7),"")</f>
        <v/>
      </c>
    </row>
    <row r="962" spans="1:8" x14ac:dyDescent="0.2">
      <c r="A962" s="13">
        <v>956</v>
      </c>
      <c r="B962" s="14" t="str">
        <f>IFERROR(INDEX(صادر_وارد!$A$2:$G$1999,MATCH('كارت صنف'!$A962,صادر_وارد!$AH$2:$AH$500,0),1),"")</f>
        <v/>
      </c>
      <c r="C962" s="14" t="str">
        <f>IFERROR(INDEX(صادر_وارد!$A$2:$G$1999,MATCH('كارت صنف'!$A962,صادر_وارد!$AH$2:$AH$500,0),2),"")</f>
        <v/>
      </c>
      <c r="D962" s="14" t="str">
        <f>IFERROR(INDEX(صادر_وارد!$A$2:$G$1999,MATCH('كارت صنف'!$A962,صادر_وارد!$AH$2:$AH$500,0),3),"")</f>
        <v/>
      </c>
      <c r="E962" s="14" t="str">
        <f>IFERROR(INDEX(صادر_وارد!$A$2:$G$1999,MATCH('كارت صنف'!$A962,صادر_وارد!$AH$2:$AH$500,0),4),"")</f>
        <v/>
      </c>
      <c r="F962" s="15" t="str">
        <f>IFERROR(INDEX(صادر_وارد!$A$2:$G$1999,MATCH('كارت صنف'!$A962,صادر_وارد!$AH$2:$AH$500,0),5),"")</f>
        <v/>
      </c>
      <c r="G962" s="21" t="str">
        <f>IFERROR(INDEX(صادر_وارد!$A$2:$G$1999,MATCH('كارت صنف'!$A962,صادر_وارد!$AH$2:$AH$500,0),6),"")</f>
        <v/>
      </c>
      <c r="H962" s="21" t="str">
        <f>IFERROR(INDEX(صادر_وارد!$A$2:$G$1999,MATCH('كارت صنف'!$A962,صادر_وارد!$AH$2:$AH$500,0),7),"")</f>
        <v/>
      </c>
    </row>
    <row r="963" spans="1:8" x14ac:dyDescent="0.2">
      <c r="A963" s="13">
        <v>957</v>
      </c>
      <c r="B963" s="14" t="str">
        <f>IFERROR(INDEX(صادر_وارد!$A$2:$G$1999,MATCH('كارت صنف'!$A963,صادر_وارد!$AH$2:$AH$500,0),1),"")</f>
        <v/>
      </c>
      <c r="C963" s="14" t="str">
        <f>IFERROR(INDEX(صادر_وارد!$A$2:$G$1999,MATCH('كارت صنف'!$A963,صادر_وارد!$AH$2:$AH$500,0),2),"")</f>
        <v/>
      </c>
      <c r="D963" s="14" t="str">
        <f>IFERROR(INDEX(صادر_وارد!$A$2:$G$1999,MATCH('كارت صنف'!$A963,صادر_وارد!$AH$2:$AH$500,0),3),"")</f>
        <v/>
      </c>
      <c r="E963" s="14" t="str">
        <f>IFERROR(INDEX(صادر_وارد!$A$2:$G$1999,MATCH('كارت صنف'!$A963,صادر_وارد!$AH$2:$AH$500,0),4),"")</f>
        <v/>
      </c>
      <c r="F963" s="15" t="str">
        <f>IFERROR(INDEX(صادر_وارد!$A$2:$G$1999,MATCH('كارت صنف'!$A963,صادر_وارد!$AH$2:$AH$500,0),5),"")</f>
        <v/>
      </c>
      <c r="G963" s="21" t="str">
        <f>IFERROR(INDEX(صادر_وارد!$A$2:$G$1999,MATCH('كارت صنف'!$A963,صادر_وارد!$AH$2:$AH$500,0),6),"")</f>
        <v/>
      </c>
      <c r="H963" s="21" t="str">
        <f>IFERROR(INDEX(صادر_وارد!$A$2:$G$1999,MATCH('كارت صنف'!$A963,صادر_وارد!$AH$2:$AH$500,0),7),"")</f>
        <v/>
      </c>
    </row>
    <row r="964" spans="1:8" x14ac:dyDescent="0.2">
      <c r="A964" s="13">
        <v>958</v>
      </c>
      <c r="B964" s="14" t="str">
        <f>IFERROR(INDEX(صادر_وارد!$A$2:$G$1999,MATCH('كارت صنف'!$A964,صادر_وارد!$AH$2:$AH$500,0),1),"")</f>
        <v/>
      </c>
      <c r="C964" s="14" t="str">
        <f>IFERROR(INDEX(صادر_وارد!$A$2:$G$1999,MATCH('كارت صنف'!$A964,صادر_وارد!$AH$2:$AH$500,0),2),"")</f>
        <v/>
      </c>
      <c r="D964" s="14" t="str">
        <f>IFERROR(INDEX(صادر_وارد!$A$2:$G$1999,MATCH('كارت صنف'!$A964,صادر_وارد!$AH$2:$AH$500,0),3),"")</f>
        <v/>
      </c>
      <c r="E964" s="14" t="str">
        <f>IFERROR(INDEX(صادر_وارد!$A$2:$G$1999,MATCH('كارت صنف'!$A964,صادر_وارد!$AH$2:$AH$500,0),4),"")</f>
        <v/>
      </c>
      <c r="F964" s="15" t="str">
        <f>IFERROR(INDEX(صادر_وارد!$A$2:$G$1999,MATCH('كارت صنف'!$A964,صادر_وارد!$AH$2:$AH$500,0),5),"")</f>
        <v/>
      </c>
      <c r="G964" s="21" t="str">
        <f>IFERROR(INDEX(صادر_وارد!$A$2:$G$1999,MATCH('كارت صنف'!$A964,صادر_وارد!$AH$2:$AH$500,0),6),"")</f>
        <v/>
      </c>
      <c r="H964" s="21" t="str">
        <f>IFERROR(INDEX(صادر_وارد!$A$2:$G$1999,MATCH('كارت صنف'!$A964,صادر_وارد!$AH$2:$AH$500,0),7),"")</f>
        <v/>
      </c>
    </row>
    <row r="965" spans="1:8" x14ac:dyDescent="0.2">
      <c r="A965" s="13">
        <v>959</v>
      </c>
      <c r="B965" s="14" t="str">
        <f>IFERROR(INDEX(صادر_وارد!$A$2:$G$1999,MATCH('كارت صنف'!$A965,صادر_وارد!$AH$2:$AH$500,0),1),"")</f>
        <v/>
      </c>
      <c r="C965" s="14" t="str">
        <f>IFERROR(INDEX(صادر_وارد!$A$2:$G$1999,MATCH('كارت صنف'!$A965,صادر_وارد!$AH$2:$AH$500,0),2),"")</f>
        <v/>
      </c>
      <c r="D965" s="14" t="str">
        <f>IFERROR(INDEX(صادر_وارد!$A$2:$G$1999,MATCH('كارت صنف'!$A965,صادر_وارد!$AH$2:$AH$500,0),3),"")</f>
        <v/>
      </c>
      <c r="E965" s="14" t="str">
        <f>IFERROR(INDEX(صادر_وارد!$A$2:$G$1999,MATCH('كارت صنف'!$A965,صادر_وارد!$AH$2:$AH$500,0),4),"")</f>
        <v/>
      </c>
      <c r="F965" s="15" t="str">
        <f>IFERROR(INDEX(صادر_وارد!$A$2:$G$1999,MATCH('كارت صنف'!$A965,صادر_وارد!$AH$2:$AH$500,0),5),"")</f>
        <v/>
      </c>
      <c r="G965" s="21" t="str">
        <f>IFERROR(INDEX(صادر_وارد!$A$2:$G$1999,MATCH('كارت صنف'!$A965,صادر_وارد!$AH$2:$AH$500,0),6),"")</f>
        <v/>
      </c>
      <c r="H965" s="21" t="str">
        <f>IFERROR(INDEX(صادر_وارد!$A$2:$G$1999,MATCH('كارت صنف'!$A965,صادر_وارد!$AH$2:$AH$500,0),7),"")</f>
        <v/>
      </c>
    </row>
    <row r="966" spans="1:8" x14ac:dyDescent="0.2">
      <c r="A966" s="13">
        <v>960</v>
      </c>
      <c r="B966" s="14" t="str">
        <f>IFERROR(INDEX(صادر_وارد!$A$2:$G$1999,MATCH('كارت صنف'!$A966,صادر_وارد!$AH$2:$AH$500,0),1),"")</f>
        <v/>
      </c>
      <c r="C966" s="14" t="str">
        <f>IFERROR(INDEX(صادر_وارد!$A$2:$G$1999,MATCH('كارت صنف'!$A966,صادر_وارد!$AH$2:$AH$500,0),2),"")</f>
        <v/>
      </c>
      <c r="D966" s="14" t="str">
        <f>IFERROR(INDEX(صادر_وارد!$A$2:$G$1999,MATCH('كارت صنف'!$A966,صادر_وارد!$AH$2:$AH$500,0),3),"")</f>
        <v/>
      </c>
      <c r="E966" s="14" t="str">
        <f>IFERROR(INDEX(صادر_وارد!$A$2:$G$1999,MATCH('كارت صنف'!$A966,صادر_وارد!$AH$2:$AH$500,0),4),"")</f>
        <v/>
      </c>
      <c r="F966" s="15" t="str">
        <f>IFERROR(INDEX(صادر_وارد!$A$2:$G$1999,MATCH('كارت صنف'!$A966,صادر_وارد!$AH$2:$AH$500,0),5),"")</f>
        <v/>
      </c>
      <c r="G966" s="21" t="str">
        <f>IFERROR(INDEX(صادر_وارد!$A$2:$G$1999,MATCH('كارت صنف'!$A966,صادر_وارد!$AH$2:$AH$500,0),6),"")</f>
        <v/>
      </c>
      <c r="H966" s="21" t="str">
        <f>IFERROR(INDEX(صادر_وارد!$A$2:$G$1999,MATCH('كارت صنف'!$A966,صادر_وارد!$AH$2:$AH$500,0),7),"")</f>
        <v/>
      </c>
    </row>
    <row r="967" spans="1:8" x14ac:dyDescent="0.2">
      <c r="A967" s="13">
        <v>961</v>
      </c>
      <c r="B967" s="14" t="str">
        <f>IFERROR(INDEX(صادر_وارد!$A$2:$G$1999,MATCH('كارت صنف'!$A967,صادر_وارد!$AH$2:$AH$500,0),1),"")</f>
        <v/>
      </c>
      <c r="C967" s="14" t="str">
        <f>IFERROR(INDEX(صادر_وارد!$A$2:$G$1999,MATCH('كارت صنف'!$A967,صادر_وارد!$AH$2:$AH$500,0),2),"")</f>
        <v/>
      </c>
      <c r="D967" s="14" t="str">
        <f>IFERROR(INDEX(صادر_وارد!$A$2:$G$1999,MATCH('كارت صنف'!$A967,صادر_وارد!$AH$2:$AH$500,0),3),"")</f>
        <v/>
      </c>
      <c r="E967" s="14" t="str">
        <f>IFERROR(INDEX(صادر_وارد!$A$2:$G$1999,MATCH('كارت صنف'!$A967,صادر_وارد!$AH$2:$AH$500,0),4),"")</f>
        <v/>
      </c>
      <c r="F967" s="15" t="str">
        <f>IFERROR(INDEX(صادر_وارد!$A$2:$G$1999,MATCH('كارت صنف'!$A967,صادر_وارد!$AH$2:$AH$500,0),5),"")</f>
        <v/>
      </c>
      <c r="G967" s="21" t="str">
        <f>IFERROR(INDEX(صادر_وارد!$A$2:$G$1999,MATCH('كارت صنف'!$A967,صادر_وارد!$AH$2:$AH$500,0),6),"")</f>
        <v/>
      </c>
      <c r="H967" s="21" t="str">
        <f>IFERROR(INDEX(صادر_وارد!$A$2:$G$1999,MATCH('كارت صنف'!$A967,صادر_وارد!$AH$2:$AH$500,0),7),"")</f>
        <v/>
      </c>
    </row>
    <row r="968" spans="1:8" x14ac:dyDescent="0.2">
      <c r="A968" s="13">
        <v>962</v>
      </c>
      <c r="B968" s="14" t="str">
        <f>IFERROR(INDEX(صادر_وارد!$A$2:$G$1999,MATCH('كارت صنف'!$A968,صادر_وارد!$AH$2:$AH$500,0),1),"")</f>
        <v/>
      </c>
      <c r="C968" s="14" t="str">
        <f>IFERROR(INDEX(صادر_وارد!$A$2:$G$1999,MATCH('كارت صنف'!$A968,صادر_وارد!$AH$2:$AH$500,0),2),"")</f>
        <v/>
      </c>
      <c r="D968" s="14" t="str">
        <f>IFERROR(INDEX(صادر_وارد!$A$2:$G$1999,MATCH('كارت صنف'!$A968,صادر_وارد!$AH$2:$AH$500,0),3),"")</f>
        <v/>
      </c>
      <c r="E968" s="14" t="str">
        <f>IFERROR(INDEX(صادر_وارد!$A$2:$G$1999,MATCH('كارت صنف'!$A968,صادر_وارد!$AH$2:$AH$500,0),4),"")</f>
        <v/>
      </c>
      <c r="F968" s="15" t="str">
        <f>IFERROR(INDEX(صادر_وارد!$A$2:$G$1999,MATCH('كارت صنف'!$A968,صادر_وارد!$AH$2:$AH$500,0),5),"")</f>
        <v/>
      </c>
      <c r="G968" s="21" t="str">
        <f>IFERROR(INDEX(صادر_وارد!$A$2:$G$1999,MATCH('كارت صنف'!$A968,صادر_وارد!$AH$2:$AH$500,0),6),"")</f>
        <v/>
      </c>
      <c r="H968" s="21" t="str">
        <f>IFERROR(INDEX(صادر_وارد!$A$2:$G$1999,MATCH('كارت صنف'!$A968,صادر_وارد!$AH$2:$AH$500,0),7),"")</f>
        <v/>
      </c>
    </row>
    <row r="969" spans="1:8" x14ac:dyDescent="0.2">
      <c r="A969" s="13">
        <v>963</v>
      </c>
      <c r="B969" s="14" t="str">
        <f>IFERROR(INDEX(صادر_وارد!$A$2:$G$1999,MATCH('كارت صنف'!$A969,صادر_وارد!$AH$2:$AH$500,0),1),"")</f>
        <v/>
      </c>
      <c r="C969" s="14" t="str">
        <f>IFERROR(INDEX(صادر_وارد!$A$2:$G$1999,MATCH('كارت صنف'!$A969,صادر_وارد!$AH$2:$AH$500,0),2),"")</f>
        <v/>
      </c>
      <c r="D969" s="14" t="str">
        <f>IFERROR(INDEX(صادر_وارد!$A$2:$G$1999,MATCH('كارت صنف'!$A969,صادر_وارد!$AH$2:$AH$500,0),3),"")</f>
        <v/>
      </c>
      <c r="E969" s="14" t="str">
        <f>IFERROR(INDEX(صادر_وارد!$A$2:$G$1999,MATCH('كارت صنف'!$A969,صادر_وارد!$AH$2:$AH$500,0),4),"")</f>
        <v/>
      </c>
      <c r="F969" s="15" t="str">
        <f>IFERROR(INDEX(صادر_وارد!$A$2:$G$1999,MATCH('كارت صنف'!$A969,صادر_وارد!$AH$2:$AH$500,0),5),"")</f>
        <v/>
      </c>
      <c r="G969" s="21" t="str">
        <f>IFERROR(INDEX(صادر_وارد!$A$2:$G$1999,MATCH('كارت صنف'!$A969,صادر_وارد!$AH$2:$AH$500,0),6),"")</f>
        <v/>
      </c>
      <c r="H969" s="21" t="str">
        <f>IFERROR(INDEX(صادر_وارد!$A$2:$G$1999,MATCH('كارت صنف'!$A969,صادر_وارد!$AH$2:$AH$500,0),7),"")</f>
        <v/>
      </c>
    </row>
    <row r="970" spans="1:8" x14ac:dyDescent="0.2">
      <c r="A970" s="13">
        <v>964</v>
      </c>
      <c r="B970" s="14" t="str">
        <f>IFERROR(INDEX(صادر_وارد!$A$2:$G$1999,MATCH('كارت صنف'!$A970,صادر_وارد!$AH$2:$AH$500,0),1),"")</f>
        <v/>
      </c>
      <c r="C970" s="14" t="str">
        <f>IFERROR(INDEX(صادر_وارد!$A$2:$G$1999,MATCH('كارت صنف'!$A970,صادر_وارد!$AH$2:$AH$500,0),2),"")</f>
        <v/>
      </c>
      <c r="D970" s="14" t="str">
        <f>IFERROR(INDEX(صادر_وارد!$A$2:$G$1999,MATCH('كارت صنف'!$A970,صادر_وارد!$AH$2:$AH$500,0),3),"")</f>
        <v/>
      </c>
      <c r="E970" s="14" t="str">
        <f>IFERROR(INDEX(صادر_وارد!$A$2:$G$1999,MATCH('كارت صنف'!$A970,صادر_وارد!$AH$2:$AH$500,0),4),"")</f>
        <v/>
      </c>
      <c r="F970" s="15" t="str">
        <f>IFERROR(INDEX(صادر_وارد!$A$2:$G$1999,MATCH('كارت صنف'!$A970,صادر_وارد!$AH$2:$AH$500,0),5),"")</f>
        <v/>
      </c>
      <c r="G970" s="21" t="str">
        <f>IFERROR(INDEX(صادر_وارد!$A$2:$G$1999,MATCH('كارت صنف'!$A970,صادر_وارد!$AH$2:$AH$500,0),6),"")</f>
        <v/>
      </c>
      <c r="H970" s="21" t="str">
        <f>IFERROR(INDEX(صادر_وارد!$A$2:$G$1999,MATCH('كارت صنف'!$A970,صادر_وارد!$AH$2:$AH$500,0),7),"")</f>
        <v/>
      </c>
    </row>
    <row r="971" spans="1:8" x14ac:dyDescent="0.2">
      <c r="A971" s="13">
        <v>965</v>
      </c>
      <c r="B971" s="14" t="str">
        <f>IFERROR(INDEX(صادر_وارد!$A$2:$G$1999,MATCH('كارت صنف'!$A971,صادر_وارد!$AH$2:$AH$500,0),1),"")</f>
        <v/>
      </c>
      <c r="C971" s="14" t="str">
        <f>IFERROR(INDEX(صادر_وارد!$A$2:$G$1999,MATCH('كارت صنف'!$A971,صادر_وارد!$AH$2:$AH$500,0),2),"")</f>
        <v/>
      </c>
      <c r="D971" s="14" t="str">
        <f>IFERROR(INDEX(صادر_وارد!$A$2:$G$1999,MATCH('كارت صنف'!$A971,صادر_وارد!$AH$2:$AH$500,0),3),"")</f>
        <v/>
      </c>
      <c r="E971" s="14" t="str">
        <f>IFERROR(INDEX(صادر_وارد!$A$2:$G$1999,MATCH('كارت صنف'!$A971,صادر_وارد!$AH$2:$AH$500,0),4),"")</f>
        <v/>
      </c>
      <c r="F971" s="15" t="str">
        <f>IFERROR(INDEX(صادر_وارد!$A$2:$G$1999,MATCH('كارت صنف'!$A971,صادر_وارد!$AH$2:$AH$500,0),5),"")</f>
        <v/>
      </c>
      <c r="G971" s="21" t="str">
        <f>IFERROR(INDEX(صادر_وارد!$A$2:$G$1999,MATCH('كارت صنف'!$A971,صادر_وارد!$AH$2:$AH$500,0),6),"")</f>
        <v/>
      </c>
      <c r="H971" s="21" t="str">
        <f>IFERROR(INDEX(صادر_وارد!$A$2:$G$1999,MATCH('كارت صنف'!$A971,صادر_وارد!$AH$2:$AH$500,0),7),"")</f>
        <v/>
      </c>
    </row>
    <row r="972" spans="1:8" x14ac:dyDescent="0.2">
      <c r="A972" s="13">
        <v>966</v>
      </c>
      <c r="B972" s="14" t="str">
        <f>IFERROR(INDEX(صادر_وارد!$A$2:$G$1999,MATCH('كارت صنف'!$A972,صادر_وارد!$AH$2:$AH$500,0),1),"")</f>
        <v/>
      </c>
      <c r="C972" s="14" t="str">
        <f>IFERROR(INDEX(صادر_وارد!$A$2:$G$1999,MATCH('كارت صنف'!$A972,صادر_وارد!$AH$2:$AH$500,0),2),"")</f>
        <v/>
      </c>
      <c r="D972" s="14" t="str">
        <f>IFERROR(INDEX(صادر_وارد!$A$2:$G$1999,MATCH('كارت صنف'!$A972,صادر_وارد!$AH$2:$AH$500,0),3),"")</f>
        <v/>
      </c>
      <c r="E972" s="14" t="str">
        <f>IFERROR(INDEX(صادر_وارد!$A$2:$G$1999,MATCH('كارت صنف'!$A972,صادر_وارد!$AH$2:$AH$500,0),4),"")</f>
        <v/>
      </c>
      <c r="F972" s="15" t="str">
        <f>IFERROR(INDEX(صادر_وارد!$A$2:$G$1999,MATCH('كارت صنف'!$A972,صادر_وارد!$AH$2:$AH$500,0),5),"")</f>
        <v/>
      </c>
      <c r="G972" s="21" t="str">
        <f>IFERROR(INDEX(صادر_وارد!$A$2:$G$1999,MATCH('كارت صنف'!$A972,صادر_وارد!$AH$2:$AH$500,0),6),"")</f>
        <v/>
      </c>
      <c r="H972" s="21" t="str">
        <f>IFERROR(INDEX(صادر_وارد!$A$2:$G$1999,MATCH('كارت صنف'!$A972,صادر_وارد!$AH$2:$AH$500,0),7),"")</f>
        <v/>
      </c>
    </row>
    <row r="973" spans="1:8" x14ac:dyDescent="0.2">
      <c r="A973" s="13">
        <v>967</v>
      </c>
      <c r="B973" s="14" t="str">
        <f>IFERROR(INDEX(صادر_وارد!$A$2:$G$1999,MATCH('كارت صنف'!$A973,صادر_وارد!$AH$2:$AH$500,0),1),"")</f>
        <v/>
      </c>
      <c r="C973" s="14" t="str">
        <f>IFERROR(INDEX(صادر_وارد!$A$2:$G$1999,MATCH('كارت صنف'!$A973,صادر_وارد!$AH$2:$AH$500,0),2),"")</f>
        <v/>
      </c>
      <c r="D973" s="14" t="str">
        <f>IFERROR(INDEX(صادر_وارد!$A$2:$G$1999,MATCH('كارت صنف'!$A973,صادر_وارد!$AH$2:$AH$500,0),3),"")</f>
        <v/>
      </c>
      <c r="E973" s="14" t="str">
        <f>IFERROR(INDEX(صادر_وارد!$A$2:$G$1999,MATCH('كارت صنف'!$A973,صادر_وارد!$AH$2:$AH$500,0),4),"")</f>
        <v/>
      </c>
      <c r="F973" s="15" t="str">
        <f>IFERROR(INDEX(صادر_وارد!$A$2:$G$1999,MATCH('كارت صنف'!$A973,صادر_وارد!$AH$2:$AH$500,0),5),"")</f>
        <v/>
      </c>
      <c r="G973" s="21" t="str">
        <f>IFERROR(INDEX(صادر_وارد!$A$2:$G$1999,MATCH('كارت صنف'!$A973,صادر_وارد!$AH$2:$AH$500,0),6),"")</f>
        <v/>
      </c>
      <c r="H973" s="21" t="str">
        <f>IFERROR(INDEX(صادر_وارد!$A$2:$G$1999,MATCH('كارت صنف'!$A973,صادر_وارد!$AH$2:$AH$500,0),7),"")</f>
        <v/>
      </c>
    </row>
    <row r="974" spans="1:8" x14ac:dyDescent="0.2">
      <c r="A974" s="13">
        <v>968</v>
      </c>
      <c r="B974" s="14" t="str">
        <f>IFERROR(INDEX(صادر_وارد!$A$2:$G$1999,MATCH('كارت صنف'!$A974,صادر_وارد!$AH$2:$AH$500,0),1),"")</f>
        <v/>
      </c>
      <c r="C974" s="14" t="str">
        <f>IFERROR(INDEX(صادر_وارد!$A$2:$G$1999,MATCH('كارت صنف'!$A974,صادر_وارد!$AH$2:$AH$500,0),2),"")</f>
        <v/>
      </c>
      <c r="D974" s="14" t="str">
        <f>IFERROR(INDEX(صادر_وارد!$A$2:$G$1999,MATCH('كارت صنف'!$A974,صادر_وارد!$AH$2:$AH$500,0),3),"")</f>
        <v/>
      </c>
      <c r="E974" s="14" t="str">
        <f>IFERROR(INDEX(صادر_وارد!$A$2:$G$1999,MATCH('كارت صنف'!$A974,صادر_وارد!$AH$2:$AH$500,0),4),"")</f>
        <v/>
      </c>
      <c r="F974" s="15" t="str">
        <f>IFERROR(INDEX(صادر_وارد!$A$2:$G$1999,MATCH('كارت صنف'!$A974,صادر_وارد!$AH$2:$AH$500,0),5),"")</f>
        <v/>
      </c>
      <c r="G974" s="21" t="str">
        <f>IFERROR(INDEX(صادر_وارد!$A$2:$G$1999,MATCH('كارت صنف'!$A974,صادر_وارد!$AH$2:$AH$500,0),6),"")</f>
        <v/>
      </c>
      <c r="H974" s="21" t="str">
        <f>IFERROR(INDEX(صادر_وارد!$A$2:$G$1999,MATCH('كارت صنف'!$A974,صادر_وارد!$AH$2:$AH$500,0),7),"")</f>
        <v/>
      </c>
    </row>
    <row r="975" spans="1:8" x14ac:dyDescent="0.2">
      <c r="A975" s="13">
        <v>969</v>
      </c>
      <c r="B975" s="14" t="str">
        <f>IFERROR(INDEX(صادر_وارد!$A$2:$G$1999,MATCH('كارت صنف'!$A975,صادر_وارد!$AH$2:$AH$500,0),1),"")</f>
        <v/>
      </c>
      <c r="C975" s="14" t="str">
        <f>IFERROR(INDEX(صادر_وارد!$A$2:$G$1999,MATCH('كارت صنف'!$A975,صادر_وارد!$AH$2:$AH$500,0),2),"")</f>
        <v/>
      </c>
      <c r="D975" s="14" t="str">
        <f>IFERROR(INDEX(صادر_وارد!$A$2:$G$1999,MATCH('كارت صنف'!$A975,صادر_وارد!$AH$2:$AH$500,0),3),"")</f>
        <v/>
      </c>
      <c r="E975" s="14" t="str">
        <f>IFERROR(INDEX(صادر_وارد!$A$2:$G$1999,MATCH('كارت صنف'!$A975,صادر_وارد!$AH$2:$AH$500,0),4),"")</f>
        <v/>
      </c>
      <c r="F975" s="15" t="str">
        <f>IFERROR(INDEX(صادر_وارد!$A$2:$G$1999,MATCH('كارت صنف'!$A975,صادر_وارد!$AH$2:$AH$500,0),5),"")</f>
        <v/>
      </c>
      <c r="G975" s="21" t="str">
        <f>IFERROR(INDEX(صادر_وارد!$A$2:$G$1999,MATCH('كارت صنف'!$A975,صادر_وارد!$AH$2:$AH$500,0),6),"")</f>
        <v/>
      </c>
      <c r="H975" s="21" t="str">
        <f>IFERROR(INDEX(صادر_وارد!$A$2:$G$1999,MATCH('كارت صنف'!$A975,صادر_وارد!$AH$2:$AH$500,0),7),"")</f>
        <v/>
      </c>
    </row>
    <row r="976" spans="1:8" x14ac:dyDescent="0.2">
      <c r="A976" s="13">
        <v>970</v>
      </c>
      <c r="B976" s="14" t="str">
        <f>IFERROR(INDEX(صادر_وارد!$A$2:$G$1999,MATCH('كارت صنف'!$A976,صادر_وارد!$AH$2:$AH$500,0),1),"")</f>
        <v/>
      </c>
      <c r="C976" s="14" t="str">
        <f>IFERROR(INDEX(صادر_وارد!$A$2:$G$1999,MATCH('كارت صنف'!$A976,صادر_وارد!$AH$2:$AH$500,0),2),"")</f>
        <v/>
      </c>
      <c r="D976" s="14" t="str">
        <f>IFERROR(INDEX(صادر_وارد!$A$2:$G$1999,MATCH('كارت صنف'!$A976,صادر_وارد!$AH$2:$AH$500,0),3),"")</f>
        <v/>
      </c>
      <c r="E976" s="14" t="str">
        <f>IFERROR(INDEX(صادر_وارد!$A$2:$G$1999,MATCH('كارت صنف'!$A976,صادر_وارد!$AH$2:$AH$500,0),4),"")</f>
        <v/>
      </c>
      <c r="F976" s="15" t="str">
        <f>IFERROR(INDEX(صادر_وارد!$A$2:$G$1999,MATCH('كارت صنف'!$A976,صادر_وارد!$AH$2:$AH$500,0),5),"")</f>
        <v/>
      </c>
      <c r="G976" s="21" t="str">
        <f>IFERROR(INDEX(صادر_وارد!$A$2:$G$1999,MATCH('كارت صنف'!$A976,صادر_وارد!$AH$2:$AH$500,0),6),"")</f>
        <v/>
      </c>
      <c r="H976" s="21" t="str">
        <f>IFERROR(INDEX(صادر_وارد!$A$2:$G$1999,MATCH('كارت صنف'!$A976,صادر_وارد!$AH$2:$AH$500,0),7),"")</f>
        <v/>
      </c>
    </row>
    <row r="977" spans="1:8" x14ac:dyDescent="0.2">
      <c r="A977" s="13">
        <v>971</v>
      </c>
      <c r="B977" s="14" t="str">
        <f>IFERROR(INDEX(صادر_وارد!$A$2:$G$1999,MATCH('كارت صنف'!$A977,صادر_وارد!$AH$2:$AH$500,0),1),"")</f>
        <v/>
      </c>
      <c r="C977" s="14" t="str">
        <f>IFERROR(INDEX(صادر_وارد!$A$2:$G$1999,MATCH('كارت صنف'!$A977,صادر_وارد!$AH$2:$AH$500,0),2),"")</f>
        <v/>
      </c>
      <c r="D977" s="14" t="str">
        <f>IFERROR(INDEX(صادر_وارد!$A$2:$G$1999,MATCH('كارت صنف'!$A977,صادر_وارد!$AH$2:$AH$500,0),3),"")</f>
        <v/>
      </c>
      <c r="E977" s="14" t="str">
        <f>IFERROR(INDEX(صادر_وارد!$A$2:$G$1999,MATCH('كارت صنف'!$A977,صادر_وارد!$AH$2:$AH$500,0),4),"")</f>
        <v/>
      </c>
      <c r="F977" s="15" t="str">
        <f>IFERROR(INDEX(صادر_وارد!$A$2:$G$1999,MATCH('كارت صنف'!$A977,صادر_وارد!$AH$2:$AH$500,0),5),"")</f>
        <v/>
      </c>
      <c r="G977" s="21" t="str">
        <f>IFERROR(INDEX(صادر_وارد!$A$2:$G$1999,MATCH('كارت صنف'!$A977,صادر_وارد!$AH$2:$AH$500,0),6),"")</f>
        <v/>
      </c>
      <c r="H977" s="21" t="str">
        <f>IFERROR(INDEX(صادر_وارد!$A$2:$G$1999,MATCH('كارت صنف'!$A977,صادر_وارد!$AH$2:$AH$500,0),7),"")</f>
        <v/>
      </c>
    </row>
    <row r="978" spans="1:8" x14ac:dyDescent="0.2">
      <c r="A978" s="13">
        <v>972</v>
      </c>
      <c r="B978" s="14" t="str">
        <f>IFERROR(INDEX(صادر_وارد!$A$2:$G$1999,MATCH('كارت صنف'!$A978,صادر_وارد!$AH$2:$AH$500,0),1),"")</f>
        <v/>
      </c>
      <c r="C978" s="14" t="str">
        <f>IFERROR(INDEX(صادر_وارد!$A$2:$G$1999,MATCH('كارت صنف'!$A978,صادر_وارد!$AH$2:$AH$500,0),2),"")</f>
        <v/>
      </c>
      <c r="D978" s="14" t="str">
        <f>IFERROR(INDEX(صادر_وارد!$A$2:$G$1999,MATCH('كارت صنف'!$A978,صادر_وارد!$AH$2:$AH$500,0),3),"")</f>
        <v/>
      </c>
      <c r="E978" s="14" t="str">
        <f>IFERROR(INDEX(صادر_وارد!$A$2:$G$1999,MATCH('كارت صنف'!$A978,صادر_وارد!$AH$2:$AH$500,0),4),"")</f>
        <v/>
      </c>
      <c r="F978" s="15" t="str">
        <f>IFERROR(INDEX(صادر_وارد!$A$2:$G$1999,MATCH('كارت صنف'!$A978,صادر_وارد!$AH$2:$AH$500,0),5),"")</f>
        <v/>
      </c>
      <c r="G978" s="21" t="str">
        <f>IFERROR(INDEX(صادر_وارد!$A$2:$G$1999,MATCH('كارت صنف'!$A978,صادر_وارد!$AH$2:$AH$500,0),6),"")</f>
        <v/>
      </c>
      <c r="H978" s="21" t="str">
        <f>IFERROR(INDEX(صادر_وارد!$A$2:$G$1999,MATCH('كارت صنف'!$A978,صادر_وارد!$AH$2:$AH$500,0),7),"")</f>
        <v/>
      </c>
    </row>
    <row r="979" spans="1:8" x14ac:dyDescent="0.2">
      <c r="A979" s="13">
        <v>973</v>
      </c>
      <c r="B979" s="14" t="str">
        <f>IFERROR(INDEX(صادر_وارد!$A$2:$G$1999,MATCH('كارت صنف'!$A979,صادر_وارد!$AH$2:$AH$500,0),1),"")</f>
        <v/>
      </c>
      <c r="C979" s="14" t="str">
        <f>IFERROR(INDEX(صادر_وارد!$A$2:$G$1999,MATCH('كارت صنف'!$A979,صادر_وارد!$AH$2:$AH$500,0),2),"")</f>
        <v/>
      </c>
      <c r="D979" s="14" t="str">
        <f>IFERROR(INDEX(صادر_وارد!$A$2:$G$1999,MATCH('كارت صنف'!$A979,صادر_وارد!$AH$2:$AH$500,0),3),"")</f>
        <v/>
      </c>
      <c r="E979" s="14" t="str">
        <f>IFERROR(INDEX(صادر_وارد!$A$2:$G$1999,MATCH('كارت صنف'!$A979,صادر_وارد!$AH$2:$AH$500,0),4),"")</f>
        <v/>
      </c>
      <c r="F979" s="15" t="str">
        <f>IFERROR(INDEX(صادر_وارد!$A$2:$G$1999,MATCH('كارت صنف'!$A979,صادر_وارد!$AH$2:$AH$500,0),5),"")</f>
        <v/>
      </c>
      <c r="G979" s="21" t="str">
        <f>IFERROR(INDEX(صادر_وارد!$A$2:$G$1999,MATCH('كارت صنف'!$A979,صادر_وارد!$AH$2:$AH$500,0),6),"")</f>
        <v/>
      </c>
      <c r="H979" s="21" t="str">
        <f>IFERROR(INDEX(صادر_وارد!$A$2:$G$1999,MATCH('كارت صنف'!$A979,صادر_وارد!$AH$2:$AH$500,0),7),"")</f>
        <v/>
      </c>
    </row>
    <row r="980" spans="1:8" x14ac:dyDescent="0.2">
      <c r="A980" s="13">
        <v>974</v>
      </c>
      <c r="B980" s="14" t="str">
        <f>IFERROR(INDEX(صادر_وارد!$A$2:$G$1999,MATCH('كارت صنف'!$A980,صادر_وارد!$AH$2:$AH$500,0),1),"")</f>
        <v/>
      </c>
      <c r="C980" s="14" t="str">
        <f>IFERROR(INDEX(صادر_وارد!$A$2:$G$1999,MATCH('كارت صنف'!$A980,صادر_وارد!$AH$2:$AH$500,0),2),"")</f>
        <v/>
      </c>
      <c r="D980" s="14" t="str">
        <f>IFERROR(INDEX(صادر_وارد!$A$2:$G$1999,MATCH('كارت صنف'!$A980,صادر_وارد!$AH$2:$AH$500,0),3),"")</f>
        <v/>
      </c>
      <c r="E980" s="14" t="str">
        <f>IFERROR(INDEX(صادر_وارد!$A$2:$G$1999,MATCH('كارت صنف'!$A980,صادر_وارد!$AH$2:$AH$500,0),4),"")</f>
        <v/>
      </c>
      <c r="F980" s="15" t="str">
        <f>IFERROR(INDEX(صادر_وارد!$A$2:$G$1999,MATCH('كارت صنف'!$A980,صادر_وارد!$AH$2:$AH$500,0),5),"")</f>
        <v/>
      </c>
      <c r="G980" s="21" t="str">
        <f>IFERROR(INDEX(صادر_وارد!$A$2:$G$1999,MATCH('كارت صنف'!$A980,صادر_وارد!$AH$2:$AH$500,0),6),"")</f>
        <v/>
      </c>
      <c r="H980" s="21" t="str">
        <f>IFERROR(INDEX(صادر_وارد!$A$2:$G$1999,MATCH('كارت صنف'!$A980,صادر_وارد!$AH$2:$AH$500,0),7),"")</f>
        <v/>
      </c>
    </row>
    <row r="981" spans="1:8" x14ac:dyDescent="0.2">
      <c r="A981" s="13">
        <v>975</v>
      </c>
      <c r="B981" s="14" t="str">
        <f>IFERROR(INDEX(صادر_وارد!$A$2:$G$1999,MATCH('كارت صنف'!$A981,صادر_وارد!$AH$2:$AH$500,0),1),"")</f>
        <v/>
      </c>
      <c r="C981" s="14" t="str">
        <f>IFERROR(INDEX(صادر_وارد!$A$2:$G$1999,MATCH('كارت صنف'!$A981,صادر_وارد!$AH$2:$AH$500,0),2),"")</f>
        <v/>
      </c>
      <c r="D981" s="14" t="str">
        <f>IFERROR(INDEX(صادر_وارد!$A$2:$G$1999,MATCH('كارت صنف'!$A981,صادر_وارد!$AH$2:$AH$500,0),3),"")</f>
        <v/>
      </c>
      <c r="E981" s="14" t="str">
        <f>IFERROR(INDEX(صادر_وارد!$A$2:$G$1999,MATCH('كارت صنف'!$A981,صادر_وارد!$AH$2:$AH$500,0),4),"")</f>
        <v/>
      </c>
      <c r="F981" s="15" t="str">
        <f>IFERROR(INDEX(صادر_وارد!$A$2:$G$1999,MATCH('كارت صنف'!$A981,صادر_وارد!$AH$2:$AH$500,0),5),"")</f>
        <v/>
      </c>
      <c r="G981" s="21" t="str">
        <f>IFERROR(INDEX(صادر_وارد!$A$2:$G$1999,MATCH('كارت صنف'!$A981,صادر_وارد!$AH$2:$AH$500,0),6),"")</f>
        <v/>
      </c>
      <c r="H981" s="21" t="str">
        <f>IFERROR(INDEX(صادر_وارد!$A$2:$G$1999,MATCH('كارت صنف'!$A981,صادر_وارد!$AH$2:$AH$500,0),7),"")</f>
        <v/>
      </c>
    </row>
    <row r="982" spans="1:8" x14ac:dyDescent="0.2">
      <c r="A982" s="13">
        <v>976</v>
      </c>
      <c r="B982" s="14" t="str">
        <f>IFERROR(INDEX(صادر_وارد!$A$2:$G$1999,MATCH('كارت صنف'!$A982,صادر_وارد!$AH$2:$AH$500,0),1),"")</f>
        <v/>
      </c>
      <c r="C982" s="14" t="str">
        <f>IFERROR(INDEX(صادر_وارد!$A$2:$G$1999,MATCH('كارت صنف'!$A982,صادر_وارد!$AH$2:$AH$500,0),2),"")</f>
        <v/>
      </c>
      <c r="D982" s="14" t="str">
        <f>IFERROR(INDEX(صادر_وارد!$A$2:$G$1999,MATCH('كارت صنف'!$A982,صادر_وارد!$AH$2:$AH$500,0),3),"")</f>
        <v/>
      </c>
      <c r="E982" s="14" t="str">
        <f>IFERROR(INDEX(صادر_وارد!$A$2:$G$1999,MATCH('كارت صنف'!$A982,صادر_وارد!$AH$2:$AH$500,0),4),"")</f>
        <v/>
      </c>
      <c r="F982" s="15" t="str">
        <f>IFERROR(INDEX(صادر_وارد!$A$2:$G$1999,MATCH('كارت صنف'!$A982,صادر_وارد!$AH$2:$AH$500,0),5),"")</f>
        <v/>
      </c>
      <c r="G982" s="21" t="str">
        <f>IFERROR(INDEX(صادر_وارد!$A$2:$G$1999,MATCH('كارت صنف'!$A982,صادر_وارد!$AH$2:$AH$500,0),6),"")</f>
        <v/>
      </c>
      <c r="H982" s="21" t="str">
        <f>IFERROR(INDEX(صادر_وارد!$A$2:$G$1999,MATCH('كارت صنف'!$A982,صادر_وارد!$AH$2:$AH$500,0),7),"")</f>
        <v/>
      </c>
    </row>
    <row r="983" spans="1:8" x14ac:dyDescent="0.2">
      <c r="A983" s="13">
        <v>977</v>
      </c>
      <c r="B983" s="14" t="str">
        <f>IFERROR(INDEX(صادر_وارد!$A$2:$G$1999,MATCH('كارت صنف'!$A983,صادر_وارد!$AH$2:$AH$500,0),1),"")</f>
        <v/>
      </c>
      <c r="C983" s="14" t="str">
        <f>IFERROR(INDEX(صادر_وارد!$A$2:$G$1999,MATCH('كارت صنف'!$A983,صادر_وارد!$AH$2:$AH$500,0),2),"")</f>
        <v/>
      </c>
      <c r="D983" s="14" t="str">
        <f>IFERROR(INDEX(صادر_وارد!$A$2:$G$1999,MATCH('كارت صنف'!$A983,صادر_وارد!$AH$2:$AH$500,0),3),"")</f>
        <v/>
      </c>
      <c r="E983" s="14" t="str">
        <f>IFERROR(INDEX(صادر_وارد!$A$2:$G$1999,MATCH('كارت صنف'!$A983,صادر_وارد!$AH$2:$AH$500,0),4),"")</f>
        <v/>
      </c>
      <c r="F983" s="15" t="str">
        <f>IFERROR(INDEX(صادر_وارد!$A$2:$G$1999,MATCH('كارت صنف'!$A983,صادر_وارد!$AH$2:$AH$500,0),5),"")</f>
        <v/>
      </c>
      <c r="G983" s="21" t="str">
        <f>IFERROR(INDEX(صادر_وارد!$A$2:$G$1999,MATCH('كارت صنف'!$A983,صادر_وارد!$AH$2:$AH$500,0),6),"")</f>
        <v/>
      </c>
      <c r="H983" s="21" t="str">
        <f>IFERROR(INDEX(صادر_وارد!$A$2:$G$1999,MATCH('كارت صنف'!$A983,صادر_وارد!$AH$2:$AH$500,0),7),"")</f>
        <v/>
      </c>
    </row>
    <row r="984" spans="1:8" x14ac:dyDescent="0.2">
      <c r="A984" s="13">
        <v>978</v>
      </c>
      <c r="B984" s="14" t="str">
        <f>IFERROR(INDEX(صادر_وارد!$A$2:$G$1999,MATCH('كارت صنف'!$A984,صادر_وارد!$AH$2:$AH$500,0),1),"")</f>
        <v/>
      </c>
      <c r="C984" s="14" t="str">
        <f>IFERROR(INDEX(صادر_وارد!$A$2:$G$1999,MATCH('كارت صنف'!$A984,صادر_وارد!$AH$2:$AH$500,0),2),"")</f>
        <v/>
      </c>
      <c r="D984" s="14" t="str">
        <f>IFERROR(INDEX(صادر_وارد!$A$2:$G$1999,MATCH('كارت صنف'!$A984,صادر_وارد!$AH$2:$AH$500,0),3),"")</f>
        <v/>
      </c>
      <c r="E984" s="14" t="str">
        <f>IFERROR(INDEX(صادر_وارد!$A$2:$G$1999,MATCH('كارت صنف'!$A984,صادر_وارد!$AH$2:$AH$500,0),4),"")</f>
        <v/>
      </c>
      <c r="F984" s="15" t="str">
        <f>IFERROR(INDEX(صادر_وارد!$A$2:$G$1999,MATCH('كارت صنف'!$A984,صادر_وارد!$AH$2:$AH$500,0),5),"")</f>
        <v/>
      </c>
      <c r="G984" s="21" t="str">
        <f>IFERROR(INDEX(صادر_وارد!$A$2:$G$1999,MATCH('كارت صنف'!$A984,صادر_وارد!$AH$2:$AH$500,0),6),"")</f>
        <v/>
      </c>
      <c r="H984" s="21" t="str">
        <f>IFERROR(INDEX(صادر_وارد!$A$2:$G$1999,MATCH('كارت صنف'!$A984,صادر_وارد!$AH$2:$AH$500,0),7),"")</f>
        <v/>
      </c>
    </row>
    <row r="985" spans="1:8" x14ac:dyDescent="0.2">
      <c r="A985" s="13">
        <v>979</v>
      </c>
      <c r="B985" s="14" t="str">
        <f>IFERROR(INDEX(صادر_وارد!$A$2:$G$1999,MATCH('كارت صنف'!$A985,صادر_وارد!$AH$2:$AH$500,0),1),"")</f>
        <v/>
      </c>
      <c r="C985" s="14" t="str">
        <f>IFERROR(INDEX(صادر_وارد!$A$2:$G$1999,MATCH('كارت صنف'!$A985,صادر_وارد!$AH$2:$AH$500,0),2),"")</f>
        <v/>
      </c>
      <c r="D985" s="14" t="str">
        <f>IFERROR(INDEX(صادر_وارد!$A$2:$G$1999,MATCH('كارت صنف'!$A985,صادر_وارد!$AH$2:$AH$500,0),3),"")</f>
        <v/>
      </c>
      <c r="E985" s="14" t="str">
        <f>IFERROR(INDEX(صادر_وارد!$A$2:$G$1999,MATCH('كارت صنف'!$A985,صادر_وارد!$AH$2:$AH$500,0),4),"")</f>
        <v/>
      </c>
      <c r="F985" s="15" t="str">
        <f>IFERROR(INDEX(صادر_وارد!$A$2:$G$1999,MATCH('كارت صنف'!$A985,صادر_وارد!$AH$2:$AH$500,0),5),"")</f>
        <v/>
      </c>
      <c r="G985" s="21" t="str">
        <f>IFERROR(INDEX(صادر_وارد!$A$2:$G$1999,MATCH('كارت صنف'!$A985,صادر_وارد!$AH$2:$AH$500,0),6),"")</f>
        <v/>
      </c>
      <c r="H985" s="21" t="str">
        <f>IFERROR(INDEX(صادر_وارد!$A$2:$G$1999,MATCH('كارت صنف'!$A985,صادر_وارد!$AH$2:$AH$500,0),7),"")</f>
        <v/>
      </c>
    </row>
    <row r="986" spans="1:8" x14ac:dyDescent="0.2">
      <c r="A986" s="13">
        <v>980</v>
      </c>
      <c r="B986" s="14" t="str">
        <f>IFERROR(INDEX(صادر_وارد!$A$2:$G$1999,MATCH('كارت صنف'!$A986,صادر_وارد!$AH$2:$AH$500,0),1),"")</f>
        <v/>
      </c>
      <c r="C986" s="14" t="str">
        <f>IFERROR(INDEX(صادر_وارد!$A$2:$G$1999,MATCH('كارت صنف'!$A986,صادر_وارد!$AH$2:$AH$500,0),2),"")</f>
        <v/>
      </c>
      <c r="D986" s="14" t="str">
        <f>IFERROR(INDEX(صادر_وارد!$A$2:$G$1999,MATCH('كارت صنف'!$A986,صادر_وارد!$AH$2:$AH$500,0),3),"")</f>
        <v/>
      </c>
      <c r="E986" s="14" t="str">
        <f>IFERROR(INDEX(صادر_وارد!$A$2:$G$1999,MATCH('كارت صنف'!$A986,صادر_وارد!$AH$2:$AH$500,0),4),"")</f>
        <v/>
      </c>
      <c r="F986" s="15" t="str">
        <f>IFERROR(INDEX(صادر_وارد!$A$2:$G$1999,MATCH('كارت صنف'!$A986,صادر_وارد!$AH$2:$AH$500,0),5),"")</f>
        <v/>
      </c>
      <c r="G986" s="21" t="str">
        <f>IFERROR(INDEX(صادر_وارد!$A$2:$G$1999,MATCH('كارت صنف'!$A986,صادر_وارد!$AH$2:$AH$500,0),6),"")</f>
        <v/>
      </c>
      <c r="H986" s="21" t="str">
        <f>IFERROR(INDEX(صادر_وارد!$A$2:$G$1999,MATCH('كارت صنف'!$A986,صادر_وارد!$AH$2:$AH$500,0),7),"")</f>
        <v/>
      </c>
    </row>
    <row r="987" spans="1:8" x14ac:dyDescent="0.2">
      <c r="A987" s="13">
        <v>981</v>
      </c>
      <c r="B987" s="14" t="str">
        <f>IFERROR(INDEX(صادر_وارد!$A$2:$G$1999,MATCH('كارت صنف'!$A987,صادر_وارد!$AH$2:$AH$500,0),1),"")</f>
        <v/>
      </c>
      <c r="C987" s="14" t="str">
        <f>IFERROR(INDEX(صادر_وارد!$A$2:$G$1999,MATCH('كارت صنف'!$A987,صادر_وارد!$AH$2:$AH$500,0),2),"")</f>
        <v/>
      </c>
      <c r="D987" s="14" t="str">
        <f>IFERROR(INDEX(صادر_وارد!$A$2:$G$1999,MATCH('كارت صنف'!$A987,صادر_وارد!$AH$2:$AH$500,0),3),"")</f>
        <v/>
      </c>
      <c r="E987" s="14" t="str">
        <f>IFERROR(INDEX(صادر_وارد!$A$2:$G$1999,MATCH('كارت صنف'!$A987,صادر_وارد!$AH$2:$AH$500,0),4),"")</f>
        <v/>
      </c>
      <c r="F987" s="15" t="str">
        <f>IFERROR(INDEX(صادر_وارد!$A$2:$G$1999,MATCH('كارت صنف'!$A987,صادر_وارد!$AH$2:$AH$500,0),5),"")</f>
        <v/>
      </c>
      <c r="G987" s="21" t="str">
        <f>IFERROR(INDEX(صادر_وارد!$A$2:$G$1999,MATCH('كارت صنف'!$A987,صادر_وارد!$AH$2:$AH$500,0),6),"")</f>
        <v/>
      </c>
      <c r="H987" s="21" t="str">
        <f>IFERROR(INDEX(صادر_وارد!$A$2:$G$1999,MATCH('كارت صنف'!$A987,صادر_وارد!$AH$2:$AH$500,0),7),"")</f>
        <v/>
      </c>
    </row>
    <row r="988" spans="1:8" x14ac:dyDescent="0.2">
      <c r="A988" s="13">
        <v>982</v>
      </c>
      <c r="B988" s="14" t="str">
        <f>IFERROR(INDEX(صادر_وارد!$A$2:$G$1999,MATCH('كارت صنف'!$A988,صادر_وارد!$AH$2:$AH$500,0),1),"")</f>
        <v/>
      </c>
      <c r="C988" s="14" t="str">
        <f>IFERROR(INDEX(صادر_وارد!$A$2:$G$1999,MATCH('كارت صنف'!$A988,صادر_وارد!$AH$2:$AH$500,0),2),"")</f>
        <v/>
      </c>
      <c r="D988" s="14" t="str">
        <f>IFERROR(INDEX(صادر_وارد!$A$2:$G$1999,MATCH('كارت صنف'!$A988,صادر_وارد!$AH$2:$AH$500,0),3),"")</f>
        <v/>
      </c>
      <c r="E988" s="14" t="str">
        <f>IFERROR(INDEX(صادر_وارد!$A$2:$G$1999,MATCH('كارت صنف'!$A988,صادر_وارد!$AH$2:$AH$500,0),4),"")</f>
        <v/>
      </c>
      <c r="F988" s="15" t="str">
        <f>IFERROR(INDEX(صادر_وارد!$A$2:$G$1999,MATCH('كارت صنف'!$A988,صادر_وارد!$AH$2:$AH$500,0),5),"")</f>
        <v/>
      </c>
      <c r="G988" s="21" t="str">
        <f>IFERROR(INDEX(صادر_وارد!$A$2:$G$1999,MATCH('كارت صنف'!$A988,صادر_وارد!$AH$2:$AH$500,0),6),"")</f>
        <v/>
      </c>
      <c r="H988" s="21" t="str">
        <f>IFERROR(INDEX(صادر_وارد!$A$2:$G$1999,MATCH('كارت صنف'!$A988,صادر_وارد!$AH$2:$AH$500,0),7),"")</f>
        <v/>
      </c>
    </row>
    <row r="989" spans="1:8" x14ac:dyDescent="0.2">
      <c r="A989" s="13">
        <v>983</v>
      </c>
      <c r="B989" s="14" t="str">
        <f>IFERROR(INDEX(صادر_وارد!$A$2:$G$1999,MATCH('كارت صنف'!$A989,صادر_وارد!$AH$2:$AH$500,0),1),"")</f>
        <v/>
      </c>
      <c r="C989" s="14" t="str">
        <f>IFERROR(INDEX(صادر_وارد!$A$2:$G$1999,MATCH('كارت صنف'!$A989,صادر_وارد!$AH$2:$AH$500,0),2),"")</f>
        <v/>
      </c>
      <c r="D989" s="14" t="str">
        <f>IFERROR(INDEX(صادر_وارد!$A$2:$G$1999,MATCH('كارت صنف'!$A989,صادر_وارد!$AH$2:$AH$500,0),3),"")</f>
        <v/>
      </c>
      <c r="E989" s="14" t="str">
        <f>IFERROR(INDEX(صادر_وارد!$A$2:$G$1999,MATCH('كارت صنف'!$A989,صادر_وارد!$AH$2:$AH$500,0),4),"")</f>
        <v/>
      </c>
      <c r="F989" s="15" t="str">
        <f>IFERROR(INDEX(صادر_وارد!$A$2:$G$1999,MATCH('كارت صنف'!$A989,صادر_وارد!$AH$2:$AH$500,0),5),"")</f>
        <v/>
      </c>
      <c r="G989" s="21" t="str">
        <f>IFERROR(INDEX(صادر_وارد!$A$2:$G$1999,MATCH('كارت صنف'!$A989,صادر_وارد!$AH$2:$AH$500,0),6),"")</f>
        <v/>
      </c>
      <c r="H989" s="21" t="str">
        <f>IFERROR(INDEX(صادر_وارد!$A$2:$G$1999,MATCH('كارت صنف'!$A989,صادر_وارد!$AH$2:$AH$500,0),7),"")</f>
        <v/>
      </c>
    </row>
    <row r="990" spans="1:8" x14ac:dyDescent="0.2">
      <c r="A990" s="13">
        <v>984</v>
      </c>
      <c r="B990" s="14" t="str">
        <f>IFERROR(INDEX(صادر_وارد!$A$2:$G$1999,MATCH('كارت صنف'!$A990,صادر_وارد!$AH$2:$AH$500,0),1),"")</f>
        <v/>
      </c>
      <c r="C990" s="14" t="str">
        <f>IFERROR(INDEX(صادر_وارد!$A$2:$G$1999,MATCH('كارت صنف'!$A990,صادر_وارد!$AH$2:$AH$500,0),2),"")</f>
        <v/>
      </c>
      <c r="D990" s="14" t="str">
        <f>IFERROR(INDEX(صادر_وارد!$A$2:$G$1999,MATCH('كارت صنف'!$A990,صادر_وارد!$AH$2:$AH$500,0),3),"")</f>
        <v/>
      </c>
      <c r="E990" s="14" t="str">
        <f>IFERROR(INDEX(صادر_وارد!$A$2:$G$1999,MATCH('كارت صنف'!$A990,صادر_وارد!$AH$2:$AH$500,0),4),"")</f>
        <v/>
      </c>
      <c r="F990" s="15" t="str">
        <f>IFERROR(INDEX(صادر_وارد!$A$2:$G$1999,MATCH('كارت صنف'!$A990,صادر_وارد!$AH$2:$AH$500,0),5),"")</f>
        <v/>
      </c>
      <c r="G990" s="21" t="str">
        <f>IFERROR(INDEX(صادر_وارد!$A$2:$G$1999,MATCH('كارت صنف'!$A990,صادر_وارد!$AH$2:$AH$500,0),6),"")</f>
        <v/>
      </c>
      <c r="H990" s="21" t="str">
        <f>IFERROR(INDEX(صادر_وارد!$A$2:$G$1999,MATCH('كارت صنف'!$A990,صادر_وارد!$AH$2:$AH$500,0),7),"")</f>
        <v/>
      </c>
    </row>
    <row r="991" spans="1:8" x14ac:dyDescent="0.2">
      <c r="A991" s="13">
        <v>985</v>
      </c>
      <c r="B991" s="14" t="str">
        <f>IFERROR(INDEX(صادر_وارد!$A$2:$G$1999,MATCH('كارت صنف'!$A991,صادر_وارد!$AH$2:$AH$500,0),1),"")</f>
        <v/>
      </c>
      <c r="C991" s="14" t="str">
        <f>IFERROR(INDEX(صادر_وارد!$A$2:$G$1999,MATCH('كارت صنف'!$A991,صادر_وارد!$AH$2:$AH$500,0),2),"")</f>
        <v/>
      </c>
      <c r="D991" s="14" t="str">
        <f>IFERROR(INDEX(صادر_وارد!$A$2:$G$1999,MATCH('كارت صنف'!$A991,صادر_وارد!$AH$2:$AH$500,0),3),"")</f>
        <v/>
      </c>
      <c r="E991" s="14" t="str">
        <f>IFERROR(INDEX(صادر_وارد!$A$2:$G$1999,MATCH('كارت صنف'!$A991,صادر_وارد!$AH$2:$AH$500,0),4),"")</f>
        <v/>
      </c>
      <c r="F991" s="15" t="str">
        <f>IFERROR(INDEX(صادر_وارد!$A$2:$G$1999,MATCH('كارت صنف'!$A991,صادر_وارد!$AH$2:$AH$500,0),5),"")</f>
        <v/>
      </c>
      <c r="G991" s="21" t="str">
        <f>IFERROR(INDEX(صادر_وارد!$A$2:$G$1999,MATCH('كارت صنف'!$A991,صادر_وارد!$AH$2:$AH$500,0),6),"")</f>
        <v/>
      </c>
      <c r="H991" s="21" t="str">
        <f>IFERROR(INDEX(صادر_وارد!$A$2:$G$1999,MATCH('كارت صنف'!$A991,صادر_وارد!$AH$2:$AH$500,0),7),"")</f>
        <v/>
      </c>
    </row>
    <row r="992" spans="1:8" x14ac:dyDescent="0.2">
      <c r="A992" s="13">
        <v>986</v>
      </c>
      <c r="B992" s="14" t="str">
        <f>IFERROR(INDEX(صادر_وارد!$A$2:$G$1999,MATCH('كارت صنف'!$A992,صادر_وارد!$AH$2:$AH$500,0),1),"")</f>
        <v/>
      </c>
      <c r="C992" s="14" t="str">
        <f>IFERROR(INDEX(صادر_وارد!$A$2:$G$1999,MATCH('كارت صنف'!$A992,صادر_وارد!$AH$2:$AH$500,0),2),"")</f>
        <v/>
      </c>
      <c r="D992" s="14" t="str">
        <f>IFERROR(INDEX(صادر_وارد!$A$2:$G$1999,MATCH('كارت صنف'!$A992,صادر_وارد!$AH$2:$AH$500,0),3),"")</f>
        <v/>
      </c>
      <c r="E992" s="14" t="str">
        <f>IFERROR(INDEX(صادر_وارد!$A$2:$G$1999,MATCH('كارت صنف'!$A992,صادر_وارد!$AH$2:$AH$500,0),4),"")</f>
        <v/>
      </c>
      <c r="F992" s="15" t="str">
        <f>IFERROR(INDEX(صادر_وارد!$A$2:$G$1999,MATCH('كارت صنف'!$A992,صادر_وارد!$AH$2:$AH$500,0),5),"")</f>
        <v/>
      </c>
      <c r="G992" s="21" t="str">
        <f>IFERROR(INDEX(صادر_وارد!$A$2:$G$1999,MATCH('كارت صنف'!$A992,صادر_وارد!$AH$2:$AH$500,0),6),"")</f>
        <v/>
      </c>
      <c r="H992" s="21" t="str">
        <f>IFERROR(INDEX(صادر_وارد!$A$2:$G$1999,MATCH('كارت صنف'!$A992,صادر_وارد!$AH$2:$AH$500,0),7),"")</f>
        <v/>
      </c>
    </row>
    <row r="993" spans="1:8" x14ac:dyDescent="0.2">
      <c r="A993" s="13">
        <v>987</v>
      </c>
      <c r="B993" s="14" t="str">
        <f>IFERROR(INDEX(صادر_وارد!$A$2:$G$1999,MATCH('كارت صنف'!$A993,صادر_وارد!$AH$2:$AH$500,0),1),"")</f>
        <v/>
      </c>
      <c r="C993" s="14" t="str">
        <f>IFERROR(INDEX(صادر_وارد!$A$2:$G$1999,MATCH('كارت صنف'!$A993,صادر_وارد!$AH$2:$AH$500,0),2),"")</f>
        <v/>
      </c>
      <c r="D993" s="14" t="str">
        <f>IFERROR(INDEX(صادر_وارد!$A$2:$G$1999,MATCH('كارت صنف'!$A993,صادر_وارد!$AH$2:$AH$500,0),3),"")</f>
        <v/>
      </c>
      <c r="E993" s="14" t="str">
        <f>IFERROR(INDEX(صادر_وارد!$A$2:$G$1999,MATCH('كارت صنف'!$A993,صادر_وارد!$AH$2:$AH$500,0),4),"")</f>
        <v/>
      </c>
      <c r="F993" s="15" t="str">
        <f>IFERROR(INDEX(صادر_وارد!$A$2:$G$1999,MATCH('كارت صنف'!$A993,صادر_وارد!$AH$2:$AH$500,0),5),"")</f>
        <v/>
      </c>
      <c r="G993" s="21" t="str">
        <f>IFERROR(INDEX(صادر_وارد!$A$2:$G$1999,MATCH('كارت صنف'!$A993,صادر_وارد!$AH$2:$AH$500,0),6),"")</f>
        <v/>
      </c>
      <c r="H993" s="21" t="str">
        <f>IFERROR(INDEX(صادر_وارد!$A$2:$G$1999,MATCH('كارت صنف'!$A993,صادر_وارد!$AH$2:$AH$500,0),7),"")</f>
        <v/>
      </c>
    </row>
    <row r="994" spans="1:8" x14ac:dyDescent="0.2">
      <c r="A994" s="13">
        <v>988</v>
      </c>
      <c r="B994" s="14" t="str">
        <f>IFERROR(INDEX(صادر_وارد!$A$2:$G$1999,MATCH('كارت صنف'!$A994,صادر_وارد!$AH$2:$AH$500,0),1),"")</f>
        <v/>
      </c>
      <c r="C994" s="14" t="str">
        <f>IFERROR(INDEX(صادر_وارد!$A$2:$G$1999,MATCH('كارت صنف'!$A994,صادر_وارد!$AH$2:$AH$500,0),2),"")</f>
        <v/>
      </c>
      <c r="D994" s="14" t="str">
        <f>IFERROR(INDEX(صادر_وارد!$A$2:$G$1999,MATCH('كارت صنف'!$A994,صادر_وارد!$AH$2:$AH$500,0),3),"")</f>
        <v/>
      </c>
      <c r="E994" s="14" t="str">
        <f>IFERROR(INDEX(صادر_وارد!$A$2:$G$1999,MATCH('كارت صنف'!$A994,صادر_وارد!$AH$2:$AH$500,0),4),"")</f>
        <v/>
      </c>
      <c r="F994" s="15" t="str">
        <f>IFERROR(INDEX(صادر_وارد!$A$2:$G$1999,MATCH('كارت صنف'!$A994,صادر_وارد!$AH$2:$AH$500,0),5),"")</f>
        <v/>
      </c>
      <c r="G994" s="21" t="str">
        <f>IFERROR(INDEX(صادر_وارد!$A$2:$G$1999,MATCH('كارت صنف'!$A994,صادر_وارد!$AH$2:$AH$500,0),6),"")</f>
        <v/>
      </c>
      <c r="H994" s="21" t="str">
        <f>IFERROR(INDEX(صادر_وارد!$A$2:$G$1999,MATCH('كارت صنف'!$A994,صادر_وارد!$AH$2:$AH$500,0),7),"")</f>
        <v/>
      </c>
    </row>
    <row r="995" spans="1:8" x14ac:dyDescent="0.2">
      <c r="A995" s="13">
        <v>989</v>
      </c>
      <c r="B995" s="14" t="str">
        <f>IFERROR(INDEX(صادر_وارد!$A$2:$G$1999,MATCH('كارت صنف'!$A995,صادر_وارد!$AH$2:$AH$500,0),1),"")</f>
        <v/>
      </c>
      <c r="C995" s="14" t="str">
        <f>IFERROR(INDEX(صادر_وارد!$A$2:$G$1999,MATCH('كارت صنف'!$A995,صادر_وارد!$AH$2:$AH$500,0),2),"")</f>
        <v/>
      </c>
      <c r="D995" s="14" t="str">
        <f>IFERROR(INDEX(صادر_وارد!$A$2:$G$1999,MATCH('كارت صنف'!$A995,صادر_وارد!$AH$2:$AH$500,0),3),"")</f>
        <v/>
      </c>
      <c r="E995" s="14" t="str">
        <f>IFERROR(INDEX(صادر_وارد!$A$2:$G$1999,MATCH('كارت صنف'!$A995,صادر_وارد!$AH$2:$AH$500,0),4),"")</f>
        <v/>
      </c>
      <c r="F995" s="15" t="str">
        <f>IFERROR(INDEX(صادر_وارد!$A$2:$G$1999,MATCH('كارت صنف'!$A995,صادر_وارد!$AH$2:$AH$500,0),5),"")</f>
        <v/>
      </c>
      <c r="G995" s="21" t="str">
        <f>IFERROR(INDEX(صادر_وارد!$A$2:$G$1999,MATCH('كارت صنف'!$A995,صادر_وارد!$AH$2:$AH$500,0),6),"")</f>
        <v/>
      </c>
      <c r="H995" s="21" t="str">
        <f>IFERROR(INDEX(صادر_وارد!$A$2:$G$1999,MATCH('كارت صنف'!$A995,صادر_وارد!$AH$2:$AH$500,0),7),"")</f>
        <v/>
      </c>
    </row>
    <row r="996" spans="1:8" x14ac:dyDescent="0.2">
      <c r="A996" s="13">
        <v>990</v>
      </c>
      <c r="B996" s="14" t="str">
        <f>IFERROR(INDEX(صادر_وارد!$A$2:$G$1999,MATCH('كارت صنف'!$A996,صادر_وارد!$AH$2:$AH$500,0),1),"")</f>
        <v/>
      </c>
      <c r="C996" s="14" t="str">
        <f>IFERROR(INDEX(صادر_وارد!$A$2:$G$1999,MATCH('كارت صنف'!$A996,صادر_وارد!$AH$2:$AH$500,0),2),"")</f>
        <v/>
      </c>
      <c r="D996" s="14" t="str">
        <f>IFERROR(INDEX(صادر_وارد!$A$2:$G$1999,MATCH('كارت صنف'!$A996,صادر_وارد!$AH$2:$AH$500,0),3),"")</f>
        <v/>
      </c>
      <c r="E996" s="14" t="str">
        <f>IFERROR(INDEX(صادر_وارد!$A$2:$G$1999,MATCH('كارت صنف'!$A996,صادر_وارد!$AH$2:$AH$500,0),4),"")</f>
        <v/>
      </c>
      <c r="F996" s="15" t="str">
        <f>IFERROR(INDEX(صادر_وارد!$A$2:$G$1999,MATCH('كارت صنف'!$A996,صادر_وارد!$AH$2:$AH$500,0),5),"")</f>
        <v/>
      </c>
      <c r="G996" s="21" t="str">
        <f>IFERROR(INDEX(صادر_وارد!$A$2:$G$1999,MATCH('كارت صنف'!$A996,صادر_وارد!$AH$2:$AH$500,0),6),"")</f>
        <v/>
      </c>
      <c r="H996" s="21" t="str">
        <f>IFERROR(INDEX(صادر_وارد!$A$2:$G$1999,MATCH('كارت صنف'!$A996,صادر_وارد!$AH$2:$AH$500,0),7),"")</f>
        <v/>
      </c>
    </row>
    <row r="997" spans="1:8" x14ac:dyDescent="0.2">
      <c r="A997" s="13">
        <v>991</v>
      </c>
      <c r="B997" s="14" t="str">
        <f>IFERROR(INDEX(صادر_وارد!$A$2:$G$1999,MATCH('كارت صنف'!$A997,صادر_وارد!$AH$2:$AH$500,0),1),"")</f>
        <v/>
      </c>
      <c r="C997" s="14" t="str">
        <f>IFERROR(INDEX(صادر_وارد!$A$2:$G$1999,MATCH('كارت صنف'!$A997,صادر_وارد!$AH$2:$AH$500,0),2),"")</f>
        <v/>
      </c>
      <c r="D997" s="14" t="str">
        <f>IFERROR(INDEX(صادر_وارد!$A$2:$G$1999,MATCH('كارت صنف'!$A997,صادر_وارد!$AH$2:$AH$500,0),3),"")</f>
        <v/>
      </c>
      <c r="E997" s="14" t="str">
        <f>IFERROR(INDEX(صادر_وارد!$A$2:$G$1999,MATCH('كارت صنف'!$A997,صادر_وارد!$AH$2:$AH$500,0),4),"")</f>
        <v/>
      </c>
      <c r="F997" s="15" t="str">
        <f>IFERROR(INDEX(صادر_وارد!$A$2:$G$1999,MATCH('كارت صنف'!$A997,صادر_وارد!$AH$2:$AH$500,0),5),"")</f>
        <v/>
      </c>
      <c r="G997" s="21" t="str">
        <f>IFERROR(INDEX(صادر_وارد!$A$2:$G$1999,MATCH('كارت صنف'!$A997,صادر_وارد!$AH$2:$AH$500,0),6),"")</f>
        <v/>
      </c>
      <c r="H997" s="21" t="str">
        <f>IFERROR(INDEX(صادر_وارد!$A$2:$G$1999,MATCH('كارت صنف'!$A997,صادر_وارد!$AH$2:$AH$500,0),7),"")</f>
        <v/>
      </c>
    </row>
    <row r="998" spans="1:8" x14ac:dyDescent="0.2">
      <c r="A998" s="13">
        <v>992</v>
      </c>
      <c r="B998" s="14" t="str">
        <f>IFERROR(INDEX(صادر_وارد!$A$2:$G$1999,MATCH('كارت صنف'!$A998,صادر_وارد!$AH$2:$AH$500,0),1),"")</f>
        <v/>
      </c>
      <c r="C998" s="14" t="str">
        <f>IFERROR(INDEX(صادر_وارد!$A$2:$G$1999,MATCH('كارت صنف'!$A998,صادر_وارد!$AH$2:$AH$500,0),2),"")</f>
        <v/>
      </c>
      <c r="D998" s="14" t="str">
        <f>IFERROR(INDEX(صادر_وارد!$A$2:$G$1999,MATCH('كارت صنف'!$A998,صادر_وارد!$AH$2:$AH$500,0),3),"")</f>
        <v/>
      </c>
      <c r="E998" s="14" t="str">
        <f>IFERROR(INDEX(صادر_وارد!$A$2:$G$1999,MATCH('كارت صنف'!$A998,صادر_وارد!$AH$2:$AH$500,0),4),"")</f>
        <v/>
      </c>
      <c r="F998" s="15" t="str">
        <f>IFERROR(INDEX(صادر_وارد!$A$2:$G$1999,MATCH('كارت صنف'!$A998,صادر_وارد!$AH$2:$AH$500,0),5),"")</f>
        <v/>
      </c>
      <c r="G998" s="21" t="str">
        <f>IFERROR(INDEX(صادر_وارد!$A$2:$G$1999,MATCH('كارت صنف'!$A998,صادر_وارد!$AH$2:$AH$500,0),6),"")</f>
        <v/>
      </c>
      <c r="H998" s="21" t="str">
        <f>IFERROR(INDEX(صادر_وارد!$A$2:$G$1999,MATCH('كارت صنف'!$A998,صادر_وارد!$AH$2:$AH$500,0),7),"")</f>
        <v/>
      </c>
    </row>
    <row r="999" spans="1:8" x14ac:dyDescent="0.2">
      <c r="A999" s="13">
        <v>993</v>
      </c>
      <c r="B999" s="14" t="str">
        <f>IFERROR(INDEX(صادر_وارد!$A$2:$G$1999,MATCH('كارت صنف'!$A999,صادر_وارد!$AH$2:$AH$500,0),1),"")</f>
        <v/>
      </c>
      <c r="C999" s="14" t="str">
        <f>IFERROR(INDEX(صادر_وارد!$A$2:$G$1999,MATCH('كارت صنف'!$A999,صادر_وارد!$AH$2:$AH$500,0),2),"")</f>
        <v/>
      </c>
      <c r="D999" s="14" t="str">
        <f>IFERROR(INDEX(صادر_وارد!$A$2:$G$1999,MATCH('كارت صنف'!$A999,صادر_وارد!$AH$2:$AH$500,0),3),"")</f>
        <v/>
      </c>
      <c r="E999" s="14" t="str">
        <f>IFERROR(INDEX(صادر_وارد!$A$2:$G$1999,MATCH('كارت صنف'!$A999,صادر_وارد!$AH$2:$AH$500,0),4),"")</f>
        <v/>
      </c>
      <c r="F999" s="15" t="str">
        <f>IFERROR(INDEX(صادر_وارد!$A$2:$G$1999,MATCH('كارت صنف'!$A999,صادر_وارد!$AH$2:$AH$500,0),5),"")</f>
        <v/>
      </c>
      <c r="G999" s="21" t="str">
        <f>IFERROR(INDEX(صادر_وارد!$A$2:$G$1999,MATCH('كارت صنف'!$A999,صادر_وارد!$AH$2:$AH$500,0),6),"")</f>
        <v/>
      </c>
      <c r="H999" s="21" t="str">
        <f>IFERROR(INDEX(صادر_وارد!$A$2:$G$1999,MATCH('كارت صنف'!$A999,صادر_وارد!$AH$2:$AH$500,0),7),"")</f>
        <v/>
      </c>
    </row>
    <row r="1000" spans="1:8" x14ac:dyDescent="0.2">
      <c r="A1000" s="13">
        <v>994</v>
      </c>
      <c r="B1000" s="14" t="str">
        <f>IFERROR(INDEX(صادر_وارد!$A$2:$G$1999,MATCH('كارت صنف'!$A1000,صادر_وارد!$AH$2:$AH$500,0),1),"")</f>
        <v/>
      </c>
      <c r="C1000" s="14" t="str">
        <f>IFERROR(INDEX(صادر_وارد!$A$2:$G$1999,MATCH('كارت صنف'!$A1000,صادر_وارد!$AH$2:$AH$500,0),2),"")</f>
        <v/>
      </c>
      <c r="D1000" s="14" t="str">
        <f>IFERROR(INDEX(صادر_وارد!$A$2:$G$1999,MATCH('كارت صنف'!$A1000,صادر_وارد!$AH$2:$AH$500,0),3),"")</f>
        <v/>
      </c>
      <c r="E1000" s="14" t="str">
        <f>IFERROR(INDEX(صادر_وارد!$A$2:$G$1999,MATCH('كارت صنف'!$A1000,صادر_وارد!$AH$2:$AH$500,0),4),"")</f>
        <v/>
      </c>
      <c r="F1000" s="15" t="str">
        <f>IFERROR(INDEX(صادر_وارد!$A$2:$G$1999,MATCH('كارت صنف'!$A1000,صادر_وارد!$AH$2:$AH$500,0),5),"")</f>
        <v/>
      </c>
      <c r="G1000" s="21" t="str">
        <f>IFERROR(INDEX(صادر_وارد!$A$2:$G$1999,MATCH('كارت صنف'!$A1000,صادر_وارد!$AH$2:$AH$500,0),6),"")</f>
        <v/>
      </c>
      <c r="H1000" s="21" t="str">
        <f>IFERROR(INDEX(صادر_وارد!$A$2:$G$1999,MATCH('كارت صنف'!$A1000,صادر_وارد!$AH$2:$AH$500,0),7),"")</f>
        <v/>
      </c>
    </row>
    <row r="1001" spans="1:8" x14ac:dyDescent="0.2">
      <c r="A1001" s="13">
        <v>995</v>
      </c>
      <c r="B1001" s="14" t="str">
        <f>IFERROR(INDEX(صادر_وارد!$A$2:$G$1999,MATCH('كارت صنف'!$A1001,صادر_وارد!$AH$2:$AH$500,0),1),"")</f>
        <v/>
      </c>
      <c r="C1001" s="14" t="str">
        <f>IFERROR(INDEX(صادر_وارد!$A$2:$G$1999,MATCH('كارت صنف'!$A1001,صادر_وارد!$AH$2:$AH$500,0),2),"")</f>
        <v/>
      </c>
      <c r="D1001" s="14" t="str">
        <f>IFERROR(INDEX(صادر_وارد!$A$2:$G$1999,MATCH('كارت صنف'!$A1001,صادر_وارد!$AH$2:$AH$500,0),3),"")</f>
        <v/>
      </c>
      <c r="E1001" s="14" t="str">
        <f>IFERROR(INDEX(صادر_وارد!$A$2:$G$1999,MATCH('كارت صنف'!$A1001,صادر_وارد!$AH$2:$AH$500,0),4),"")</f>
        <v/>
      </c>
      <c r="F1001" s="15" t="str">
        <f>IFERROR(INDEX(صادر_وارد!$A$2:$G$1999,MATCH('كارت صنف'!$A1001,صادر_وارد!$AH$2:$AH$500,0),5),"")</f>
        <v/>
      </c>
      <c r="G1001" s="21" t="str">
        <f>IFERROR(INDEX(صادر_وارد!$A$2:$G$1999,MATCH('كارت صنف'!$A1001,صادر_وارد!$AH$2:$AH$500,0),6),"")</f>
        <v/>
      </c>
      <c r="H1001" s="21" t="str">
        <f>IFERROR(INDEX(صادر_وارد!$A$2:$G$1999,MATCH('كارت صنف'!$A1001,صادر_وارد!$AH$2:$AH$500,0),7),"")</f>
        <v/>
      </c>
    </row>
    <row r="1002" spans="1:8" x14ac:dyDescent="0.2">
      <c r="A1002" s="13">
        <v>996</v>
      </c>
      <c r="B1002" s="14" t="str">
        <f>IFERROR(INDEX(صادر_وارد!$A$2:$G$1999,MATCH('كارت صنف'!$A1002,صادر_وارد!$AH$2:$AH$500,0),1),"")</f>
        <v/>
      </c>
      <c r="C1002" s="14" t="str">
        <f>IFERROR(INDEX(صادر_وارد!$A$2:$G$1999,MATCH('كارت صنف'!$A1002,صادر_وارد!$AH$2:$AH$500,0),2),"")</f>
        <v/>
      </c>
      <c r="D1002" s="14" t="str">
        <f>IFERROR(INDEX(صادر_وارد!$A$2:$G$1999,MATCH('كارت صنف'!$A1002,صادر_وارد!$AH$2:$AH$500,0),3),"")</f>
        <v/>
      </c>
      <c r="E1002" s="14" t="str">
        <f>IFERROR(INDEX(صادر_وارد!$A$2:$G$1999,MATCH('كارت صنف'!$A1002,صادر_وارد!$AH$2:$AH$500,0),4),"")</f>
        <v/>
      </c>
      <c r="F1002" s="15" t="str">
        <f>IFERROR(INDEX(صادر_وارد!$A$2:$G$1999,MATCH('كارت صنف'!$A1002,صادر_وارد!$AH$2:$AH$500,0),5),"")</f>
        <v/>
      </c>
      <c r="G1002" s="21" t="str">
        <f>IFERROR(INDEX(صادر_وارد!$A$2:$G$1999,MATCH('كارت صنف'!$A1002,صادر_وارد!$AH$2:$AH$500,0),6),"")</f>
        <v/>
      </c>
      <c r="H1002" s="21" t="str">
        <f>IFERROR(INDEX(صادر_وارد!$A$2:$G$1999,MATCH('كارت صنف'!$A1002,صادر_وارد!$AH$2:$AH$500,0),7),"")</f>
        <v/>
      </c>
    </row>
    <row r="1003" spans="1:8" x14ac:dyDescent="0.2">
      <c r="A1003" s="13">
        <v>997</v>
      </c>
      <c r="B1003" s="14" t="str">
        <f>IFERROR(INDEX(صادر_وارد!$A$2:$G$1999,MATCH('كارت صنف'!$A1003,صادر_وارد!$AH$2:$AH$500,0),1),"")</f>
        <v/>
      </c>
      <c r="C1003" s="14" t="str">
        <f>IFERROR(INDEX(صادر_وارد!$A$2:$G$1999,MATCH('كارت صنف'!$A1003,صادر_وارد!$AH$2:$AH$500,0),2),"")</f>
        <v/>
      </c>
      <c r="D1003" s="14" t="str">
        <f>IFERROR(INDEX(صادر_وارد!$A$2:$G$1999,MATCH('كارت صنف'!$A1003,صادر_وارد!$AH$2:$AH$500,0),3),"")</f>
        <v/>
      </c>
      <c r="E1003" s="14" t="str">
        <f>IFERROR(INDEX(صادر_وارد!$A$2:$G$1999,MATCH('كارت صنف'!$A1003,صادر_وارد!$AH$2:$AH$500,0),4),"")</f>
        <v/>
      </c>
      <c r="F1003" s="15" t="str">
        <f>IFERROR(INDEX(صادر_وارد!$A$2:$G$1999,MATCH('كارت صنف'!$A1003,صادر_وارد!$AH$2:$AH$500,0),5),"")</f>
        <v/>
      </c>
      <c r="G1003" s="21" t="str">
        <f>IFERROR(INDEX(صادر_وارد!$A$2:$G$1999,MATCH('كارت صنف'!$A1003,صادر_وارد!$AH$2:$AH$500,0),6),"")</f>
        <v/>
      </c>
      <c r="H1003" s="21" t="str">
        <f>IFERROR(INDEX(صادر_وارد!$A$2:$G$1999,MATCH('كارت صنف'!$A1003,صادر_وارد!$AH$2:$AH$500,0),7),"")</f>
        <v/>
      </c>
    </row>
    <row r="1004" spans="1:8" x14ac:dyDescent="0.2">
      <c r="A1004" s="13">
        <v>998</v>
      </c>
      <c r="B1004" s="14" t="str">
        <f>IFERROR(INDEX(صادر_وارد!$A$2:$G$1999,MATCH('كارت صنف'!$A1004,صادر_وارد!$AH$2:$AH$500,0),1),"")</f>
        <v/>
      </c>
      <c r="C1004" s="14" t="str">
        <f>IFERROR(INDEX(صادر_وارد!$A$2:$G$1999,MATCH('كارت صنف'!$A1004,صادر_وارد!$AH$2:$AH$500,0),2),"")</f>
        <v/>
      </c>
      <c r="D1004" s="14" t="str">
        <f>IFERROR(INDEX(صادر_وارد!$A$2:$G$1999,MATCH('كارت صنف'!$A1004,صادر_وارد!$AH$2:$AH$500,0),3),"")</f>
        <v/>
      </c>
      <c r="E1004" s="14" t="str">
        <f>IFERROR(INDEX(صادر_وارد!$A$2:$G$1999,MATCH('كارت صنف'!$A1004,صادر_وارد!$AH$2:$AH$500,0),4),"")</f>
        <v/>
      </c>
      <c r="F1004" s="15" t="str">
        <f>IFERROR(INDEX(صادر_وارد!$A$2:$G$1999,MATCH('كارت صنف'!$A1004,صادر_وارد!$AH$2:$AH$500,0),5),"")</f>
        <v/>
      </c>
      <c r="G1004" s="21" t="str">
        <f>IFERROR(INDEX(صادر_وارد!$A$2:$G$1999,MATCH('كارت صنف'!$A1004,صادر_وارد!$AH$2:$AH$500,0),6),"")</f>
        <v/>
      </c>
      <c r="H1004" s="21" t="str">
        <f>IFERROR(INDEX(صادر_وارد!$A$2:$G$1999,MATCH('كارت صنف'!$A1004,صادر_وارد!$AH$2:$AH$500,0),7),"")</f>
        <v/>
      </c>
    </row>
    <row r="1005" spans="1:8" x14ac:dyDescent="0.2">
      <c r="A1005" s="13">
        <v>999</v>
      </c>
      <c r="B1005" s="14" t="str">
        <f>IFERROR(INDEX(صادر_وارد!$A$2:$G$1999,MATCH('كارت صنف'!$A1005,صادر_وارد!$AH$2:$AH$500,0),1),"")</f>
        <v/>
      </c>
      <c r="C1005" s="14" t="str">
        <f>IFERROR(INDEX(صادر_وارد!$A$2:$G$1999,MATCH('كارت صنف'!$A1005,صادر_وارد!$AH$2:$AH$500,0),2),"")</f>
        <v/>
      </c>
      <c r="D1005" s="14" t="str">
        <f>IFERROR(INDEX(صادر_وارد!$A$2:$G$1999,MATCH('كارت صنف'!$A1005,صادر_وارد!$AH$2:$AH$500,0),3),"")</f>
        <v/>
      </c>
      <c r="E1005" s="14" t="str">
        <f>IFERROR(INDEX(صادر_وارد!$A$2:$G$1999,MATCH('كارت صنف'!$A1005,صادر_وارد!$AH$2:$AH$500,0),4),"")</f>
        <v/>
      </c>
      <c r="F1005" s="15" t="str">
        <f>IFERROR(INDEX(صادر_وارد!$A$2:$G$1999,MATCH('كارت صنف'!$A1005,صادر_وارد!$AH$2:$AH$500,0),5),"")</f>
        <v/>
      </c>
      <c r="G1005" s="21" t="str">
        <f>IFERROR(INDEX(صادر_وارد!$A$2:$G$1999,MATCH('كارت صنف'!$A1005,صادر_وارد!$AH$2:$AH$500,0),6),"")</f>
        <v/>
      </c>
      <c r="H1005" s="21" t="str">
        <f>IFERROR(INDEX(صادر_وارد!$A$2:$G$1999,MATCH('كارت صنف'!$A1005,صادر_وارد!$AH$2:$AH$500,0),7),"")</f>
        <v/>
      </c>
    </row>
    <row r="1006" spans="1:8" x14ac:dyDescent="0.2">
      <c r="A1006" s="13">
        <v>1000</v>
      </c>
      <c r="B1006" s="14" t="str">
        <f>IFERROR(INDEX(صادر_وارد!$A$2:$G$1999,MATCH('كارت صنف'!$A1006,صادر_وارد!$AH$2:$AH$500,0),1),"")</f>
        <v/>
      </c>
      <c r="C1006" s="14" t="str">
        <f>IFERROR(INDEX(صادر_وارد!$A$2:$G$1999,MATCH('كارت صنف'!$A1006,صادر_وارد!$AH$2:$AH$500,0),2),"")</f>
        <v/>
      </c>
      <c r="D1006" s="14" t="str">
        <f>IFERROR(INDEX(صادر_وارد!$A$2:$G$1999,MATCH('كارت صنف'!$A1006,صادر_وارد!$AH$2:$AH$500,0),3),"")</f>
        <v/>
      </c>
      <c r="E1006" s="14" t="str">
        <f>IFERROR(INDEX(صادر_وارد!$A$2:$G$1999,MATCH('كارت صنف'!$A1006,صادر_وارد!$AH$2:$AH$500,0),4),"")</f>
        <v/>
      </c>
      <c r="F1006" s="15" t="str">
        <f>IFERROR(INDEX(صادر_وارد!$A$2:$G$1999,MATCH('كارت صنف'!$A1006,صادر_وارد!$AH$2:$AH$500,0),5),"")</f>
        <v/>
      </c>
      <c r="G1006" s="21" t="str">
        <f>IFERROR(INDEX(صادر_وارد!$A$2:$G$1999,MATCH('كارت صنف'!$A1006,صادر_وارد!$AH$2:$AH$500,0),6),"")</f>
        <v/>
      </c>
      <c r="H1006" s="21" t="str">
        <f>IFERROR(INDEX(صادر_وارد!$A$2:$G$1999,MATCH('كارت صنف'!$A1006,صادر_وارد!$AH$2:$AH$500,0),7),"")</f>
        <v/>
      </c>
    </row>
    <row r="1007" spans="1:8" x14ac:dyDescent="0.2">
      <c r="A1007" s="13">
        <v>1001</v>
      </c>
      <c r="B1007" s="14" t="str">
        <f>IFERROR(INDEX(صادر_وارد!$A$2:$G$1999,MATCH('كارت صنف'!$A1007,صادر_وارد!$AH$2:$AH$500,0),1),"")</f>
        <v/>
      </c>
      <c r="C1007" s="14" t="str">
        <f>IFERROR(INDEX(صادر_وارد!$A$2:$G$1999,MATCH('كارت صنف'!$A1007,صادر_وارد!$AH$2:$AH$500,0),2),"")</f>
        <v/>
      </c>
      <c r="D1007" s="14" t="str">
        <f>IFERROR(INDEX(صادر_وارد!$A$2:$G$1999,MATCH('كارت صنف'!$A1007,صادر_وارد!$AH$2:$AH$500,0),3),"")</f>
        <v/>
      </c>
      <c r="E1007" s="14" t="str">
        <f>IFERROR(INDEX(صادر_وارد!$A$2:$G$1999,MATCH('كارت صنف'!$A1007,صادر_وارد!$AH$2:$AH$500,0),4),"")</f>
        <v/>
      </c>
      <c r="F1007" s="15" t="str">
        <f>IFERROR(INDEX(صادر_وارد!$A$2:$G$1999,MATCH('كارت صنف'!$A1007,صادر_وارد!$AH$2:$AH$500,0),5),"")</f>
        <v/>
      </c>
      <c r="G1007" s="21" t="str">
        <f>IFERROR(INDEX(صادر_وارد!$A$2:$G$1999,MATCH('كارت صنف'!$A1007,صادر_وارد!$AH$2:$AH$500,0),6),"")</f>
        <v/>
      </c>
      <c r="H1007" s="21" t="str">
        <f>IFERROR(INDEX(صادر_وارد!$A$2:$G$1999,MATCH('كارت صنف'!$A1007,صادر_وارد!$AH$2:$AH$500,0),7),"")</f>
        <v/>
      </c>
    </row>
    <row r="1008" spans="1:8" x14ac:dyDescent="0.2">
      <c r="A1008" s="13">
        <v>1002</v>
      </c>
      <c r="B1008" s="14" t="str">
        <f>IFERROR(INDEX(صادر_وارد!$A$2:$G$1999,MATCH('كارت صنف'!$A1008,صادر_وارد!$AH$2:$AH$500,0),1),"")</f>
        <v/>
      </c>
      <c r="C1008" s="14" t="str">
        <f>IFERROR(INDEX(صادر_وارد!$A$2:$G$1999,MATCH('كارت صنف'!$A1008,صادر_وارد!$AH$2:$AH$500,0),2),"")</f>
        <v/>
      </c>
      <c r="D1008" s="14" t="str">
        <f>IFERROR(INDEX(صادر_وارد!$A$2:$G$1999,MATCH('كارت صنف'!$A1008,صادر_وارد!$AH$2:$AH$500,0),3),"")</f>
        <v/>
      </c>
      <c r="E1008" s="14" t="str">
        <f>IFERROR(INDEX(صادر_وارد!$A$2:$G$1999,MATCH('كارت صنف'!$A1008,صادر_وارد!$AH$2:$AH$500,0),4),"")</f>
        <v/>
      </c>
      <c r="F1008" s="15" t="str">
        <f>IFERROR(INDEX(صادر_وارد!$A$2:$G$1999,MATCH('كارت صنف'!$A1008,صادر_وارد!$AH$2:$AH$500,0),5),"")</f>
        <v/>
      </c>
      <c r="G1008" s="21" t="str">
        <f>IFERROR(INDEX(صادر_وارد!$A$2:$G$1999,MATCH('كارت صنف'!$A1008,صادر_وارد!$AH$2:$AH$500,0),6),"")</f>
        <v/>
      </c>
      <c r="H1008" s="21" t="str">
        <f>IFERROR(INDEX(صادر_وارد!$A$2:$G$1999,MATCH('كارت صنف'!$A1008,صادر_وارد!$AH$2:$AH$500,0),7),"")</f>
        <v/>
      </c>
    </row>
    <row r="1009" spans="1:8" x14ac:dyDescent="0.2">
      <c r="A1009" s="13">
        <v>1003</v>
      </c>
      <c r="B1009" s="14" t="str">
        <f>IFERROR(INDEX(صادر_وارد!$A$2:$G$1999,MATCH('كارت صنف'!$A1009,صادر_وارد!$AH$2:$AH$500,0),1),"")</f>
        <v/>
      </c>
      <c r="C1009" s="14" t="str">
        <f>IFERROR(INDEX(صادر_وارد!$A$2:$G$1999,MATCH('كارت صنف'!$A1009,صادر_وارد!$AH$2:$AH$500,0),2),"")</f>
        <v/>
      </c>
      <c r="D1009" s="14" t="str">
        <f>IFERROR(INDEX(صادر_وارد!$A$2:$G$1999,MATCH('كارت صنف'!$A1009,صادر_وارد!$AH$2:$AH$500,0),3),"")</f>
        <v/>
      </c>
      <c r="E1009" s="14" t="str">
        <f>IFERROR(INDEX(صادر_وارد!$A$2:$G$1999,MATCH('كارت صنف'!$A1009,صادر_وارد!$AH$2:$AH$500,0),4),"")</f>
        <v/>
      </c>
      <c r="F1009" s="15" t="str">
        <f>IFERROR(INDEX(صادر_وارد!$A$2:$G$1999,MATCH('كارت صنف'!$A1009,صادر_وارد!$AH$2:$AH$500,0),5),"")</f>
        <v/>
      </c>
      <c r="G1009" s="21" t="str">
        <f>IFERROR(INDEX(صادر_وارد!$A$2:$G$1999,MATCH('كارت صنف'!$A1009,صادر_وارد!$AH$2:$AH$500,0),6),"")</f>
        <v/>
      </c>
      <c r="H1009" s="21" t="str">
        <f>IFERROR(INDEX(صادر_وارد!$A$2:$G$1999,MATCH('كارت صنف'!$A1009,صادر_وارد!$AH$2:$AH$500,0),7),"")</f>
        <v/>
      </c>
    </row>
    <row r="1010" spans="1:8" x14ac:dyDescent="0.2">
      <c r="A1010" s="13">
        <v>1004</v>
      </c>
      <c r="B1010" s="14" t="str">
        <f>IFERROR(INDEX(صادر_وارد!$A$2:$G$1999,MATCH('كارت صنف'!$A1010,صادر_وارد!$AH$2:$AH$500,0),1),"")</f>
        <v/>
      </c>
      <c r="C1010" s="14" t="str">
        <f>IFERROR(INDEX(صادر_وارد!$A$2:$G$1999,MATCH('كارت صنف'!$A1010,صادر_وارد!$AH$2:$AH$500,0),2),"")</f>
        <v/>
      </c>
      <c r="D1010" s="14" t="str">
        <f>IFERROR(INDEX(صادر_وارد!$A$2:$G$1999,MATCH('كارت صنف'!$A1010,صادر_وارد!$AH$2:$AH$500,0),3),"")</f>
        <v/>
      </c>
      <c r="E1010" s="14" t="str">
        <f>IFERROR(INDEX(صادر_وارد!$A$2:$G$1999,MATCH('كارت صنف'!$A1010,صادر_وارد!$AH$2:$AH$500,0),4),"")</f>
        <v/>
      </c>
      <c r="F1010" s="15" t="str">
        <f>IFERROR(INDEX(صادر_وارد!$A$2:$G$1999,MATCH('كارت صنف'!$A1010,صادر_وارد!$AH$2:$AH$500,0),5),"")</f>
        <v/>
      </c>
      <c r="G1010" s="21" t="str">
        <f>IFERROR(INDEX(صادر_وارد!$A$2:$G$1999,MATCH('كارت صنف'!$A1010,صادر_وارد!$AH$2:$AH$500,0),6),"")</f>
        <v/>
      </c>
      <c r="H1010" s="21" t="str">
        <f>IFERROR(INDEX(صادر_وارد!$A$2:$G$1999,MATCH('كارت صنف'!$A1010,صادر_وارد!$AH$2:$AH$500,0),7),"")</f>
        <v/>
      </c>
    </row>
    <row r="1011" spans="1:8" x14ac:dyDescent="0.2">
      <c r="A1011" s="13">
        <v>1005</v>
      </c>
      <c r="B1011" s="14" t="str">
        <f>IFERROR(INDEX(صادر_وارد!$A$2:$G$1999,MATCH('كارت صنف'!$A1011,صادر_وارد!$AH$2:$AH$500,0),1),"")</f>
        <v/>
      </c>
      <c r="C1011" s="14" t="str">
        <f>IFERROR(INDEX(صادر_وارد!$A$2:$G$1999,MATCH('كارت صنف'!$A1011,صادر_وارد!$AH$2:$AH$500,0),2),"")</f>
        <v/>
      </c>
      <c r="D1011" s="14" t="str">
        <f>IFERROR(INDEX(صادر_وارد!$A$2:$G$1999,MATCH('كارت صنف'!$A1011,صادر_وارد!$AH$2:$AH$500,0),3),"")</f>
        <v/>
      </c>
      <c r="E1011" s="14" t="str">
        <f>IFERROR(INDEX(صادر_وارد!$A$2:$G$1999,MATCH('كارت صنف'!$A1011,صادر_وارد!$AH$2:$AH$500,0),4),"")</f>
        <v/>
      </c>
      <c r="F1011" s="15" t="str">
        <f>IFERROR(INDEX(صادر_وارد!$A$2:$G$1999,MATCH('كارت صنف'!$A1011,صادر_وارد!$AH$2:$AH$500,0),5),"")</f>
        <v/>
      </c>
      <c r="G1011" s="21" t="str">
        <f>IFERROR(INDEX(صادر_وارد!$A$2:$G$1999,MATCH('كارت صنف'!$A1011,صادر_وارد!$AH$2:$AH$500,0),6),"")</f>
        <v/>
      </c>
      <c r="H1011" s="21" t="str">
        <f>IFERROR(INDEX(صادر_وارد!$A$2:$G$1999,MATCH('كارت صنف'!$A1011,صادر_وارد!$AH$2:$AH$500,0),7),"")</f>
        <v/>
      </c>
    </row>
    <row r="1012" spans="1:8" x14ac:dyDescent="0.2">
      <c r="A1012" s="13">
        <v>1006</v>
      </c>
      <c r="B1012" s="14" t="str">
        <f>IFERROR(INDEX(صادر_وارد!$A$2:$G$1999,MATCH('كارت صنف'!$A1012,صادر_وارد!$AH$2:$AH$500,0),1),"")</f>
        <v/>
      </c>
      <c r="C1012" s="14" t="str">
        <f>IFERROR(INDEX(صادر_وارد!$A$2:$G$1999,MATCH('كارت صنف'!$A1012,صادر_وارد!$AH$2:$AH$500,0),2),"")</f>
        <v/>
      </c>
      <c r="D1012" s="14" t="str">
        <f>IFERROR(INDEX(صادر_وارد!$A$2:$G$1999,MATCH('كارت صنف'!$A1012,صادر_وارد!$AH$2:$AH$500,0),3),"")</f>
        <v/>
      </c>
      <c r="E1012" s="14" t="str">
        <f>IFERROR(INDEX(صادر_وارد!$A$2:$G$1999,MATCH('كارت صنف'!$A1012,صادر_وارد!$AH$2:$AH$500,0),4),"")</f>
        <v/>
      </c>
      <c r="F1012" s="15" t="str">
        <f>IFERROR(INDEX(صادر_وارد!$A$2:$G$1999,MATCH('كارت صنف'!$A1012,صادر_وارد!$AH$2:$AH$500,0),5),"")</f>
        <v/>
      </c>
      <c r="G1012" s="21" t="str">
        <f>IFERROR(INDEX(صادر_وارد!$A$2:$G$1999,MATCH('كارت صنف'!$A1012,صادر_وارد!$AH$2:$AH$500,0),6),"")</f>
        <v/>
      </c>
      <c r="H1012" s="21" t="str">
        <f>IFERROR(INDEX(صادر_وارد!$A$2:$G$1999,MATCH('كارت صنف'!$A1012,صادر_وارد!$AH$2:$AH$500,0),7),"")</f>
        <v/>
      </c>
    </row>
    <row r="1013" spans="1:8" x14ac:dyDescent="0.2">
      <c r="A1013" s="13">
        <v>1007</v>
      </c>
      <c r="B1013" s="14" t="str">
        <f>IFERROR(INDEX(صادر_وارد!$A$2:$G$1999,MATCH('كارت صنف'!$A1013,صادر_وارد!$AH$2:$AH$500,0),1),"")</f>
        <v/>
      </c>
      <c r="C1013" s="14" t="str">
        <f>IFERROR(INDEX(صادر_وارد!$A$2:$G$1999,MATCH('كارت صنف'!$A1013,صادر_وارد!$AH$2:$AH$500,0),2),"")</f>
        <v/>
      </c>
      <c r="D1013" s="14" t="str">
        <f>IFERROR(INDEX(صادر_وارد!$A$2:$G$1999,MATCH('كارت صنف'!$A1013,صادر_وارد!$AH$2:$AH$500,0),3),"")</f>
        <v/>
      </c>
      <c r="E1013" s="14" t="str">
        <f>IFERROR(INDEX(صادر_وارد!$A$2:$G$1999,MATCH('كارت صنف'!$A1013,صادر_وارد!$AH$2:$AH$500,0),4),"")</f>
        <v/>
      </c>
      <c r="F1013" s="15" t="str">
        <f>IFERROR(INDEX(صادر_وارد!$A$2:$G$1999,MATCH('كارت صنف'!$A1013,صادر_وارد!$AH$2:$AH$500,0),5),"")</f>
        <v/>
      </c>
      <c r="G1013" s="21" t="str">
        <f>IFERROR(INDEX(صادر_وارد!$A$2:$G$1999,MATCH('كارت صنف'!$A1013,صادر_وارد!$AH$2:$AH$500,0),6),"")</f>
        <v/>
      </c>
      <c r="H1013" s="21" t="str">
        <f>IFERROR(INDEX(صادر_وارد!$A$2:$G$1999,MATCH('كارت صنف'!$A1013,صادر_وارد!$AH$2:$AH$500,0),7),"")</f>
        <v/>
      </c>
    </row>
    <row r="1014" spans="1:8" x14ac:dyDescent="0.2">
      <c r="A1014" s="13">
        <v>1008</v>
      </c>
      <c r="B1014" s="14" t="str">
        <f>IFERROR(INDEX(صادر_وارد!$A$2:$G$1999,MATCH('كارت صنف'!$A1014,صادر_وارد!$AH$2:$AH$500,0),1),"")</f>
        <v/>
      </c>
      <c r="C1014" s="14" t="str">
        <f>IFERROR(INDEX(صادر_وارد!$A$2:$G$1999,MATCH('كارت صنف'!$A1014,صادر_وارد!$AH$2:$AH$500,0),2),"")</f>
        <v/>
      </c>
      <c r="D1014" s="14" t="str">
        <f>IFERROR(INDEX(صادر_وارد!$A$2:$G$1999,MATCH('كارت صنف'!$A1014,صادر_وارد!$AH$2:$AH$500,0),3),"")</f>
        <v/>
      </c>
      <c r="E1014" s="14" t="str">
        <f>IFERROR(INDEX(صادر_وارد!$A$2:$G$1999,MATCH('كارت صنف'!$A1014,صادر_وارد!$AH$2:$AH$500,0),4),"")</f>
        <v/>
      </c>
      <c r="F1014" s="15" t="str">
        <f>IFERROR(INDEX(صادر_وارد!$A$2:$G$1999,MATCH('كارت صنف'!$A1014,صادر_وارد!$AH$2:$AH$500,0),5),"")</f>
        <v/>
      </c>
      <c r="G1014" s="21" t="str">
        <f>IFERROR(INDEX(صادر_وارد!$A$2:$G$1999,MATCH('كارت صنف'!$A1014,صادر_وارد!$AH$2:$AH$500,0),6),"")</f>
        <v/>
      </c>
      <c r="H1014" s="21" t="str">
        <f>IFERROR(INDEX(صادر_وارد!$A$2:$G$1999,MATCH('كارت صنف'!$A1014,صادر_وارد!$AH$2:$AH$500,0),7),"")</f>
        <v/>
      </c>
    </row>
    <row r="1015" spans="1:8" x14ac:dyDescent="0.2">
      <c r="A1015" s="13">
        <v>1009</v>
      </c>
      <c r="B1015" s="14" t="str">
        <f>IFERROR(INDEX(صادر_وارد!$A$2:$G$1999,MATCH('كارت صنف'!$A1015,صادر_وارد!$AH$2:$AH$500,0),1),"")</f>
        <v/>
      </c>
      <c r="C1015" s="14" t="str">
        <f>IFERROR(INDEX(صادر_وارد!$A$2:$G$1999,MATCH('كارت صنف'!$A1015,صادر_وارد!$AH$2:$AH$500,0),2),"")</f>
        <v/>
      </c>
      <c r="D1015" s="14" t="str">
        <f>IFERROR(INDEX(صادر_وارد!$A$2:$G$1999,MATCH('كارت صنف'!$A1015,صادر_وارد!$AH$2:$AH$500,0),3),"")</f>
        <v/>
      </c>
      <c r="E1015" s="14" t="str">
        <f>IFERROR(INDEX(صادر_وارد!$A$2:$G$1999,MATCH('كارت صنف'!$A1015,صادر_وارد!$AH$2:$AH$500,0),4),"")</f>
        <v/>
      </c>
      <c r="F1015" s="15" t="str">
        <f>IFERROR(INDEX(صادر_وارد!$A$2:$G$1999,MATCH('كارت صنف'!$A1015,صادر_وارد!$AH$2:$AH$500,0),5),"")</f>
        <v/>
      </c>
      <c r="G1015" s="21" t="str">
        <f>IFERROR(INDEX(صادر_وارد!$A$2:$G$1999,MATCH('كارت صنف'!$A1015,صادر_وارد!$AH$2:$AH$500,0),6),"")</f>
        <v/>
      </c>
      <c r="H1015" s="21" t="str">
        <f>IFERROR(INDEX(صادر_وارد!$A$2:$G$1999,MATCH('كارت صنف'!$A1015,صادر_وارد!$AH$2:$AH$500,0),7),"")</f>
        <v/>
      </c>
    </row>
    <row r="1016" spans="1:8" x14ac:dyDescent="0.2">
      <c r="A1016" s="13">
        <v>1010</v>
      </c>
      <c r="B1016" s="14" t="str">
        <f>IFERROR(INDEX(صادر_وارد!$A$2:$G$1999,MATCH('كارت صنف'!$A1016,صادر_وارد!$AH$2:$AH$500,0),1),"")</f>
        <v/>
      </c>
      <c r="C1016" s="14" t="str">
        <f>IFERROR(INDEX(صادر_وارد!$A$2:$G$1999,MATCH('كارت صنف'!$A1016,صادر_وارد!$AH$2:$AH$500,0),2),"")</f>
        <v/>
      </c>
      <c r="D1016" s="14" t="str">
        <f>IFERROR(INDEX(صادر_وارد!$A$2:$G$1999,MATCH('كارت صنف'!$A1016,صادر_وارد!$AH$2:$AH$500,0),3),"")</f>
        <v/>
      </c>
      <c r="E1016" s="14" t="str">
        <f>IFERROR(INDEX(صادر_وارد!$A$2:$G$1999,MATCH('كارت صنف'!$A1016,صادر_وارد!$AH$2:$AH$500,0),4),"")</f>
        <v/>
      </c>
      <c r="F1016" s="15" t="str">
        <f>IFERROR(INDEX(صادر_وارد!$A$2:$G$1999,MATCH('كارت صنف'!$A1016,صادر_وارد!$AH$2:$AH$500,0),5),"")</f>
        <v/>
      </c>
      <c r="G1016" s="21" t="str">
        <f>IFERROR(INDEX(صادر_وارد!$A$2:$G$1999,MATCH('كارت صنف'!$A1016,صادر_وارد!$AH$2:$AH$500,0),6),"")</f>
        <v/>
      </c>
      <c r="H1016" s="21" t="str">
        <f>IFERROR(INDEX(صادر_وارد!$A$2:$G$1999,MATCH('كارت صنف'!$A1016,صادر_وارد!$AH$2:$AH$500,0),7),"")</f>
        <v/>
      </c>
    </row>
    <row r="1017" spans="1:8" x14ac:dyDescent="0.2">
      <c r="A1017" s="13">
        <v>1011</v>
      </c>
      <c r="B1017" s="14" t="str">
        <f>IFERROR(INDEX(صادر_وارد!$A$2:$G$1999,MATCH('كارت صنف'!$A1017,صادر_وارد!$AH$2:$AH$500,0),1),"")</f>
        <v/>
      </c>
      <c r="C1017" s="14" t="str">
        <f>IFERROR(INDEX(صادر_وارد!$A$2:$G$1999,MATCH('كارت صنف'!$A1017,صادر_وارد!$AH$2:$AH$500,0),2),"")</f>
        <v/>
      </c>
      <c r="D1017" s="14" t="str">
        <f>IFERROR(INDEX(صادر_وارد!$A$2:$G$1999,MATCH('كارت صنف'!$A1017,صادر_وارد!$AH$2:$AH$500,0),3),"")</f>
        <v/>
      </c>
      <c r="E1017" s="14" t="str">
        <f>IFERROR(INDEX(صادر_وارد!$A$2:$G$1999,MATCH('كارت صنف'!$A1017,صادر_وارد!$AH$2:$AH$500,0),4),"")</f>
        <v/>
      </c>
      <c r="F1017" s="15" t="str">
        <f>IFERROR(INDEX(صادر_وارد!$A$2:$G$1999,MATCH('كارت صنف'!$A1017,صادر_وارد!$AH$2:$AH$500,0),5),"")</f>
        <v/>
      </c>
      <c r="G1017" s="21" t="str">
        <f>IFERROR(INDEX(صادر_وارد!$A$2:$G$1999,MATCH('كارت صنف'!$A1017,صادر_وارد!$AH$2:$AH$500,0),6),"")</f>
        <v/>
      </c>
      <c r="H1017" s="21" t="str">
        <f>IFERROR(INDEX(صادر_وارد!$A$2:$G$1999,MATCH('كارت صنف'!$A1017,صادر_وارد!$AH$2:$AH$500,0),7),"")</f>
        <v/>
      </c>
    </row>
    <row r="1018" spans="1:8" x14ac:dyDescent="0.2">
      <c r="A1018" s="13">
        <v>1012</v>
      </c>
      <c r="B1018" s="14" t="str">
        <f>IFERROR(INDEX(صادر_وارد!$A$2:$G$1999,MATCH('كارت صنف'!$A1018,صادر_وارد!$AH$2:$AH$500,0),1),"")</f>
        <v/>
      </c>
      <c r="C1018" s="14" t="str">
        <f>IFERROR(INDEX(صادر_وارد!$A$2:$G$1999,MATCH('كارت صنف'!$A1018,صادر_وارد!$AH$2:$AH$500,0),2),"")</f>
        <v/>
      </c>
      <c r="D1018" s="14" t="str">
        <f>IFERROR(INDEX(صادر_وارد!$A$2:$G$1999,MATCH('كارت صنف'!$A1018,صادر_وارد!$AH$2:$AH$500,0),3),"")</f>
        <v/>
      </c>
      <c r="E1018" s="14" t="str">
        <f>IFERROR(INDEX(صادر_وارد!$A$2:$G$1999,MATCH('كارت صنف'!$A1018,صادر_وارد!$AH$2:$AH$500,0),4),"")</f>
        <v/>
      </c>
      <c r="F1018" s="15" t="str">
        <f>IFERROR(INDEX(صادر_وارد!$A$2:$G$1999,MATCH('كارت صنف'!$A1018,صادر_وارد!$AH$2:$AH$500,0),5),"")</f>
        <v/>
      </c>
      <c r="G1018" s="21" t="str">
        <f>IFERROR(INDEX(صادر_وارد!$A$2:$G$1999,MATCH('كارت صنف'!$A1018,صادر_وارد!$AH$2:$AH$500,0),6),"")</f>
        <v/>
      </c>
      <c r="H1018" s="21" t="str">
        <f>IFERROR(INDEX(صادر_وارد!$A$2:$G$1999,MATCH('كارت صنف'!$A1018,صادر_وارد!$AH$2:$AH$500,0),7),"")</f>
        <v/>
      </c>
    </row>
    <row r="1019" spans="1:8" x14ac:dyDescent="0.2">
      <c r="A1019" s="13">
        <v>1013</v>
      </c>
      <c r="B1019" s="14" t="str">
        <f>IFERROR(INDEX(صادر_وارد!$A$2:$G$1999,MATCH('كارت صنف'!$A1019,صادر_وارد!$AH$2:$AH$500,0),1),"")</f>
        <v/>
      </c>
      <c r="C1019" s="14" t="str">
        <f>IFERROR(INDEX(صادر_وارد!$A$2:$G$1999,MATCH('كارت صنف'!$A1019,صادر_وارد!$AH$2:$AH$500,0),2),"")</f>
        <v/>
      </c>
      <c r="D1019" s="14" t="str">
        <f>IFERROR(INDEX(صادر_وارد!$A$2:$G$1999,MATCH('كارت صنف'!$A1019,صادر_وارد!$AH$2:$AH$500,0),3),"")</f>
        <v/>
      </c>
      <c r="E1019" s="14" t="str">
        <f>IFERROR(INDEX(صادر_وارد!$A$2:$G$1999,MATCH('كارت صنف'!$A1019,صادر_وارد!$AH$2:$AH$500,0),4),"")</f>
        <v/>
      </c>
      <c r="F1019" s="15" t="str">
        <f>IFERROR(INDEX(صادر_وارد!$A$2:$G$1999,MATCH('كارت صنف'!$A1019,صادر_وارد!$AH$2:$AH$500,0),5),"")</f>
        <v/>
      </c>
      <c r="G1019" s="21" t="str">
        <f>IFERROR(INDEX(صادر_وارد!$A$2:$G$1999,MATCH('كارت صنف'!$A1019,صادر_وارد!$AH$2:$AH$500,0),6),"")</f>
        <v/>
      </c>
      <c r="H1019" s="21" t="str">
        <f>IFERROR(INDEX(صادر_وارد!$A$2:$G$1999,MATCH('كارت صنف'!$A1019,صادر_وارد!$AH$2:$AH$500,0),7),"")</f>
        <v/>
      </c>
    </row>
    <row r="1020" spans="1:8" x14ac:dyDescent="0.2">
      <c r="A1020" s="13">
        <v>1014</v>
      </c>
      <c r="B1020" s="14" t="str">
        <f>IFERROR(INDEX(صادر_وارد!$A$2:$G$1999,MATCH('كارت صنف'!$A1020,صادر_وارد!$AH$2:$AH$500,0),1),"")</f>
        <v/>
      </c>
      <c r="C1020" s="14" t="str">
        <f>IFERROR(INDEX(صادر_وارد!$A$2:$G$1999,MATCH('كارت صنف'!$A1020,صادر_وارد!$AH$2:$AH$500,0),2),"")</f>
        <v/>
      </c>
      <c r="D1020" s="14" t="str">
        <f>IFERROR(INDEX(صادر_وارد!$A$2:$G$1999,MATCH('كارت صنف'!$A1020,صادر_وارد!$AH$2:$AH$500,0),3),"")</f>
        <v/>
      </c>
      <c r="E1020" s="14" t="str">
        <f>IFERROR(INDEX(صادر_وارد!$A$2:$G$1999,MATCH('كارت صنف'!$A1020,صادر_وارد!$AH$2:$AH$500,0),4),"")</f>
        <v/>
      </c>
      <c r="F1020" s="15" t="str">
        <f>IFERROR(INDEX(صادر_وارد!$A$2:$G$1999,MATCH('كارت صنف'!$A1020,صادر_وارد!$AH$2:$AH$500,0),5),"")</f>
        <v/>
      </c>
      <c r="G1020" s="21" t="str">
        <f>IFERROR(INDEX(صادر_وارد!$A$2:$G$1999,MATCH('كارت صنف'!$A1020,صادر_وارد!$AH$2:$AH$500,0),6),"")</f>
        <v/>
      </c>
      <c r="H1020" s="21" t="str">
        <f>IFERROR(INDEX(صادر_وارد!$A$2:$G$1999,MATCH('كارت صنف'!$A1020,صادر_وارد!$AH$2:$AH$500,0),7),"")</f>
        <v/>
      </c>
    </row>
    <row r="1021" spans="1:8" x14ac:dyDescent="0.2">
      <c r="A1021" s="13">
        <v>1015</v>
      </c>
      <c r="B1021" s="14" t="str">
        <f>IFERROR(INDEX(صادر_وارد!$A$2:$G$1999,MATCH('كارت صنف'!$A1021,صادر_وارد!$AH$2:$AH$500,0),1),"")</f>
        <v/>
      </c>
      <c r="C1021" s="14" t="str">
        <f>IFERROR(INDEX(صادر_وارد!$A$2:$G$1999,MATCH('كارت صنف'!$A1021,صادر_وارد!$AH$2:$AH$500,0),2),"")</f>
        <v/>
      </c>
      <c r="D1021" s="14" t="str">
        <f>IFERROR(INDEX(صادر_وارد!$A$2:$G$1999,MATCH('كارت صنف'!$A1021,صادر_وارد!$AH$2:$AH$500,0),3),"")</f>
        <v/>
      </c>
      <c r="E1021" s="14" t="str">
        <f>IFERROR(INDEX(صادر_وارد!$A$2:$G$1999,MATCH('كارت صنف'!$A1021,صادر_وارد!$AH$2:$AH$500,0),4),"")</f>
        <v/>
      </c>
      <c r="F1021" s="15" t="str">
        <f>IFERROR(INDEX(صادر_وارد!$A$2:$G$1999,MATCH('كارت صنف'!$A1021,صادر_وارد!$AH$2:$AH$500,0),5),"")</f>
        <v/>
      </c>
      <c r="G1021" s="21" t="str">
        <f>IFERROR(INDEX(صادر_وارد!$A$2:$G$1999,MATCH('كارت صنف'!$A1021,صادر_وارد!$AH$2:$AH$500,0),6),"")</f>
        <v/>
      </c>
      <c r="H1021" s="21" t="str">
        <f>IFERROR(INDEX(صادر_وارد!$A$2:$G$1999,MATCH('كارت صنف'!$A1021,صادر_وارد!$AH$2:$AH$500,0),7),"")</f>
        <v/>
      </c>
    </row>
    <row r="1022" spans="1:8" x14ac:dyDescent="0.2">
      <c r="A1022" s="13">
        <v>1016</v>
      </c>
      <c r="B1022" s="14" t="str">
        <f>IFERROR(INDEX(صادر_وارد!$A$2:$G$1999,MATCH('كارت صنف'!$A1022,صادر_وارد!$AH$2:$AH$500,0),1),"")</f>
        <v/>
      </c>
      <c r="C1022" s="14" t="str">
        <f>IFERROR(INDEX(صادر_وارد!$A$2:$G$1999,MATCH('كارت صنف'!$A1022,صادر_وارد!$AH$2:$AH$500,0),2),"")</f>
        <v/>
      </c>
      <c r="D1022" s="14" t="str">
        <f>IFERROR(INDEX(صادر_وارد!$A$2:$G$1999,MATCH('كارت صنف'!$A1022,صادر_وارد!$AH$2:$AH$500,0),3),"")</f>
        <v/>
      </c>
      <c r="E1022" s="14" t="str">
        <f>IFERROR(INDEX(صادر_وارد!$A$2:$G$1999,MATCH('كارت صنف'!$A1022,صادر_وارد!$AH$2:$AH$500,0),4),"")</f>
        <v/>
      </c>
      <c r="F1022" s="15" t="str">
        <f>IFERROR(INDEX(صادر_وارد!$A$2:$G$1999,MATCH('كارت صنف'!$A1022,صادر_وارد!$AH$2:$AH$500,0),5),"")</f>
        <v/>
      </c>
      <c r="G1022" s="21" t="str">
        <f>IFERROR(INDEX(صادر_وارد!$A$2:$G$1999,MATCH('كارت صنف'!$A1022,صادر_وارد!$AH$2:$AH$500,0),6),"")</f>
        <v/>
      </c>
      <c r="H1022" s="21" t="str">
        <f>IFERROR(INDEX(صادر_وارد!$A$2:$G$1999,MATCH('كارت صنف'!$A1022,صادر_وارد!$AH$2:$AH$500,0),7),"")</f>
        <v/>
      </c>
    </row>
    <row r="1023" spans="1:8" x14ac:dyDescent="0.2">
      <c r="A1023" s="13">
        <v>1017</v>
      </c>
      <c r="B1023" s="14" t="str">
        <f>IFERROR(INDEX(صادر_وارد!$A$2:$G$1999,MATCH('كارت صنف'!$A1023,صادر_وارد!$AH$2:$AH$500,0),1),"")</f>
        <v/>
      </c>
      <c r="C1023" s="14" t="str">
        <f>IFERROR(INDEX(صادر_وارد!$A$2:$G$1999,MATCH('كارت صنف'!$A1023,صادر_وارد!$AH$2:$AH$500,0),2),"")</f>
        <v/>
      </c>
      <c r="D1023" s="14" t="str">
        <f>IFERROR(INDEX(صادر_وارد!$A$2:$G$1999,MATCH('كارت صنف'!$A1023,صادر_وارد!$AH$2:$AH$500,0),3),"")</f>
        <v/>
      </c>
      <c r="E1023" s="14" t="str">
        <f>IFERROR(INDEX(صادر_وارد!$A$2:$G$1999,MATCH('كارت صنف'!$A1023,صادر_وارد!$AH$2:$AH$500,0),4),"")</f>
        <v/>
      </c>
      <c r="F1023" s="15" t="str">
        <f>IFERROR(INDEX(صادر_وارد!$A$2:$G$1999,MATCH('كارت صنف'!$A1023,صادر_وارد!$AH$2:$AH$500,0),5),"")</f>
        <v/>
      </c>
      <c r="G1023" s="21" t="str">
        <f>IFERROR(INDEX(صادر_وارد!$A$2:$G$1999,MATCH('كارت صنف'!$A1023,صادر_وارد!$AH$2:$AH$500,0),6),"")</f>
        <v/>
      </c>
      <c r="H1023" s="21" t="str">
        <f>IFERROR(INDEX(صادر_وارد!$A$2:$G$1999,MATCH('كارت صنف'!$A1023,صادر_وارد!$AH$2:$AH$500,0),7),"")</f>
        <v/>
      </c>
    </row>
    <row r="1024" spans="1:8" x14ac:dyDescent="0.2">
      <c r="A1024" s="13">
        <v>1018</v>
      </c>
      <c r="B1024" s="14" t="str">
        <f>IFERROR(INDEX(صادر_وارد!$A$2:$G$1999,MATCH('كارت صنف'!$A1024,صادر_وارد!$AH$2:$AH$500,0),1),"")</f>
        <v/>
      </c>
      <c r="C1024" s="14" t="str">
        <f>IFERROR(INDEX(صادر_وارد!$A$2:$G$1999,MATCH('كارت صنف'!$A1024,صادر_وارد!$AH$2:$AH$500,0),2),"")</f>
        <v/>
      </c>
      <c r="D1024" s="14" t="str">
        <f>IFERROR(INDEX(صادر_وارد!$A$2:$G$1999,MATCH('كارت صنف'!$A1024,صادر_وارد!$AH$2:$AH$500,0),3),"")</f>
        <v/>
      </c>
      <c r="E1024" s="14" t="str">
        <f>IFERROR(INDEX(صادر_وارد!$A$2:$G$1999,MATCH('كارت صنف'!$A1024,صادر_وارد!$AH$2:$AH$500,0),4),"")</f>
        <v/>
      </c>
      <c r="F1024" s="15" t="str">
        <f>IFERROR(INDEX(صادر_وارد!$A$2:$G$1999,MATCH('كارت صنف'!$A1024,صادر_وارد!$AH$2:$AH$500,0),5),"")</f>
        <v/>
      </c>
      <c r="G1024" s="21" t="str">
        <f>IFERROR(INDEX(صادر_وارد!$A$2:$G$1999,MATCH('كارت صنف'!$A1024,صادر_وارد!$AH$2:$AH$500,0),6),"")</f>
        <v/>
      </c>
      <c r="H1024" s="21" t="str">
        <f>IFERROR(INDEX(صادر_وارد!$A$2:$G$1999,MATCH('كارت صنف'!$A1024,صادر_وارد!$AH$2:$AH$500,0),7),"")</f>
        <v/>
      </c>
    </row>
    <row r="1025" spans="1:8" x14ac:dyDescent="0.2">
      <c r="A1025" s="13">
        <v>1019</v>
      </c>
      <c r="B1025" s="14" t="str">
        <f>IFERROR(INDEX(صادر_وارد!$A$2:$G$1999,MATCH('كارت صنف'!$A1025,صادر_وارد!$AH$2:$AH$500,0),1),"")</f>
        <v/>
      </c>
      <c r="C1025" s="14" t="str">
        <f>IFERROR(INDEX(صادر_وارد!$A$2:$G$1999,MATCH('كارت صنف'!$A1025,صادر_وارد!$AH$2:$AH$500,0),2),"")</f>
        <v/>
      </c>
      <c r="D1025" s="14" t="str">
        <f>IFERROR(INDEX(صادر_وارد!$A$2:$G$1999,MATCH('كارت صنف'!$A1025,صادر_وارد!$AH$2:$AH$500,0),3),"")</f>
        <v/>
      </c>
      <c r="E1025" s="14" t="str">
        <f>IFERROR(INDEX(صادر_وارد!$A$2:$G$1999,MATCH('كارت صنف'!$A1025,صادر_وارد!$AH$2:$AH$500,0),4),"")</f>
        <v/>
      </c>
      <c r="F1025" s="15" t="str">
        <f>IFERROR(INDEX(صادر_وارد!$A$2:$G$1999,MATCH('كارت صنف'!$A1025,صادر_وارد!$AH$2:$AH$500,0),5),"")</f>
        <v/>
      </c>
      <c r="G1025" s="21" t="str">
        <f>IFERROR(INDEX(صادر_وارد!$A$2:$G$1999,MATCH('كارت صنف'!$A1025,صادر_وارد!$AH$2:$AH$500,0),6),"")</f>
        <v/>
      </c>
      <c r="H1025" s="21" t="str">
        <f>IFERROR(INDEX(صادر_وارد!$A$2:$G$1999,MATCH('كارت صنف'!$A1025,صادر_وارد!$AH$2:$AH$500,0),7),"")</f>
        <v/>
      </c>
    </row>
    <row r="1026" spans="1:8" x14ac:dyDescent="0.2">
      <c r="A1026" s="13">
        <v>1020</v>
      </c>
      <c r="B1026" s="14" t="str">
        <f>IFERROR(INDEX(صادر_وارد!$A$2:$G$1999,MATCH('كارت صنف'!$A1026,صادر_وارد!$AH$2:$AH$500,0),1),"")</f>
        <v/>
      </c>
      <c r="C1026" s="14" t="str">
        <f>IFERROR(INDEX(صادر_وارد!$A$2:$G$1999,MATCH('كارت صنف'!$A1026,صادر_وارد!$AH$2:$AH$500,0),2),"")</f>
        <v/>
      </c>
      <c r="D1026" s="14" t="str">
        <f>IFERROR(INDEX(صادر_وارد!$A$2:$G$1999,MATCH('كارت صنف'!$A1026,صادر_وارد!$AH$2:$AH$500,0),3),"")</f>
        <v/>
      </c>
      <c r="E1026" s="14" t="str">
        <f>IFERROR(INDEX(صادر_وارد!$A$2:$G$1999,MATCH('كارت صنف'!$A1026,صادر_وارد!$AH$2:$AH$500,0),4),"")</f>
        <v/>
      </c>
      <c r="F1026" s="15" t="str">
        <f>IFERROR(INDEX(صادر_وارد!$A$2:$G$1999,MATCH('كارت صنف'!$A1026,صادر_وارد!$AH$2:$AH$500,0),5),"")</f>
        <v/>
      </c>
      <c r="G1026" s="21" t="str">
        <f>IFERROR(INDEX(صادر_وارد!$A$2:$G$1999,MATCH('كارت صنف'!$A1026,صادر_وارد!$AH$2:$AH$500,0),6),"")</f>
        <v/>
      </c>
      <c r="H1026" s="21" t="str">
        <f>IFERROR(INDEX(صادر_وارد!$A$2:$G$1999,MATCH('كارت صنف'!$A1026,صادر_وارد!$AH$2:$AH$500,0),7),"")</f>
        <v/>
      </c>
    </row>
    <row r="1027" spans="1:8" x14ac:dyDescent="0.2">
      <c r="A1027" s="13">
        <v>1021</v>
      </c>
      <c r="B1027" s="14" t="str">
        <f>IFERROR(INDEX(صادر_وارد!$A$2:$G$1999,MATCH('كارت صنف'!$A1027,صادر_وارد!$AH$2:$AH$500,0),1),"")</f>
        <v/>
      </c>
      <c r="C1027" s="14" t="str">
        <f>IFERROR(INDEX(صادر_وارد!$A$2:$G$1999,MATCH('كارت صنف'!$A1027,صادر_وارد!$AH$2:$AH$500,0),2),"")</f>
        <v/>
      </c>
      <c r="D1027" s="14" t="str">
        <f>IFERROR(INDEX(صادر_وارد!$A$2:$G$1999,MATCH('كارت صنف'!$A1027,صادر_وارد!$AH$2:$AH$500,0),3),"")</f>
        <v/>
      </c>
      <c r="E1027" s="14" t="str">
        <f>IFERROR(INDEX(صادر_وارد!$A$2:$G$1999,MATCH('كارت صنف'!$A1027,صادر_وارد!$AH$2:$AH$500,0),4),"")</f>
        <v/>
      </c>
      <c r="F1027" s="15" t="str">
        <f>IFERROR(INDEX(صادر_وارد!$A$2:$G$1999,MATCH('كارت صنف'!$A1027,صادر_وارد!$AH$2:$AH$500,0),5),"")</f>
        <v/>
      </c>
      <c r="G1027" s="21" t="str">
        <f>IFERROR(INDEX(صادر_وارد!$A$2:$G$1999,MATCH('كارت صنف'!$A1027,صادر_وارد!$AH$2:$AH$500,0),6),"")</f>
        <v/>
      </c>
      <c r="H1027" s="21" t="str">
        <f>IFERROR(INDEX(صادر_وارد!$A$2:$G$1999,MATCH('كارت صنف'!$A1027,صادر_وارد!$AH$2:$AH$500,0),7),"")</f>
        <v/>
      </c>
    </row>
    <row r="1028" spans="1:8" x14ac:dyDescent="0.2">
      <c r="A1028" s="13">
        <v>1022</v>
      </c>
      <c r="B1028" s="14" t="str">
        <f>IFERROR(INDEX(صادر_وارد!$A$2:$G$1999,MATCH('كارت صنف'!$A1028,صادر_وارد!$AH$2:$AH$500,0),1),"")</f>
        <v/>
      </c>
      <c r="C1028" s="14" t="str">
        <f>IFERROR(INDEX(صادر_وارد!$A$2:$G$1999,MATCH('كارت صنف'!$A1028,صادر_وارد!$AH$2:$AH$500,0),2),"")</f>
        <v/>
      </c>
      <c r="D1028" s="14" t="str">
        <f>IFERROR(INDEX(صادر_وارد!$A$2:$G$1999,MATCH('كارت صنف'!$A1028,صادر_وارد!$AH$2:$AH$500,0),3),"")</f>
        <v/>
      </c>
      <c r="E1028" s="14" t="str">
        <f>IFERROR(INDEX(صادر_وارد!$A$2:$G$1999,MATCH('كارت صنف'!$A1028,صادر_وارد!$AH$2:$AH$500,0),4),"")</f>
        <v/>
      </c>
      <c r="F1028" s="15" t="str">
        <f>IFERROR(INDEX(صادر_وارد!$A$2:$G$1999,MATCH('كارت صنف'!$A1028,صادر_وارد!$AH$2:$AH$500,0),5),"")</f>
        <v/>
      </c>
      <c r="G1028" s="21" t="str">
        <f>IFERROR(INDEX(صادر_وارد!$A$2:$G$1999,MATCH('كارت صنف'!$A1028,صادر_وارد!$AH$2:$AH$500,0),6),"")</f>
        <v/>
      </c>
      <c r="H1028" s="21" t="str">
        <f>IFERROR(INDEX(صادر_وارد!$A$2:$G$1999,MATCH('كارت صنف'!$A1028,صادر_وارد!$AH$2:$AH$500,0),7),"")</f>
        <v/>
      </c>
    </row>
    <row r="1029" spans="1:8" x14ac:dyDescent="0.2">
      <c r="A1029" s="13">
        <v>1023</v>
      </c>
      <c r="B1029" s="14" t="str">
        <f>IFERROR(INDEX(صادر_وارد!$A$2:$G$1999,MATCH('كارت صنف'!$A1029,صادر_وارد!$AH$2:$AH$500,0),1),"")</f>
        <v/>
      </c>
      <c r="C1029" s="14" t="str">
        <f>IFERROR(INDEX(صادر_وارد!$A$2:$G$1999,MATCH('كارت صنف'!$A1029,صادر_وارد!$AH$2:$AH$500,0),2),"")</f>
        <v/>
      </c>
      <c r="D1029" s="14" t="str">
        <f>IFERROR(INDEX(صادر_وارد!$A$2:$G$1999,MATCH('كارت صنف'!$A1029,صادر_وارد!$AH$2:$AH$500,0),3),"")</f>
        <v/>
      </c>
      <c r="E1029" s="14" t="str">
        <f>IFERROR(INDEX(صادر_وارد!$A$2:$G$1999,MATCH('كارت صنف'!$A1029,صادر_وارد!$AH$2:$AH$500,0),4),"")</f>
        <v/>
      </c>
      <c r="F1029" s="15" t="str">
        <f>IFERROR(INDEX(صادر_وارد!$A$2:$G$1999,MATCH('كارت صنف'!$A1029,صادر_وارد!$AH$2:$AH$500,0),5),"")</f>
        <v/>
      </c>
      <c r="G1029" s="21" t="str">
        <f>IFERROR(INDEX(صادر_وارد!$A$2:$G$1999,MATCH('كارت صنف'!$A1029,صادر_وارد!$AH$2:$AH$500,0),6),"")</f>
        <v/>
      </c>
      <c r="H1029" s="21" t="str">
        <f>IFERROR(INDEX(صادر_وارد!$A$2:$G$1999,MATCH('كارت صنف'!$A1029,صادر_وارد!$AH$2:$AH$500,0),7),"")</f>
        <v/>
      </c>
    </row>
    <row r="1030" spans="1:8" x14ac:dyDescent="0.2">
      <c r="A1030" s="13">
        <v>1024</v>
      </c>
      <c r="B1030" s="14" t="str">
        <f>IFERROR(INDEX(صادر_وارد!$A$2:$G$1999,MATCH('كارت صنف'!$A1030,صادر_وارد!$AH$2:$AH$500,0),1),"")</f>
        <v/>
      </c>
      <c r="C1030" s="14" t="str">
        <f>IFERROR(INDEX(صادر_وارد!$A$2:$G$1999,MATCH('كارت صنف'!$A1030,صادر_وارد!$AH$2:$AH$500,0),2),"")</f>
        <v/>
      </c>
      <c r="D1030" s="14" t="str">
        <f>IFERROR(INDEX(صادر_وارد!$A$2:$G$1999,MATCH('كارت صنف'!$A1030,صادر_وارد!$AH$2:$AH$500,0),3),"")</f>
        <v/>
      </c>
      <c r="E1030" s="14" t="str">
        <f>IFERROR(INDEX(صادر_وارد!$A$2:$G$1999,MATCH('كارت صنف'!$A1030,صادر_وارد!$AH$2:$AH$500,0),4),"")</f>
        <v/>
      </c>
      <c r="F1030" s="15" t="str">
        <f>IFERROR(INDEX(صادر_وارد!$A$2:$G$1999,MATCH('كارت صنف'!$A1030,صادر_وارد!$AH$2:$AH$500,0),5),"")</f>
        <v/>
      </c>
      <c r="G1030" s="21" t="str">
        <f>IFERROR(INDEX(صادر_وارد!$A$2:$G$1999,MATCH('كارت صنف'!$A1030,صادر_وارد!$AH$2:$AH$500,0),6),"")</f>
        <v/>
      </c>
      <c r="H1030" s="21" t="str">
        <f>IFERROR(INDEX(صادر_وارد!$A$2:$G$1999,MATCH('كارت صنف'!$A1030,صادر_وارد!$AH$2:$AH$500,0),7),"")</f>
        <v/>
      </c>
    </row>
    <row r="1031" spans="1:8" x14ac:dyDescent="0.2">
      <c r="A1031" s="13">
        <v>1025</v>
      </c>
      <c r="B1031" s="14" t="str">
        <f>IFERROR(INDEX(صادر_وارد!$A$2:$G$1999,MATCH('كارت صنف'!$A1031,صادر_وارد!$AH$2:$AH$500,0),1),"")</f>
        <v/>
      </c>
      <c r="C1031" s="14" t="str">
        <f>IFERROR(INDEX(صادر_وارد!$A$2:$G$1999,MATCH('كارت صنف'!$A1031,صادر_وارد!$AH$2:$AH$500,0),2),"")</f>
        <v/>
      </c>
      <c r="D1031" s="14" t="str">
        <f>IFERROR(INDEX(صادر_وارد!$A$2:$G$1999,MATCH('كارت صنف'!$A1031,صادر_وارد!$AH$2:$AH$500,0),3),"")</f>
        <v/>
      </c>
      <c r="E1031" s="14" t="str">
        <f>IFERROR(INDEX(صادر_وارد!$A$2:$G$1999,MATCH('كارت صنف'!$A1031,صادر_وارد!$AH$2:$AH$500,0),4),"")</f>
        <v/>
      </c>
      <c r="F1031" s="15" t="str">
        <f>IFERROR(INDEX(صادر_وارد!$A$2:$G$1999,MATCH('كارت صنف'!$A1031,صادر_وارد!$AH$2:$AH$500,0),5),"")</f>
        <v/>
      </c>
      <c r="G1031" s="21" t="str">
        <f>IFERROR(INDEX(صادر_وارد!$A$2:$G$1999,MATCH('كارت صنف'!$A1031,صادر_وارد!$AH$2:$AH$500,0),6),"")</f>
        <v/>
      </c>
      <c r="H1031" s="21" t="str">
        <f>IFERROR(INDEX(صادر_وارد!$A$2:$G$1999,MATCH('كارت صنف'!$A1031,صادر_وارد!$AH$2:$AH$500,0),7),"")</f>
        <v/>
      </c>
    </row>
    <row r="1032" spans="1:8" x14ac:dyDescent="0.2">
      <c r="A1032" s="13">
        <v>1026</v>
      </c>
      <c r="B1032" s="14" t="str">
        <f>IFERROR(INDEX(صادر_وارد!$A$2:$G$1999,MATCH('كارت صنف'!$A1032,صادر_وارد!$AH$2:$AH$500,0),1),"")</f>
        <v/>
      </c>
      <c r="C1032" s="14" t="str">
        <f>IFERROR(INDEX(صادر_وارد!$A$2:$G$1999,MATCH('كارت صنف'!$A1032,صادر_وارد!$AH$2:$AH$500,0),2),"")</f>
        <v/>
      </c>
      <c r="D1032" s="14" t="str">
        <f>IFERROR(INDEX(صادر_وارد!$A$2:$G$1999,MATCH('كارت صنف'!$A1032,صادر_وارد!$AH$2:$AH$500,0),3),"")</f>
        <v/>
      </c>
      <c r="E1032" s="14" t="str">
        <f>IFERROR(INDEX(صادر_وارد!$A$2:$G$1999,MATCH('كارت صنف'!$A1032,صادر_وارد!$AH$2:$AH$500,0),4),"")</f>
        <v/>
      </c>
      <c r="F1032" s="15" t="str">
        <f>IFERROR(INDEX(صادر_وارد!$A$2:$G$1999,MATCH('كارت صنف'!$A1032,صادر_وارد!$AH$2:$AH$500,0),5),"")</f>
        <v/>
      </c>
      <c r="G1032" s="21" t="str">
        <f>IFERROR(INDEX(صادر_وارد!$A$2:$G$1999,MATCH('كارت صنف'!$A1032,صادر_وارد!$AH$2:$AH$500,0),6),"")</f>
        <v/>
      </c>
      <c r="H1032" s="21" t="str">
        <f>IFERROR(INDEX(صادر_وارد!$A$2:$G$1999,MATCH('كارت صنف'!$A1032,صادر_وارد!$AH$2:$AH$500,0),7),"")</f>
        <v/>
      </c>
    </row>
    <row r="1033" spans="1:8" x14ac:dyDescent="0.2">
      <c r="A1033" s="13">
        <v>1027</v>
      </c>
      <c r="B1033" s="14" t="str">
        <f>IFERROR(INDEX(صادر_وارد!$A$2:$G$1999,MATCH('كارت صنف'!$A1033,صادر_وارد!$AH$2:$AH$500,0),1),"")</f>
        <v/>
      </c>
      <c r="C1033" s="14" t="str">
        <f>IFERROR(INDEX(صادر_وارد!$A$2:$G$1999,MATCH('كارت صنف'!$A1033,صادر_وارد!$AH$2:$AH$500,0),2),"")</f>
        <v/>
      </c>
      <c r="D1033" s="14" t="str">
        <f>IFERROR(INDEX(صادر_وارد!$A$2:$G$1999,MATCH('كارت صنف'!$A1033,صادر_وارد!$AH$2:$AH$500,0),3),"")</f>
        <v/>
      </c>
      <c r="E1033" s="14" t="str">
        <f>IFERROR(INDEX(صادر_وارد!$A$2:$G$1999,MATCH('كارت صنف'!$A1033,صادر_وارد!$AH$2:$AH$500,0),4),"")</f>
        <v/>
      </c>
      <c r="F1033" s="15" t="str">
        <f>IFERROR(INDEX(صادر_وارد!$A$2:$G$1999,MATCH('كارت صنف'!$A1033,صادر_وارد!$AH$2:$AH$500,0),5),"")</f>
        <v/>
      </c>
      <c r="G1033" s="21" t="str">
        <f>IFERROR(INDEX(صادر_وارد!$A$2:$G$1999,MATCH('كارت صنف'!$A1033,صادر_وارد!$AH$2:$AH$500,0),6),"")</f>
        <v/>
      </c>
      <c r="H1033" s="21" t="str">
        <f>IFERROR(INDEX(صادر_وارد!$A$2:$G$1999,MATCH('كارت صنف'!$A1033,صادر_وارد!$AH$2:$AH$500,0),7),"")</f>
        <v/>
      </c>
    </row>
    <row r="1034" spans="1:8" x14ac:dyDescent="0.2">
      <c r="A1034" s="13">
        <v>1028</v>
      </c>
      <c r="B1034" s="14" t="str">
        <f>IFERROR(INDEX(صادر_وارد!$A$2:$G$1999,MATCH('كارت صنف'!$A1034,صادر_وارد!$AH$2:$AH$500,0),1),"")</f>
        <v/>
      </c>
      <c r="C1034" s="14" t="str">
        <f>IFERROR(INDEX(صادر_وارد!$A$2:$G$1999,MATCH('كارت صنف'!$A1034,صادر_وارد!$AH$2:$AH$500,0),2),"")</f>
        <v/>
      </c>
      <c r="D1034" s="14" t="str">
        <f>IFERROR(INDEX(صادر_وارد!$A$2:$G$1999,MATCH('كارت صنف'!$A1034,صادر_وارد!$AH$2:$AH$500,0),3),"")</f>
        <v/>
      </c>
      <c r="E1034" s="14" t="str">
        <f>IFERROR(INDEX(صادر_وارد!$A$2:$G$1999,MATCH('كارت صنف'!$A1034,صادر_وارد!$AH$2:$AH$500,0),4),"")</f>
        <v/>
      </c>
      <c r="F1034" s="15" t="str">
        <f>IFERROR(INDEX(صادر_وارد!$A$2:$G$1999,MATCH('كارت صنف'!$A1034,صادر_وارد!$AH$2:$AH$500,0),5),"")</f>
        <v/>
      </c>
      <c r="G1034" s="21" t="str">
        <f>IFERROR(INDEX(صادر_وارد!$A$2:$G$1999,MATCH('كارت صنف'!$A1034,صادر_وارد!$AH$2:$AH$500,0),6),"")</f>
        <v/>
      </c>
      <c r="H1034" s="21" t="str">
        <f>IFERROR(INDEX(صادر_وارد!$A$2:$G$1999,MATCH('كارت صنف'!$A1034,صادر_وارد!$AH$2:$AH$500,0),7),"")</f>
        <v/>
      </c>
    </row>
    <row r="1035" spans="1:8" x14ac:dyDescent="0.2">
      <c r="A1035" s="13">
        <v>1029</v>
      </c>
      <c r="B1035" s="14" t="str">
        <f>IFERROR(INDEX(صادر_وارد!$A$2:$G$1999,MATCH('كارت صنف'!$A1035,صادر_وارد!$AH$2:$AH$500,0),1),"")</f>
        <v/>
      </c>
      <c r="C1035" s="14" t="str">
        <f>IFERROR(INDEX(صادر_وارد!$A$2:$G$1999,MATCH('كارت صنف'!$A1035,صادر_وارد!$AH$2:$AH$500,0),2),"")</f>
        <v/>
      </c>
      <c r="D1035" s="14" t="str">
        <f>IFERROR(INDEX(صادر_وارد!$A$2:$G$1999,MATCH('كارت صنف'!$A1035,صادر_وارد!$AH$2:$AH$500,0),3),"")</f>
        <v/>
      </c>
      <c r="E1035" s="14" t="str">
        <f>IFERROR(INDEX(صادر_وارد!$A$2:$G$1999,MATCH('كارت صنف'!$A1035,صادر_وارد!$AH$2:$AH$500,0),4),"")</f>
        <v/>
      </c>
      <c r="F1035" s="15" t="str">
        <f>IFERROR(INDEX(صادر_وارد!$A$2:$G$1999,MATCH('كارت صنف'!$A1035,صادر_وارد!$AH$2:$AH$500,0),5),"")</f>
        <v/>
      </c>
      <c r="G1035" s="21" t="str">
        <f>IFERROR(INDEX(صادر_وارد!$A$2:$G$1999,MATCH('كارت صنف'!$A1035,صادر_وارد!$AH$2:$AH$500,0),6),"")</f>
        <v/>
      </c>
      <c r="H1035" s="21" t="str">
        <f>IFERROR(INDEX(صادر_وارد!$A$2:$G$1999,MATCH('كارت صنف'!$A1035,صادر_وارد!$AH$2:$AH$500,0),7),"")</f>
        <v/>
      </c>
    </row>
    <row r="1036" spans="1:8" x14ac:dyDescent="0.2">
      <c r="A1036" s="13">
        <v>1030</v>
      </c>
      <c r="B1036" s="14" t="str">
        <f>IFERROR(INDEX(صادر_وارد!$A$2:$G$1999,MATCH('كارت صنف'!$A1036,صادر_وارد!$AH$2:$AH$500,0),1),"")</f>
        <v/>
      </c>
      <c r="C1036" s="14" t="str">
        <f>IFERROR(INDEX(صادر_وارد!$A$2:$G$1999,MATCH('كارت صنف'!$A1036,صادر_وارد!$AH$2:$AH$500,0),2),"")</f>
        <v/>
      </c>
      <c r="D1036" s="14" t="str">
        <f>IFERROR(INDEX(صادر_وارد!$A$2:$G$1999,MATCH('كارت صنف'!$A1036,صادر_وارد!$AH$2:$AH$500,0),3),"")</f>
        <v/>
      </c>
      <c r="E1036" s="14" t="str">
        <f>IFERROR(INDEX(صادر_وارد!$A$2:$G$1999,MATCH('كارت صنف'!$A1036,صادر_وارد!$AH$2:$AH$500,0),4),"")</f>
        <v/>
      </c>
      <c r="F1036" s="15" t="str">
        <f>IFERROR(INDEX(صادر_وارد!$A$2:$G$1999,MATCH('كارت صنف'!$A1036,صادر_وارد!$AH$2:$AH$500,0),5),"")</f>
        <v/>
      </c>
      <c r="G1036" s="21" t="str">
        <f>IFERROR(INDEX(صادر_وارد!$A$2:$G$1999,MATCH('كارت صنف'!$A1036,صادر_وارد!$AH$2:$AH$500,0),6),"")</f>
        <v/>
      </c>
      <c r="H1036" s="21" t="str">
        <f>IFERROR(INDEX(صادر_وارد!$A$2:$G$1999,MATCH('كارت صنف'!$A1036,صادر_وارد!$AH$2:$AH$500,0),7),"")</f>
        <v/>
      </c>
    </row>
    <row r="1037" spans="1:8" x14ac:dyDescent="0.2">
      <c r="A1037" s="13">
        <v>1031</v>
      </c>
      <c r="B1037" s="14" t="str">
        <f>IFERROR(INDEX(صادر_وارد!$A$2:$G$1999,MATCH('كارت صنف'!$A1037,صادر_وارد!$AH$2:$AH$500,0),1),"")</f>
        <v/>
      </c>
      <c r="C1037" s="14" t="str">
        <f>IFERROR(INDEX(صادر_وارد!$A$2:$G$1999,MATCH('كارت صنف'!$A1037,صادر_وارد!$AH$2:$AH$500,0),2),"")</f>
        <v/>
      </c>
      <c r="D1037" s="14" t="str">
        <f>IFERROR(INDEX(صادر_وارد!$A$2:$G$1999,MATCH('كارت صنف'!$A1037,صادر_وارد!$AH$2:$AH$500,0),3),"")</f>
        <v/>
      </c>
      <c r="E1037" s="14" t="str">
        <f>IFERROR(INDEX(صادر_وارد!$A$2:$G$1999,MATCH('كارت صنف'!$A1037,صادر_وارد!$AH$2:$AH$500,0),4),"")</f>
        <v/>
      </c>
      <c r="F1037" s="15" t="str">
        <f>IFERROR(INDEX(صادر_وارد!$A$2:$G$1999,MATCH('كارت صنف'!$A1037,صادر_وارد!$AH$2:$AH$500,0),5),"")</f>
        <v/>
      </c>
      <c r="G1037" s="21" t="str">
        <f>IFERROR(INDEX(صادر_وارد!$A$2:$G$1999,MATCH('كارت صنف'!$A1037,صادر_وارد!$AH$2:$AH$500,0),6),"")</f>
        <v/>
      </c>
      <c r="H1037" s="21" t="str">
        <f>IFERROR(INDEX(صادر_وارد!$A$2:$G$1999,MATCH('كارت صنف'!$A1037,صادر_وارد!$AH$2:$AH$500,0),7),"")</f>
        <v/>
      </c>
    </row>
    <row r="1038" spans="1:8" x14ac:dyDescent="0.2">
      <c r="A1038" s="13">
        <v>1032</v>
      </c>
      <c r="B1038" s="14" t="str">
        <f>IFERROR(INDEX(صادر_وارد!$A$2:$G$1999,MATCH('كارت صنف'!$A1038,صادر_وارد!$AH$2:$AH$500,0),1),"")</f>
        <v/>
      </c>
      <c r="C1038" s="14" t="str">
        <f>IFERROR(INDEX(صادر_وارد!$A$2:$G$1999,MATCH('كارت صنف'!$A1038,صادر_وارد!$AH$2:$AH$500,0),2),"")</f>
        <v/>
      </c>
      <c r="D1038" s="14" t="str">
        <f>IFERROR(INDEX(صادر_وارد!$A$2:$G$1999,MATCH('كارت صنف'!$A1038,صادر_وارد!$AH$2:$AH$500,0),3),"")</f>
        <v/>
      </c>
      <c r="E1038" s="14" t="str">
        <f>IFERROR(INDEX(صادر_وارد!$A$2:$G$1999,MATCH('كارت صنف'!$A1038,صادر_وارد!$AH$2:$AH$500,0),4),"")</f>
        <v/>
      </c>
      <c r="F1038" s="15" t="str">
        <f>IFERROR(INDEX(صادر_وارد!$A$2:$G$1999,MATCH('كارت صنف'!$A1038,صادر_وارد!$AH$2:$AH$500,0),5),"")</f>
        <v/>
      </c>
      <c r="G1038" s="21" t="str">
        <f>IFERROR(INDEX(صادر_وارد!$A$2:$G$1999,MATCH('كارت صنف'!$A1038,صادر_وارد!$AH$2:$AH$500,0),6),"")</f>
        <v/>
      </c>
      <c r="H1038" s="21" t="str">
        <f>IFERROR(INDEX(صادر_وارد!$A$2:$G$1999,MATCH('كارت صنف'!$A1038,صادر_وارد!$AH$2:$AH$500,0),7),"")</f>
        <v/>
      </c>
    </row>
    <row r="1039" spans="1:8" x14ac:dyDescent="0.2">
      <c r="A1039" s="13">
        <v>1033</v>
      </c>
      <c r="B1039" s="14" t="str">
        <f>IFERROR(INDEX(صادر_وارد!$A$2:$G$1999,MATCH('كارت صنف'!$A1039,صادر_وارد!$AH$2:$AH$500,0),1),"")</f>
        <v/>
      </c>
      <c r="C1039" s="14" t="str">
        <f>IFERROR(INDEX(صادر_وارد!$A$2:$G$1999,MATCH('كارت صنف'!$A1039,صادر_وارد!$AH$2:$AH$500,0),2),"")</f>
        <v/>
      </c>
      <c r="D1039" s="14" t="str">
        <f>IFERROR(INDEX(صادر_وارد!$A$2:$G$1999,MATCH('كارت صنف'!$A1039,صادر_وارد!$AH$2:$AH$500,0),3),"")</f>
        <v/>
      </c>
      <c r="E1039" s="14" t="str">
        <f>IFERROR(INDEX(صادر_وارد!$A$2:$G$1999,MATCH('كارت صنف'!$A1039,صادر_وارد!$AH$2:$AH$500,0),4),"")</f>
        <v/>
      </c>
      <c r="F1039" s="15" t="str">
        <f>IFERROR(INDEX(صادر_وارد!$A$2:$G$1999,MATCH('كارت صنف'!$A1039,صادر_وارد!$AH$2:$AH$500,0),5),"")</f>
        <v/>
      </c>
      <c r="G1039" s="21" t="str">
        <f>IFERROR(INDEX(صادر_وارد!$A$2:$G$1999,MATCH('كارت صنف'!$A1039,صادر_وارد!$AH$2:$AH$500,0),6),"")</f>
        <v/>
      </c>
      <c r="H1039" s="21" t="str">
        <f>IFERROR(INDEX(صادر_وارد!$A$2:$G$1999,MATCH('كارت صنف'!$A1039,صادر_وارد!$AH$2:$AH$500,0),7),"")</f>
        <v/>
      </c>
    </row>
    <row r="1040" spans="1:8" x14ac:dyDescent="0.2">
      <c r="A1040" s="13">
        <v>1034</v>
      </c>
      <c r="B1040" s="14" t="str">
        <f>IFERROR(INDEX(صادر_وارد!$A$2:$G$1999,MATCH('كارت صنف'!$A1040,صادر_وارد!$AH$2:$AH$500,0),1),"")</f>
        <v/>
      </c>
      <c r="C1040" s="14" t="str">
        <f>IFERROR(INDEX(صادر_وارد!$A$2:$G$1999,MATCH('كارت صنف'!$A1040,صادر_وارد!$AH$2:$AH$500,0),2),"")</f>
        <v/>
      </c>
      <c r="D1040" s="14" t="str">
        <f>IFERROR(INDEX(صادر_وارد!$A$2:$G$1999,MATCH('كارت صنف'!$A1040,صادر_وارد!$AH$2:$AH$500,0),3),"")</f>
        <v/>
      </c>
      <c r="E1040" s="14" t="str">
        <f>IFERROR(INDEX(صادر_وارد!$A$2:$G$1999,MATCH('كارت صنف'!$A1040,صادر_وارد!$AH$2:$AH$500,0),4),"")</f>
        <v/>
      </c>
      <c r="F1040" s="15" t="str">
        <f>IFERROR(INDEX(صادر_وارد!$A$2:$G$1999,MATCH('كارت صنف'!$A1040,صادر_وارد!$AH$2:$AH$500,0),5),"")</f>
        <v/>
      </c>
      <c r="G1040" s="21" t="str">
        <f>IFERROR(INDEX(صادر_وارد!$A$2:$G$1999,MATCH('كارت صنف'!$A1040,صادر_وارد!$AH$2:$AH$500,0),6),"")</f>
        <v/>
      </c>
      <c r="H1040" s="21" t="str">
        <f>IFERROR(INDEX(صادر_وارد!$A$2:$G$1999,MATCH('كارت صنف'!$A1040,صادر_وارد!$AH$2:$AH$500,0),7),"")</f>
        <v/>
      </c>
    </row>
    <row r="1041" spans="1:8" x14ac:dyDescent="0.2">
      <c r="A1041" s="13">
        <v>1035</v>
      </c>
      <c r="B1041" s="14" t="str">
        <f>IFERROR(INDEX(صادر_وارد!$A$2:$G$1999,MATCH('كارت صنف'!$A1041,صادر_وارد!$AH$2:$AH$500,0),1),"")</f>
        <v/>
      </c>
      <c r="C1041" s="14" t="str">
        <f>IFERROR(INDEX(صادر_وارد!$A$2:$G$1999,MATCH('كارت صنف'!$A1041,صادر_وارد!$AH$2:$AH$500,0),2),"")</f>
        <v/>
      </c>
      <c r="D1041" s="14" t="str">
        <f>IFERROR(INDEX(صادر_وارد!$A$2:$G$1999,MATCH('كارت صنف'!$A1041,صادر_وارد!$AH$2:$AH$500,0),3),"")</f>
        <v/>
      </c>
      <c r="E1041" s="14" t="str">
        <f>IFERROR(INDEX(صادر_وارد!$A$2:$G$1999,MATCH('كارت صنف'!$A1041,صادر_وارد!$AH$2:$AH$500,0),4),"")</f>
        <v/>
      </c>
      <c r="F1041" s="15" t="str">
        <f>IFERROR(INDEX(صادر_وارد!$A$2:$G$1999,MATCH('كارت صنف'!$A1041,صادر_وارد!$AH$2:$AH$500,0),5),"")</f>
        <v/>
      </c>
      <c r="G1041" s="21" t="str">
        <f>IFERROR(INDEX(صادر_وارد!$A$2:$G$1999,MATCH('كارت صنف'!$A1041,صادر_وارد!$AH$2:$AH$500,0),6),"")</f>
        <v/>
      </c>
      <c r="H1041" s="21" t="str">
        <f>IFERROR(INDEX(صادر_وارد!$A$2:$G$1999,MATCH('كارت صنف'!$A1041,صادر_وارد!$AH$2:$AH$500,0),7),"")</f>
        <v/>
      </c>
    </row>
    <row r="1042" spans="1:8" x14ac:dyDescent="0.2">
      <c r="A1042" s="13">
        <v>1036</v>
      </c>
      <c r="B1042" s="14" t="str">
        <f>IFERROR(INDEX(صادر_وارد!$A$2:$G$1999,MATCH('كارت صنف'!$A1042,صادر_وارد!$AH$2:$AH$500,0),1),"")</f>
        <v/>
      </c>
      <c r="C1042" s="14" t="str">
        <f>IFERROR(INDEX(صادر_وارد!$A$2:$G$1999,MATCH('كارت صنف'!$A1042,صادر_وارد!$AH$2:$AH$500,0),2),"")</f>
        <v/>
      </c>
      <c r="D1042" s="14" t="str">
        <f>IFERROR(INDEX(صادر_وارد!$A$2:$G$1999,MATCH('كارت صنف'!$A1042,صادر_وارد!$AH$2:$AH$500,0),3),"")</f>
        <v/>
      </c>
      <c r="E1042" s="14" t="str">
        <f>IFERROR(INDEX(صادر_وارد!$A$2:$G$1999,MATCH('كارت صنف'!$A1042,صادر_وارد!$AH$2:$AH$500,0),4),"")</f>
        <v/>
      </c>
      <c r="F1042" s="15" t="str">
        <f>IFERROR(INDEX(صادر_وارد!$A$2:$G$1999,MATCH('كارت صنف'!$A1042,صادر_وارد!$AH$2:$AH$500,0),5),"")</f>
        <v/>
      </c>
      <c r="G1042" s="21" t="str">
        <f>IFERROR(INDEX(صادر_وارد!$A$2:$G$1999,MATCH('كارت صنف'!$A1042,صادر_وارد!$AH$2:$AH$500,0),6),"")</f>
        <v/>
      </c>
      <c r="H1042" s="21" t="str">
        <f>IFERROR(INDEX(صادر_وارد!$A$2:$G$1999,MATCH('كارت صنف'!$A1042,صادر_وارد!$AH$2:$AH$500,0),7),"")</f>
        <v/>
      </c>
    </row>
    <row r="1043" spans="1:8" x14ac:dyDescent="0.2">
      <c r="A1043" s="13">
        <v>1037</v>
      </c>
      <c r="B1043" s="14" t="str">
        <f>IFERROR(INDEX(صادر_وارد!$A$2:$G$1999,MATCH('كارت صنف'!$A1043,صادر_وارد!$AH$2:$AH$500,0),1),"")</f>
        <v/>
      </c>
      <c r="C1043" s="14" t="str">
        <f>IFERROR(INDEX(صادر_وارد!$A$2:$G$1999,MATCH('كارت صنف'!$A1043,صادر_وارد!$AH$2:$AH$500,0),2),"")</f>
        <v/>
      </c>
      <c r="D1043" s="14" t="str">
        <f>IFERROR(INDEX(صادر_وارد!$A$2:$G$1999,MATCH('كارت صنف'!$A1043,صادر_وارد!$AH$2:$AH$500,0),3),"")</f>
        <v/>
      </c>
      <c r="E1043" s="14" t="str">
        <f>IFERROR(INDEX(صادر_وارد!$A$2:$G$1999,MATCH('كارت صنف'!$A1043,صادر_وارد!$AH$2:$AH$500,0),4),"")</f>
        <v/>
      </c>
      <c r="F1043" s="15" t="str">
        <f>IFERROR(INDEX(صادر_وارد!$A$2:$G$1999,MATCH('كارت صنف'!$A1043,صادر_وارد!$AH$2:$AH$500,0),5),"")</f>
        <v/>
      </c>
      <c r="G1043" s="21" t="str">
        <f>IFERROR(INDEX(صادر_وارد!$A$2:$G$1999,MATCH('كارت صنف'!$A1043,صادر_وارد!$AH$2:$AH$500,0),6),"")</f>
        <v/>
      </c>
      <c r="H1043" s="21" t="str">
        <f>IFERROR(INDEX(صادر_وارد!$A$2:$G$1999,MATCH('كارت صنف'!$A1043,صادر_وارد!$AH$2:$AH$500,0),7),"")</f>
        <v/>
      </c>
    </row>
    <row r="1044" spans="1:8" x14ac:dyDescent="0.2">
      <c r="A1044" s="13">
        <v>1038</v>
      </c>
      <c r="B1044" s="14" t="str">
        <f>IFERROR(INDEX(صادر_وارد!$A$2:$G$1999,MATCH('كارت صنف'!$A1044,صادر_وارد!$AH$2:$AH$500,0),1),"")</f>
        <v/>
      </c>
      <c r="C1044" s="14" t="str">
        <f>IFERROR(INDEX(صادر_وارد!$A$2:$G$1999,MATCH('كارت صنف'!$A1044,صادر_وارد!$AH$2:$AH$500,0),2),"")</f>
        <v/>
      </c>
      <c r="D1044" s="14" t="str">
        <f>IFERROR(INDEX(صادر_وارد!$A$2:$G$1999,MATCH('كارت صنف'!$A1044,صادر_وارد!$AH$2:$AH$500,0),3),"")</f>
        <v/>
      </c>
      <c r="E1044" s="14" t="str">
        <f>IFERROR(INDEX(صادر_وارد!$A$2:$G$1999,MATCH('كارت صنف'!$A1044,صادر_وارد!$AH$2:$AH$500,0),4),"")</f>
        <v/>
      </c>
      <c r="F1044" s="15" t="str">
        <f>IFERROR(INDEX(صادر_وارد!$A$2:$G$1999,MATCH('كارت صنف'!$A1044,صادر_وارد!$AH$2:$AH$500,0),5),"")</f>
        <v/>
      </c>
      <c r="G1044" s="21" t="str">
        <f>IFERROR(INDEX(صادر_وارد!$A$2:$G$1999,MATCH('كارت صنف'!$A1044,صادر_وارد!$AH$2:$AH$500,0),6),"")</f>
        <v/>
      </c>
      <c r="H1044" s="21" t="str">
        <f>IFERROR(INDEX(صادر_وارد!$A$2:$G$1999,MATCH('كارت صنف'!$A1044,صادر_وارد!$AH$2:$AH$500,0),7),"")</f>
        <v/>
      </c>
    </row>
    <row r="1045" spans="1:8" x14ac:dyDescent="0.2">
      <c r="A1045" s="13">
        <v>1039</v>
      </c>
      <c r="B1045" s="14" t="str">
        <f>IFERROR(INDEX(صادر_وارد!$A$2:$G$1999,MATCH('كارت صنف'!$A1045,صادر_وارد!$AH$2:$AH$500,0),1),"")</f>
        <v/>
      </c>
      <c r="C1045" s="14" t="str">
        <f>IFERROR(INDEX(صادر_وارد!$A$2:$G$1999,MATCH('كارت صنف'!$A1045,صادر_وارد!$AH$2:$AH$500,0),2),"")</f>
        <v/>
      </c>
      <c r="D1045" s="14" t="str">
        <f>IFERROR(INDEX(صادر_وارد!$A$2:$G$1999,MATCH('كارت صنف'!$A1045,صادر_وارد!$AH$2:$AH$500,0),3),"")</f>
        <v/>
      </c>
      <c r="E1045" s="14" t="str">
        <f>IFERROR(INDEX(صادر_وارد!$A$2:$G$1999,MATCH('كارت صنف'!$A1045,صادر_وارد!$AH$2:$AH$500,0),4),"")</f>
        <v/>
      </c>
      <c r="F1045" s="15" t="str">
        <f>IFERROR(INDEX(صادر_وارد!$A$2:$G$1999,MATCH('كارت صنف'!$A1045,صادر_وارد!$AH$2:$AH$500,0),5),"")</f>
        <v/>
      </c>
      <c r="G1045" s="21" t="str">
        <f>IFERROR(INDEX(صادر_وارد!$A$2:$G$1999,MATCH('كارت صنف'!$A1045,صادر_وارد!$AH$2:$AH$500,0),6),"")</f>
        <v/>
      </c>
      <c r="H1045" s="21" t="str">
        <f>IFERROR(INDEX(صادر_وارد!$A$2:$G$1999,MATCH('كارت صنف'!$A1045,صادر_وارد!$AH$2:$AH$500,0),7),"")</f>
        <v/>
      </c>
    </row>
    <row r="1046" spans="1:8" x14ac:dyDescent="0.2">
      <c r="A1046" s="13">
        <v>1040</v>
      </c>
      <c r="B1046" s="14" t="str">
        <f>IFERROR(INDEX(صادر_وارد!$A$2:$G$1999,MATCH('كارت صنف'!$A1046,صادر_وارد!$AH$2:$AH$500,0),1),"")</f>
        <v/>
      </c>
      <c r="C1046" s="14" t="str">
        <f>IFERROR(INDEX(صادر_وارد!$A$2:$G$1999,MATCH('كارت صنف'!$A1046,صادر_وارد!$AH$2:$AH$500,0),2),"")</f>
        <v/>
      </c>
      <c r="D1046" s="14" t="str">
        <f>IFERROR(INDEX(صادر_وارد!$A$2:$G$1999,MATCH('كارت صنف'!$A1046,صادر_وارد!$AH$2:$AH$500,0),3),"")</f>
        <v/>
      </c>
      <c r="E1046" s="14" t="str">
        <f>IFERROR(INDEX(صادر_وارد!$A$2:$G$1999,MATCH('كارت صنف'!$A1046,صادر_وارد!$AH$2:$AH$500,0),4),"")</f>
        <v/>
      </c>
      <c r="F1046" s="15" t="str">
        <f>IFERROR(INDEX(صادر_وارد!$A$2:$G$1999,MATCH('كارت صنف'!$A1046,صادر_وارد!$AH$2:$AH$500,0),5),"")</f>
        <v/>
      </c>
      <c r="G1046" s="21" t="str">
        <f>IFERROR(INDEX(صادر_وارد!$A$2:$G$1999,MATCH('كارت صنف'!$A1046,صادر_وارد!$AH$2:$AH$500,0),6),"")</f>
        <v/>
      </c>
      <c r="H1046" s="21" t="str">
        <f>IFERROR(INDEX(صادر_وارد!$A$2:$G$1999,MATCH('كارت صنف'!$A1046,صادر_وارد!$AH$2:$AH$500,0),7),"")</f>
        <v/>
      </c>
    </row>
    <row r="1047" spans="1:8" x14ac:dyDescent="0.2">
      <c r="A1047" s="13">
        <v>1041</v>
      </c>
      <c r="B1047" s="14" t="str">
        <f>IFERROR(INDEX(صادر_وارد!$A$2:$G$1999,MATCH('كارت صنف'!$A1047,صادر_وارد!$AH$2:$AH$500,0),1),"")</f>
        <v/>
      </c>
      <c r="C1047" s="14" t="str">
        <f>IFERROR(INDEX(صادر_وارد!$A$2:$G$1999,MATCH('كارت صنف'!$A1047,صادر_وارد!$AH$2:$AH$500,0),2),"")</f>
        <v/>
      </c>
      <c r="D1047" s="14" t="str">
        <f>IFERROR(INDEX(صادر_وارد!$A$2:$G$1999,MATCH('كارت صنف'!$A1047,صادر_وارد!$AH$2:$AH$500,0),3),"")</f>
        <v/>
      </c>
      <c r="E1047" s="14" t="str">
        <f>IFERROR(INDEX(صادر_وارد!$A$2:$G$1999,MATCH('كارت صنف'!$A1047,صادر_وارد!$AH$2:$AH$500,0),4),"")</f>
        <v/>
      </c>
      <c r="F1047" s="15" t="str">
        <f>IFERROR(INDEX(صادر_وارد!$A$2:$G$1999,MATCH('كارت صنف'!$A1047,صادر_وارد!$AH$2:$AH$500,0),5),"")</f>
        <v/>
      </c>
      <c r="G1047" s="21" t="str">
        <f>IFERROR(INDEX(صادر_وارد!$A$2:$G$1999,MATCH('كارت صنف'!$A1047,صادر_وارد!$AH$2:$AH$500,0),6),"")</f>
        <v/>
      </c>
      <c r="H1047" s="21" t="str">
        <f>IFERROR(INDEX(صادر_وارد!$A$2:$G$1999,MATCH('كارت صنف'!$A1047,صادر_وارد!$AH$2:$AH$500,0),7),"")</f>
        <v/>
      </c>
    </row>
    <row r="1048" spans="1:8" x14ac:dyDescent="0.2">
      <c r="A1048" s="13">
        <v>1042</v>
      </c>
      <c r="B1048" s="14" t="str">
        <f>IFERROR(INDEX(صادر_وارد!$A$2:$G$1999,MATCH('كارت صنف'!$A1048,صادر_وارد!$AH$2:$AH$500,0),1),"")</f>
        <v/>
      </c>
      <c r="C1048" s="14" t="str">
        <f>IFERROR(INDEX(صادر_وارد!$A$2:$G$1999,MATCH('كارت صنف'!$A1048,صادر_وارد!$AH$2:$AH$500,0),2),"")</f>
        <v/>
      </c>
      <c r="D1048" s="14" t="str">
        <f>IFERROR(INDEX(صادر_وارد!$A$2:$G$1999,MATCH('كارت صنف'!$A1048,صادر_وارد!$AH$2:$AH$500,0),3),"")</f>
        <v/>
      </c>
      <c r="E1048" s="14" t="str">
        <f>IFERROR(INDEX(صادر_وارد!$A$2:$G$1999,MATCH('كارت صنف'!$A1048,صادر_وارد!$AH$2:$AH$500,0),4),"")</f>
        <v/>
      </c>
      <c r="F1048" s="15" t="str">
        <f>IFERROR(INDEX(صادر_وارد!$A$2:$G$1999,MATCH('كارت صنف'!$A1048,صادر_وارد!$AH$2:$AH$500,0),5),"")</f>
        <v/>
      </c>
      <c r="G1048" s="21" t="str">
        <f>IFERROR(INDEX(صادر_وارد!$A$2:$G$1999,MATCH('كارت صنف'!$A1048,صادر_وارد!$AH$2:$AH$500,0),6),"")</f>
        <v/>
      </c>
      <c r="H1048" s="21" t="str">
        <f>IFERROR(INDEX(صادر_وارد!$A$2:$G$1999,MATCH('كارت صنف'!$A1048,صادر_وارد!$AH$2:$AH$500,0),7),"")</f>
        <v/>
      </c>
    </row>
    <row r="1049" spans="1:8" x14ac:dyDescent="0.2">
      <c r="A1049" s="13">
        <v>1043</v>
      </c>
      <c r="B1049" s="14" t="str">
        <f>IFERROR(INDEX(صادر_وارد!$A$2:$G$1999,MATCH('كارت صنف'!$A1049,صادر_وارد!$AH$2:$AH$500,0),1),"")</f>
        <v/>
      </c>
      <c r="C1049" s="14" t="str">
        <f>IFERROR(INDEX(صادر_وارد!$A$2:$G$1999,MATCH('كارت صنف'!$A1049,صادر_وارد!$AH$2:$AH$500,0),2),"")</f>
        <v/>
      </c>
      <c r="D1049" s="14" t="str">
        <f>IFERROR(INDEX(صادر_وارد!$A$2:$G$1999,MATCH('كارت صنف'!$A1049,صادر_وارد!$AH$2:$AH$500,0),3),"")</f>
        <v/>
      </c>
      <c r="E1049" s="14" t="str">
        <f>IFERROR(INDEX(صادر_وارد!$A$2:$G$1999,MATCH('كارت صنف'!$A1049,صادر_وارد!$AH$2:$AH$500,0),4),"")</f>
        <v/>
      </c>
      <c r="F1049" s="15" t="str">
        <f>IFERROR(INDEX(صادر_وارد!$A$2:$G$1999,MATCH('كارت صنف'!$A1049,صادر_وارد!$AH$2:$AH$500,0),5),"")</f>
        <v/>
      </c>
      <c r="G1049" s="21" t="str">
        <f>IFERROR(INDEX(صادر_وارد!$A$2:$G$1999,MATCH('كارت صنف'!$A1049,صادر_وارد!$AH$2:$AH$500,0),6),"")</f>
        <v/>
      </c>
      <c r="H1049" s="21" t="str">
        <f>IFERROR(INDEX(صادر_وارد!$A$2:$G$1999,MATCH('كارت صنف'!$A1049,صادر_وارد!$AH$2:$AH$500,0),7),"")</f>
        <v/>
      </c>
    </row>
    <row r="1050" spans="1:8" x14ac:dyDescent="0.2">
      <c r="A1050" s="13">
        <v>1044</v>
      </c>
      <c r="B1050" s="14" t="str">
        <f>IFERROR(INDEX(صادر_وارد!$A$2:$G$1999,MATCH('كارت صنف'!$A1050,صادر_وارد!$AH$2:$AH$500,0),1),"")</f>
        <v/>
      </c>
      <c r="C1050" s="14" t="str">
        <f>IFERROR(INDEX(صادر_وارد!$A$2:$G$1999,MATCH('كارت صنف'!$A1050,صادر_وارد!$AH$2:$AH$500,0),2),"")</f>
        <v/>
      </c>
      <c r="D1050" s="14" t="str">
        <f>IFERROR(INDEX(صادر_وارد!$A$2:$G$1999,MATCH('كارت صنف'!$A1050,صادر_وارد!$AH$2:$AH$500,0),3),"")</f>
        <v/>
      </c>
      <c r="E1050" s="14" t="str">
        <f>IFERROR(INDEX(صادر_وارد!$A$2:$G$1999,MATCH('كارت صنف'!$A1050,صادر_وارد!$AH$2:$AH$500,0),4),"")</f>
        <v/>
      </c>
      <c r="F1050" s="15" t="str">
        <f>IFERROR(INDEX(صادر_وارد!$A$2:$G$1999,MATCH('كارت صنف'!$A1050,صادر_وارد!$AH$2:$AH$500,0),5),"")</f>
        <v/>
      </c>
      <c r="G1050" s="21" t="str">
        <f>IFERROR(INDEX(صادر_وارد!$A$2:$G$1999,MATCH('كارت صنف'!$A1050,صادر_وارد!$AH$2:$AH$500,0),6),"")</f>
        <v/>
      </c>
      <c r="H1050" s="21" t="str">
        <f>IFERROR(INDEX(صادر_وارد!$A$2:$G$1999,MATCH('كارت صنف'!$A1050,صادر_وارد!$AH$2:$AH$500,0),7),"")</f>
        <v/>
      </c>
    </row>
    <row r="1051" spans="1:8" x14ac:dyDescent="0.2">
      <c r="A1051" s="13">
        <v>1045</v>
      </c>
      <c r="B1051" s="14" t="str">
        <f>IFERROR(INDEX(صادر_وارد!$A$2:$G$1999,MATCH('كارت صنف'!$A1051,صادر_وارد!$AH$2:$AH$500,0),1),"")</f>
        <v/>
      </c>
      <c r="C1051" s="14" t="str">
        <f>IFERROR(INDEX(صادر_وارد!$A$2:$G$1999,MATCH('كارت صنف'!$A1051,صادر_وارد!$AH$2:$AH$500,0),2),"")</f>
        <v/>
      </c>
      <c r="D1051" s="14" t="str">
        <f>IFERROR(INDEX(صادر_وارد!$A$2:$G$1999,MATCH('كارت صنف'!$A1051,صادر_وارد!$AH$2:$AH$500,0),3),"")</f>
        <v/>
      </c>
      <c r="E1051" s="14" t="str">
        <f>IFERROR(INDEX(صادر_وارد!$A$2:$G$1999,MATCH('كارت صنف'!$A1051,صادر_وارد!$AH$2:$AH$500,0),4),"")</f>
        <v/>
      </c>
      <c r="F1051" s="15" t="str">
        <f>IFERROR(INDEX(صادر_وارد!$A$2:$G$1999,MATCH('كارت صنف'!$A1051,صادر_وارد!$AH$2:$AH$500,0),5),"")</f>
        <v/>
      </c>
      <c r="G1051" s="21" t="str">
        <f>IFERROR(INDEX(صادر_وارد!$A$2:$G$1999,MATCH('كارت صنف'!$A1051,صادر_وارد!$AH$2:$AH$500,0),6),"")</f>
        <v/>
      </c>
      <c r="H1051" s="21" t="str">
        <f>IFERROR(INDEX(صادر_وارد!$A$2:$G$1999,MATCH('كارت صنف'!$A1051,صادر_وارد!$AH$2:$AH$500,0),7),"")</f>
        <v/>
      </c>
    </row>
    <row r="1052" spans="1:8" x14ac:dyDescent="0.2">
      <c r="A1052" s="13">
        <v>1046</v>
      </c>
      <c r="B1052" s="14" t="str">
        <f>IFERROR(INDEX(صادر_وارد!$A$2:$G$1999,MATCH('كارت صنف'!$A1052,صادر_وارد!$AH$2:$AH$500,0),1),"")</f>
        <v/>
      </c>
      <c r="C1052" s="14" t="str">
        <f>IFERROR(INDEX(صادر_وارد!$A$2:$G$1999,MATCH('كارت صنف'!$A1052,صادر_وارد!$AH$2:$AH$500,0),2),"")</f>
        <v/>
      </c>
      <c r="D1052" s="14" t="str">
        <f>IFERROR(INDEX(صادر_وارد!$A$2:$G$1999,MATCH('كارت صنف'!$A1052,صادر_وارد!$AH$2:$AH$500,0),3),"")</f>
        <v/>
      </c>
      <c r="E1052" s="14" t="str">
        <f>IFERROR(INDEX(صادر_وارد!$A$2:$G$1999,MATCH('كارت صنف'!$A1052,صادر_وارد!$AH$2:$AH$500,0),4),"")</f>
        <v/>
      </c>
      <c r="F1052" s="15" t="str">
        <f>IFERROR(INDEX(صادر_وارد!$A$2:$G$1999,MATCH('كارت صنف'!$A1052,صادر_وارد!$AH$2:$AH$500,0),5),"")</f>
        <v/>
      </c>
      <c r="G1052" s="21" t="str">
        <f>IFERROR(INDEX(صادر_وارد!$A$2:$G$1999,MATCH('كارت صنف'!$A1052,صادر_وارد!$AH$2:$AH$500,0),6),"")</f>
        <v/>
      </c>
      <c r="H1052" s="21" t="str">
        <f>IFERROR(INDEX(صادر_وارد!$A$2:$G$1999,MATCH('كارت صنف'!$A1052,صادر_وارد!$AH$2:$AH$500,0),7),"")</f>
        <v/>
      </c>
    </row>
    <row r="1053" spans="1:8" x14ac:dyDescent="0.2">
      <c r="A1053" s="13">
        <v>1047</v>
      </c>
      <c r="B1053" s="14" t="str">
        <f>IFERROR(INDEX(صادر_وارد!$A$2:$G$1999,MATCH('كارت صنف'!$A1053,صادر_وارد!$AH$2:$AH$500,0),1),"")</f>
        <v/>
      </c>
      <c r="C1053" s="14" t="str">
        <f>IFERROR(INDEX(صادر_وارد!$A$2:$G$1999,MATCH('كارت صنف'!$A1053,صادر_وارد!$AH$2:$AH$500,0),2),"")</f>
        <v/>
      </c>
      <c r="D1053" s="14" t="str">
        <f>IFERROR(INDEX(صادر_وارد!$A$2:$G$1999,MATCH('كارت صنف'!$A1053,صادر_وارد!$AH$2:$AH$500,0),3),"")</f>
        <v/>
      </c>
      <c r="E1053" s="14" t="str">
        <f>IFERROR(INDEX(صادر_وارد!$A$2:$G$1999,MATCH('كارت صنف'!$A1053,صادر_وارد!$AH$2:$AH$500,0),4),"")</f>
        <v/>
      </c>
      <c r="F1053" s="15" t="str">
        <f>IFERROR(INDEX(صادر_وارد!$A$2:$G$1999,MATCH('كارت صنف'!$A1053,صادر_وارد!$AH$2:$AH$500,0),5),"")</f>
        <v/>
      </c>
      <c r="G1053" s="21" t="str">
        <f>IFERROR(INDEX(صادر_وارد!$A$2:$G$1999,MATCH('كارت صنف'!$A1053,صادر_وارد!$AH$2:$AH$500,0),6),"")</f>
        <v/>
      </c>
      <c r="H1053" s="21" t="str">
        <f>IFERROR(INDEX(صادر_وارد!$A$2:$G$1999,MATCH('كارت صنف'!$A1053,صادر_وارد!$AH$2:$AH$500,0),7),"")</f>
        <v/>
      </c>
    </row>
    <row r="1054" spans="1:8" x14ac:dyDescent="0.2">
      <c r="A1054" s="13">
        <v>1048</v>
      </c>
      <c r="B1054" s="14" t="str">
        <f>IFERROR(INDEX(صادر_وارد!$A$2:$G$1999,MATCH('كارت صنف'!$A1054,صادر_وارد!$AH$2:$AH$500,0),1),"")</f>
        <v/>
      </c>
      <c r="C1054" s="14" t="str">
        <f>IFERROR(INDEX(صادر_وارد!$A$2:$G$1999,MATCH('كارت صنف'!$A1054,صادر_وارد!$AH$2:$AH$500,0),2),"")</f>
        <v/>
      </c>
      <c r="D1054" s="14" t="str">
        <f>IFERROR(INDEX(صادر_وارد!$A$2:$G$1999,MATCH('كارت صنف'!$A1054,صادر_وارد!$AH$2:$AH$500,0),3),"")</f>
        <v/>
      </c>
      <c r="E1054" s="14" t="str">
        <f>IFERROR(INDEX(صادر_وارد!$A$2:$G$1999,MATCH('كارت صنف'!$A1054,صادر_وارد!$AH$2:$AH$500,0),4),"")</f>
        <v/>
      </c>
      <c r="F1054" s="15" t="str">
        <f>IFERROR(INDEX(صادر_وارد!$A$2:$G$1999,MATCH('كارت صنف'!$A1054,صادر_وارد!$AH$2:$AH$500,0),5),"")</f>
        <v/>
      </c>
      <c r="G1054" s="21" t="str">
        <f>IFERROR(INDEX(صادر_وارد!$A$2:$G$1999,MATCH('كارت صنف'!$A1054,صادر_وارد!$AH$2:$AH$500,0),6),"")</f>
        <v/>
      </c>
      <c r="H1054" s="21" t="str">
        <f>IFERROR(INDEX(صادر_وارد!$A$2:$G$1999,MATCH('كارت صنف'!$A1054,صادر_وارد!$AH$2:$AH$500,0),7),"")</f>
        <v/>
      </c>
    </row>
    <row r="1055" spans="1:8" x14ac:dyDescent="0.2">
      <c r="A1055" s="13">
        <v>1049</v>
      </c>
      <c r="B1055" s="14" t="str">
        <f>IFERROR(INDEX(صادر_وارد!$A$2:$G$1999,MATCH('كارت صنف'!$A1055,صادر_وارد!$AH$2:$AH$500,0),1),"")</f>
        <v/>
      </c>
      <c r="C1055" s="14" t="str">
        <f>IFERROR(INDEX(صادر_وارد!$A$2:$G$1999,MATCH('كارت صنف'!$A1055,صادر_وارد!$AH$2:$AH$500,0),2),"")</f>
        <v/>
      </c>
      <c r="D1055" s="14" t="str">
        <f>IFERROR(INDEX(صادر_وارد!$A$2:$G$1999,MATCH('كارت صنف'!$A1055,صادر_وارد!$AH$2:$AH$500,0),3),"")</f>
        <v/>
      </c>
      <c r="E1055" s="14" t="str">
        <f>IFERROR(INDEX(صادر_وارد!$A$2:$G$1999,MATCH('كارت صنف'!$A1055,صادر_وارد!$AH$2:$AH$500,0),4),"")</f>
        <v/>
      </c>
      <c r="F1055" s="15" t="str">
        <f>IFERROR(INDEX(صادر_وارد!$A$2:$G$1999,MATCH('كارت صنف'!$A1055,صادر_وارد!$AH$2:$AH$500,0),5),"")</f>
        <v/>
      </c>
      <c r="G1055" s="21" t="str">
        <f>IFERROR(INDEX(صادر_وارد!$A$2:$G$1999,MATCH('كارت صنف'!$A1055,صادر_وارد!$AH$2:$AH$500,0),6),"")</f>
        <v/>
      </c>
      <c r="H1055" s="21" t="str">
        <f>IFERROR(INDEX(صادر_وارد!$A$2:$G$1999,MATCH('كارت صنف'!$A1055,صادر_وارد!$AH$2:$AH$500,0),7),"")</f>
        <v/>
      </c>
    </row>
    <row r="1056" spans="1:8" x14ac:dyDescent="0.2">
      <c r="A1056" s="13">
        <v>1050</v>
      </c>
      <c r="B1056" s="14" t="str">
        <f>IFERROR(INDEX(صادر_وارد!$A$2:$G$1999,MATCH('كارت صنف'!$A1056,صادر_وارد!$AH$2:$AH$500,0),1),"")</f>
        <v/>
      </c>
      <c r="C1056" s="14" t="str">
        <f>IFERROR(INDEX(صادر_وارد!$A$2:$G$1999,MATCH('كارت صنف'!$A1056,صادر_وارد!$AH$2:$AH$500,0),2),"")</f>
        <v/>
      </c>
      <c r="D1056" s="14" t="str">
        <f>IFERROR(INDEX(صادر_وارد!$A$2:$G$1999,MATCH('كارت صنف'!$A1056,صادر_وارد!$AH$2:$AH$500,0),3),"")</f>
        <v/>
      </c>
      <c r="E1056" s="14" t="str">
        <f>IFERROR(INDEX(صادر_وارد!$A$2:$G$1999,MATCH('كارت صنف'!$A1056,صادر_وارد!$AH$2:$AH$500,0),4),"")</f>
        <v/>
      </c>
      <c r="F1056" s="15" t="str">
        <f>IFERROR(INDEX(صادر_وارد!$A$2:$G$1999,MATCH('كارت صنف'!$A1056,صادر_وارد!$AH$2:$AH$500,0),5),"")</f>
        <v/>
      </c>
      <c r="G1056" s="21" t="str">
        <f>IFERROR(INDEX(صادر_وارد!$A$2:$G$1999,MATCH('كارت صنف'!$A1056,صادر_وارد!$AH$2:$AH$500,0),6),"")</f>
        <v/>
      </c>
      <c r="H1056" s="21" t="str">
        <f>IFERROR(INDEX(صادر_وارد!$A$2:$G$1999,MATCH('كارت صنف'!$A1056,صادر_وارد!$AH$2:$AH$500,0),7),"")</f>
        <v/>
      </c>
    </row>
    <row r="1057" spans="1:8" x14ac:dyDescent="0.2">
      <c r="A1057" s="13">
        <v>1051</v>
      </c>
      <c r="B1057" s="14" t="str">
        <f>IFERROR(INDEX(صادر_وارد!$A$2:$G$1999,MATCH('كارت صنف'!$A1057,صادر_وارد!$AH$2:$AH$500,0),1),"")</f>
        <v/>
      </c>
      <c r="C1057" s="14" t="str">
        <f>IFERROR(INDEX(صادر_وارد!$A$2:$G$1999,MATCH('كارت صنف'!$A1057,صادر_وارد!$AH$2:$AH$500,0),2),"")</f>
        <v/>
      </c>
      <c r="D1057" s="14" t="str">
        <f>IFERROR(INDEX(صادر_وارد!$A$2:$G$1999,MATCH('كارت صنف'!$A1057,صادر_وارد!$AH$2:$AH$500,0),3),"")</f>
        <v/>
      </c>
      <c r="E1057" s="14" t="str">
        <f>IFERROR(INDEX(صادر_وارد!$A$2:$G$1999,MATCH('كارت صنف'!$A1057,صادر_وارد!$AH$2:$AH$500,0),4),"")</f>
        <v/>
      </c>
      <c r="F1057" s="15" t="str">
        <f>IFERROR(INDEX(صادر_وارد!$A$2:$G$1999,MATCH('كارت صنف'!$A1057,صادر_وارد!$AH$2:$AH$500,0),5),"")</f>
        <v/>
      </c>
      <c r="G1057" s="21" t="str">
        <f>IFERROR(INDEX(صادر_وارد!$A$2:$G$1999,MATCH('كارت صنف'!$A1057,صادر_وارد!$AH$2:$AH$500,0),6),"")</f>
        <v/>
      </c>
      <c r="H1057" s="21" t="str">
        <f>IFERROR(INDEX(صادر_وارد!$A$2:$G$1999,MATCH('كارت صنف'!$A1057,صادر_وارد!$AH$2:$AH$500,0),7),"")</f>
        <v/>
      </c>
    </row>
    <row r="1058" spans="1:8" x14ac:dyDescent="0.2">
      <c r="A1058" s="13">
        <v>1052</v>
      </c>
      <c r="B1058" s="14" t="str">
        <f>IFERROR(INDEX(صادر_وارد!$A$2:$G$1999,MATCH('كارت صنف'!$A1058,صادر_وارد!$AH$2:$AH$500,0),1),"")</f>
        <v/>
      </c>
      <c r="C1058" s="14" t="str">
        <f>IFERROR(INDEX(صادر_وارد!$A$2:$G$1999,MATCH('كارت صنف'!$A1058,صادر_وارد!$AH$2:$AH$500,0),2),"")</f>
        <v/>
      </c>
      <c r="D1058" s="14" t="str">
        <f>IFERROR(INDEX(صادر_وارد!$A$2:$G$1999,MATCH('كارت صنف'!$A1058,صادر_وارد!$AH$2:$AH$500,0),3),"")</f>
        <v/>
      </c>
      <c r="E1058" s="14" t="str">
        <f>IFERROR(INDEX(صادر_وارد!$A$2:$G$1999,MATCH('كارت صنف'!$A1058,صادر_وارد!$AH$2:$AH$500,0),4),"")</f>
        <v/>
      </c>
      <c r="F1058" s="15" t="str">
        <f>IFERROR(INDEX(صادر_وارد!$A$2:$G$1999,MATCH('كارت صنف'!$A1058,صادر_وارد!$AH$2:$AH$500,0),5),"")</f>
        <v/>
      </c>
      <c r="G1058" s="21" t="str">
        <f>IFERROR(INDEX(صادر_وارد!$A$2:$G$1999,MATCH('كارت صنف'!$A1058,صادر_وارد!$AH$2:$AH$500,0),6),"")</f>
        <v/>
      </c>
      <c r="H1058" s="21" t="str">
        <f>IFERROR(INDEX(صادر_وارد!$A$2:$G$1999,MATCH('كارت صنف'!$A1058,صادر_وارد!$AH$2:$AH$500,0),7),"")</f>
        <v/>
      </c>
    </row>
    <row r="1059" spans="1:8" x14ac:dyDescent="0.2">
      <c r="A1059" s="13">
        <v>1053</v>
      </c>
      <c r="B1059" s="14" t="str">
        <f>IFERROR(INDEX(صادر_وارد!$A$2:$G$1999,MATCH('كارت صنف'!$A1059,صادر_وارد!$AH$2:$AH$500,0),1),"")</f>
        <v/>
      </c>
      <c r="C1059" s="14" t="str">
        <f>IFERROR(INDEX(صادر_وارد!$A$2:$G$1999,MATCH('كارت صنف'!$A1059,صادر_وارد!$AH$2:$AH$500,0),2),"")</f>
        <v/>
      </c>
      <c r="D1059" s="14" t="str">
        <f>IFERROR(INDEX(صادر_وارد!$A$2:$G$1999,MATCH('كارت صنف'!$A1059,صادر_وارد!$AH$2:$AH$500,0),3),"")</f>
        <v/>
      </c>
      <c r="E1059" s="14" t="str">
        <f>IFERROR(INDEX(صادر_وارد!$A$2:$G$1999,MATCH('كارت صنف'!$A1059,صادر_وارد!$AH$2:$AH$500,0),4),"")</f>
        <v/>
      </c>
      <c r="F1059" s="15" t="str">
        <f>IFERROR(INDEX(صادر_وارد!$A$2:$G$1999,MATCH('كارت صنف'!$A1059,صادر_وارد!$AH$2:$AH$500,0),5),"")</f>
        <v/>
      </c>
      <c r="G1059" s="21" t="str">
        <f>IFERROR(INDEX(صادر_وارد!$A$2:$G$1999,MATCH('كارت صنف'!$A1059,صادر_وارد!$AH$2:$AH$500,0),6),"")</f>
        <v/>
      </c>
      <c r="H1059" s="21" t="str">
        <f>IFERROR(INDEX(صادر_وارد!$A$2:$G$1999,MATCH('كارت صنف'!$A1059,صادر_وارد!$AH$2:$AH$500,0),7),"")</f>
        <v/>
      </c>
    </row>
    <row r="1060" spans="1:8" x14ac:dyDescent="0.2">
      <c r="A1060" s="13">
        <v>1054</v>
      </c>
      <c r="B1060" s="14" t="str">
        <f>IFERROR(INDEX(صادر_وارد!$A$2:$G$1999,MATCH('كارت صنف'!$A1060,صادر_وارد!$AH$2:$AH$500,0),1),"")</f>
        <v/>
      </c>
      <c r="C1060" s="14" t="str">
        <f>IFERROR(INDEX(صادر_وارد!$A$2:$G$1999,MATCH('كارت صنف'!$A1060,صادر_وارد!$AH$2:$AH$500,0),2),"")</f>
        <v/>
      </c>
      <c r="D1060" s="14" t="str">
        <f>IFERROR(INDEX(صادر_وارد!$A$2:$G$1999,MATCH('كارت صنف'!$A1060,صادر_وارد!$AH$2:$AH$500,0),3),"")</f>
        <v/>
      </c>
      <c r="E1060" s="14" t="str">
        <f>IFERROR(INDEX(صادر_وارد!$A$2:$G$1999,MATCH('كارت صنف'!$A1060,صادر_وارد!$AH$2:$AH$500,0),4),"")</f>
        <v/>
      </c>
      <c r="F1060" s="15" t="str">
        <f>IFERROR(INDEX(صادر_وارد!$A$2:$G$1999,MATCH('كارت صنف'!$A1060,صادر_وارد!$AH$2:$AH$500,0),5),"")</f>
        <v/>
      </c>
      <c r="G1060" s="21" t="str">
        <f>IFERROR(INDEX(صادر_وارد!$A$2:$G$1999,MATCH('كارت صنف'!$A1060,صادر_وارد!$AH$2:$AH$500,0),6),"")</f>
        <v/>
      </c>
      <c r="H1060" s="21" t="str">
        <f>IFERROR(INDEX(صادر_وارد!$A$2:$G$1999,MATCH('كارت صنف'!$A1060,صادر_وارد!$AH$2:$AH$500,0),7),"")</f>
        <v/>
      </c>
    </row>
    <row r="1061" spans="1:8" x14ac:dyDescent="0.2">
      <c r="A1061" s="13">
        <v>1055</v>
      </c>
      <c r="B1061" s="14" t="str">
        <f>IFERROR(INDEX(صادر_وارد!$A$2:$G$1999,MATCH('كارت صنف'!$A1061,صادر_وارد!$AH$2:$AH$500,0),1),"")</f>
        <v/>
      </c>
      <c r="C1061" s="14" t="str">
        <f>IFERROR(INDEX(صادر_وارد!$A$2:$G$1999,MATCH('كارت صنف'!$A1061,صادر_وارد!$AH$2:$AH$500,0),2),"")</f>
        <v/>
      </c>
      <c r="D1061" s="14" t="str">
        <f>IFERROR(INDEX(صادر_وارد!$A$2:$G$1999,MATCH('كارت صنف'!$A1061,صادر_وارد!$AH$2:$AH$500,0),3),"")</f>
        <v/>
      </c>
      <c r="E1061" s="14" t="str">
        <f>IFERROR(INDEX(صادر_وارد!$A$2:$G$1999,MATCH('كارت صنف'!$A1061,صادر_وارد!$AH$2:$AH$500,0),4),"")</f>
        <v/>
      </c>
      <c r="F1061" s="15" t="str">
        <f>IFERROR(INDEX(صادر_وارد!$A$2:$G$1999,MATCH('كارت صنف'!$A1061,صادر_وارد!$AH$2:$AH$500,0),5),"")</f>
        <v/>
      </c>
      <c r="G1061" s="21" t="str">
        <f>IFERROR(INDEX(صادر_وارد!$A$2:$G$1999,MATCH('كارت صنف'!$A1061,صادر_وارد!$AH$2:$AH$500,0),6),"")</f>
        <v/>
      </c>
      <c r="H1061" s="21" t="str">
        <f>IFERROR(INDEX(صادر_وارد!$A$2:$G$1999,MATCH('كارت صنف'!$A1061,صادر_وارد!$AH$2:$AH$500,0),7),"")</f>
        <v/>
      </c>
    </row>
    <row r="1062" spans="1:8" x14ac:dyDescent="0.2">
      <c r="A1062" s="13">
        <v>1056</v>
      </c>
      <c r="B1062" s="14" t="str">
        <f>IFERROR(INDEX(صادر_وارد!$A$2:$G$1999,MATCH('كارت صنف'!$A1062,صادر_وارد!$AH$2:$AH$500,0),1),"")</f>
        <v/>
      </c>
      <c r="C1062" s="14" t="str">
        <f>IFERROR(INDEX(صادر_وارد!$A$2:$G$1999,MATCH('كارت صنف'!$A1062,صادر_وارد!$AH$2:$AH$500,0),2),"")</f>
        <v/>
      </c>
      <c r="D1062" s="14" t="str">
        <f>IFERROR(INDEX(صادر_وارد!$A$2:$G$1999,MATCH('كارت صنف'!$A1062,صادر_وارد!$AH$2:$AH$500,0),3),"")</f>
        <v/>
      </c>
      <c r="E1062" s="14" t="str">
        <f>IFERROR(INDEX(صادر_وارد!$A$2:$G$1999,MATCH('كارت صنف'!$A1062,صادر_وارد!$AH$2:$AH$500,0),4),"")</f>
        <v/>
      </c>
      <c r="F1062" s="15" t="str">
        <f>IFERROR(INDEX(صادر_وارد!$A$2:$G$1999,MATCH('كارت صنف'!$A1062,صادر_وارد!$AH$2:$AH$500,0),5),"")</f>
        <v/>
      </c>
      <c r="G1062" s="21" t="str">
        <f>IFERROR(INDEX(صادر_وارد!$A$2:$G$1999,MATCH('كارت صنف'!$A1062,صادر_وارد!$AH$2:$AH$500,0),6),"")</f>
        <v/>
      </c>
      <c r="H1062" s="21" t="str">
        <f>IFERROR(INDEX(صادر_وارد!$A$2:$G$1999,MATCH('كارت صنف'!$A1062,صادر_وارد!$AH$2:$AH$500,0),7),"")</f>
        <v/>
      </c>
    </row>
    <row r="1063" spans="1:8" x14ac:dyDescent="0.2">
      <c r="A1063" s="13">
        <v>1057</v>
      </c>
      <c r="B1063" s="14" t="str">
        <f>IFERROR(INDEX(صادر_وارد!$A$2:$G$1999,MATCH('كارت صنف'!$A1063,صادر_وارد!$AH$2:$AH$500,0),1),"")</f>
        <v/>
      </c>
      <c r="C1063" s="14" t="str">
        <f>IFERROR(INDEX(صادر_وارد!$A$2:$G$1999,MATCH('كارت صنف'!$A1063,صادر_وارد!$AH$2:$AH$500,0),2),"")</f>
        <v/>
      </c>
      <c r="D1063" s="14" t="str">
        <f>IFERROR(INDEX(صادر_وارد!$A$2:$G$1999,MATCH('كارت صنف'!$A1063,صادر_وارد!$AH$2:$AH$500,0),3),"")</f>
        <v/>
      </c>
      <c r="E1063" s="14" t="str">
        <f>IFERROR(INDEX(صادر_وارد!$A$2:$G$1999,MATCH('كارت صنف'!$A1063,صادر_وارد!$AH$2:$AH$500,0),4),"")</f>
        <v/>
      </c>
      <c r="F1063" s="15" t="str">
        <f>IFERROR(INDEX(صادر_وارد!$A$2:$G$1999,MATCH('كارت صنف'!$A1063,صادر_وارد!$AH$2:$AH$500,0),5),"")</f>
        <v/>
      </c>
      <c r="G1063" s="21" t="str">
        <f>IFERROR(INDEX(صادر_وارد!$A$2:$G$1999,MATCH('كارت صنف'!$A1063,صادر_وارد!$AH$2:$AH$500,0),6),"")</f>
        <v/>
      </c>
      <c r="H1063" s="21" t="str">
        <f>IFERROR(INDEX(صادر_وارد!$A$2:$G$1999,MATCH('كارت صنف'!$A1063,صادر_وارد!$AH$2:$AH$500,0),7),"")</f>
        <v/>
      </c>
    </row>
    <row r="1064" spans="1:8" x14ac:dyDescent="0.2">
      <c r="A1064" s="13">
        <v>1058</v>
      </c>
      <c r="B1064" s="14" t="str">
        <f>IFERROR(INDEX(صادر_وارد!$A$2:$G$1999,MATCH('كارت صنف'!$A1064,صادر_وارد!$AH$2:$AH$500,0),1),"")</f>
        <v/>
      </c>
      <c r="C1064" s="14" t="str">
        <f>IFERROR(INDEX(صادر_وارد!$A$2:$G$1999,MATCH('كارت صنف'!$A1064,صادر_وارد!$AH$2:$AH$500,0),2),"")</f>
        <v/>
      </c>
      <c r="D1064" s="14" t="str">
        <f>IFERROR(INDEX(صادر_وارد!$A$2:$G$1999,MATCH('كارت صنف'!$A1064,صادر_وارد!$AH$2:$AH$500,0),3),"")</f>
        <v/>
      </c>
      <c r="E1064" s="14" t="str">
        <f>IFERROR(INDEX(صادر_وارد!$A$2:$G$1999,MATCH('كارت صنف'!$A1064,صادر_وارد!$AH$2:$AH$500,0),4),"")</f>
        <v/>
      </c>
      <c r="F1064" s="15" t="str">
        <f>IFERROR(INDEX(صادر_وارد!$A$2:$G$1999,MATCH('كارت صنف'!$A1064,صادر_وارد!$AH$2:$AH$500,0),5),"")</f>
        <v/>
      </c>
      <c r="G1064" s="21" t="str">
        <f>IFERROR(INDEX(صادر_وارد!$A$2:$G$1999,MATCH('كارت صنف'!$A1064,صادر_وارد!$AH$2:$AH$500,0),6),"")</f>
        <v/>
      </c>
      <c r="H1064" s="21" t="str">
        <f>IFERROR(INDEX(صادر_وارد!$A$2:$G$1999,MATCH('كارت صنف'!$A1064,صادر_وارد!$AH$2:$AH$500,0),7),"")</f>
        <v/>
      </c>
    </row>
    <row r="1065" spans="1:8" x14ac:dyDescent="0.2">
      <c r="A1065" s="13">
        <v>1059</v>
      </c>
      <c r="B1065" s="14" t="str">
        <f>IFERROR(INDEX(صادر_وارد!$A$2:$G$1999,MATCH('كارت صنف'!$A1065,صادر_وارد!$AH$2:$AH$500,0),1),"")</f>
        <v/>
      </c>
      <c r="C1065" s="14" t="str">
        <f>IFERROR(INDEX(صادر_وارد!$A$2:$G$1999,MATCH('كارت صنف'!$A1065,صادر_وارد!$AH$2:$AH$500,0),2),"")</f>
        <v/>
      </c>
      <c r="D1065" s="14" t="str">
        <f>IFERROR(INDEX(صادر_وارد!$A$2:$G$1999,MATCH('كارت صنف'!$A1065,صادر_وارد!$AH$2:$AH$500,0),3),"")</f>
        <v/>
      </c>
      <c r="E1065" s="14" t="str">
        <f>IFERROR(INDEX(صادر_وارد!$A$2:$G$1999,MATCH('كارت صنف'!$A1065,صادر_وارد!$AH$2:$AH$500,0),4),"")</f>
        <v/>
      </c>
      <c r="F1065" s="15" t="str">
        <f>IFERROR(INDEX(صادر_وارد!$A$2:$G$1999,MATCH('كارت صنف'!$A1065,صادر_وارد!$AH$2:$AH$500,0),5),"")</f>
        <v/>
      </c>
      <c r="G1065" s="21" t="str">
        <f>IFERROR(INDEX(صادر_وارد!$A$2:$G$1999,MATCH('كارت صنف'!$A1065,صادر_وارد!$AH$2:$AH$500,0),6),"")</f>
        <v/>
      </c>
      <c r="H1065" s="21" t="str">
        <f>IFERROR(INDEX(صادر_وارد!$A$2:$G$1999,MATCH('كارت صنف'!$A1065,صادر_وارد!$AH$2:$AH$500,0),7),"")</f>
        <v/>
      </c>
    </row>
    <row r="1066" spans="1:8" x14ac:dyDescent="0.2">
      <c r="A1066" s="13">
        <v>1060</v>
      </c>
      <c r="B1066" s="14" t="str">
        <f>IFERROR(INDEX(صادر_وارد!$A$2:$G$1999,MATCH('كارت صنف'!$A1066,صادر_وارد!$AH$2:$AH$500,0),1),"")</f>
        <v/>
      </c>
      <c r="C1066" s="14" t="str">
        <f>IFERROR(INDEX(صادر_وارد!$A$2:$G$1999,MATCH('كارت صنف'!$A1066,صادر_وارد!$AH$2:$AH$500,0),2),"")</f>
        <v/>
      </c>
      <c r="D1066" s="14" t="str">
        <f>IFERROR(INDEX(صادر_وارد!$A$2:$G$1999,MATCH('كارت صنف'!$A1066,صادر_وارد!$AH$2:$AH$500,0),3),"")</f>
        <v/>
      </c>
      <c r="E1066" s="14" t="str">
        <f>IFERROR(INDEX(صادر_وارد!$A$2:$G$1999,MATCH('كارت صنف'!$A1066,صادر_وارد!$AH$2:$AH$500,0),4),"")</f>
        <v/>
      </c>
      <c r="F1066" s="15" t="str">
        <f>IFERROR(INDEX(صادر_وارد!$A$2:$G$1999,MATCH('كارت صنف'!$A1066,صادر_وارد!$AH$2:$AH$500,0),5),"")</f>
        <v/>
      </c>
      <c r="G1066" s="21" t="str">
        <f>IFERROR(INDEX(صادر_وارد!$A$2:$G$1999,MATCH('كارت صنف'!$A1066,صادر_وارد!$AH$2:$AH$500,0),6),"")</f>
        <v/>
      </c>
      <c r="H1066" s="21" t="str">
        <f>IFERROR(INDEX(صادر_وارد!$A$2:$G$1999,MATCH('كارت صنف'!$A1066,صادر_وارد!$AH$2:$AH$500,0),7),"")</f>
        <v/>
      </c>
    </row>
    <row r="1067" spans="1:8" x14ac:dyDescent="0.2">
      <c r="A1067" s="13">
        <v>1061</v>
      </c>
      <c r="B1067" s="14" t="str">
        <f>IFERROR(INDEX(صادر_وارد!$A$2:$G$1999,MATCH('كارت صنف'!$A1067,صادر_وارد!$AH$2:$AH$500,0),1),"")</f>
        <v/>
      </c>
      <c r="C1067" s="14" t="str">
        <f>IFERROR(INDEX(صادر_وارد!$A$2:$G$1999,MATCH('كارت صنف'!$A1067,صادر_وارد!$AH$2:$AH$500,0),2),"")</f>
        <v/>
      </c>
      <c r="D1067" s="14" t="str">
        <f>IFERROR(INDEX(صادر_وارد!$A$2:$G$1999,MATCH('كارت صنف'!$A1067,صادر_وارد!$AH$2:$AH$500,0),3),"")</f>
        <v/>
      </c>
      <c r="E1067" s="14" t="str">
        <f>IFERROR(INDEX(صادر_وارد!$A$2:$G$1999,MATCH('كارت صنف'!$A1067,صادر_وارد!$AH$2:$AH$500,0),4),"")</f>
        <v/>
      </c>
      <c r="F1067" s="15" t="str">
        <f>IFERROR(INDEX(صادر_وارد!$A$2:$G$1999,MATCH('كارت صنف'!$A1067,صادر_وارد!$AH$2:$AH$500,0),5),"")</f>
        <v/>
      </c>
      <c r="G1067" s="21" t="str">
        <f>IFERROR(INDEX(صادر_وارد!$A$2:$G$1999,MATCH('كارت صنف'!$A1067,صادر_وارد!$AH$2:$AH$500,0),6),"")</f>
        <v/>
      </c>
      <c r="H1067" s="21" t="str">
        <f>IFERROR(INDEX(صادر_وارد!$A$2:$G$1999,MATCH('كارت صنف'!$A1067,صادر_وارد!$AH$2:$AH$500,0),7),"")</f>
        <v/>
      </c>
    </row>
    <row r="1068" spans="1:8" x14ac:dyDescent="0.2">
      <c r="A1068" s="13">
        <v>1062</v>
      </c>
      <c r="B1068" s="14" t="str">
        <f>IFERROR(INDEX(صادر_وارد!$A$2:$G$1999,MATCH('كارت صنف'!$A1068,صادر_وارد!$AH$2:$AH$500,0),1),"")</f>
        <v/>
      </c>
      <c r="C1068" s="14" t="str">
        <f>IFERROR(INDEX(صادر_وارد!$A$2:$G$1999,MATCH('كارت صنف'!$A1068,صادر_وارد!$AH$2:$AH$500,0),2),"")</f>
        <v/>
      </c>
      <c r="D1068" s="14" t="str">
        <f>IFERROR(INDEX(صادر_وارد!$A$2:$G$1999,MATCH('كارت صنف'!$A1068,صادر_وارد!$AH$2:$AH$500,0),3),"")</f>
        <v/>
      </c>
      <c r="E1068" s="14" t="str">
        <f>IFERROR(INDEX(صادر_وارد!$A$2:$G$1999,MATCH('كارت صنف'!$A1068,صادر_وارد!$AH$2:$AH$500,0),4),"")</f>
        <v/>
      </c>
      <c r="F1068" s="15" t="str">
        <f>IFERROR(INDEX(صادر_وارد!$A$2:$G$1999,MATCH('كارت صنف'!$A1068,صادر_وارد!$AH$2:$AH$500,0),5),"")</f>
        <v/>
      </c>
      <c r="G1068" s="21" t="str">
        <f>IFERROR(INDEX(صادر_وارد!$A$2:$G$1999,MATCH('كارت صنف'!$A1068,صادر_وارد!$AH$2:$AH$500,0),6),"")</f>
        <v/>
      </c>
      <c r="H1068" s="21" t="str">
        <f>IFERROR(INDEX(صادر_وارد!$A$2:$G$1999,MATCH('كارت صنف'!$A1068,صادر_وارد!$AH$2:$AH$500,0),7),"")</f>
        <v/>
      </c>
    </row>
    <row r="1069" spans="1:8" x14ac:dyDescent="0.2">
      <c r="A1069" s="13">
        <v>1063</v>
      </c>
      <c r="B1069" s="14" t="str">
        <f>IFERROR(INDEX(صادر_وارد!$A$2:$G$1999,MATCH('كارت صنف'!$A1069,صادر_وارد!$AH$2:$AH$500,0),1),"")</f>
        <v/>
      </c>
      <c r="C1069" s="14" t="str">
        <f>IFERROR(INDEX(صادر_وارد!$A$2:$G$1999,MATCH('كارت صنف'!$A1069,صادر_وارد!$AH$2:$AH$500,0),2),"")</f>
        <v/>
      </c>
      <c r="D1069" s="14" t="str">
        <f>IFERROR(INDEX(صادر_وارد!$A$2:$G$1999,MATCH('كارت صنف'!$A1069,صادر_وارد!$AH$2:$AH$500,0),3),"")</f>
        <v/>
      </c>
      <c r="E1069" s="14" t="str">
        <f>IFERROR(INDEX(صادر_وارد!$A$2:$G$1999,MATCH('كارت صنف'!$A1069,صادر_وارد!$AH$2:$AH$500,0),4),"")</f>
        <v/>
      </c>
      <c r="F1069" s="15" t="str">
        <f>IFERROR(INDEX(صادر_وارد!$A$2:$G$1999,MATCH('كارت صنف'!$A1069,صادر_وارد!$AH$2:$AH$500,0),5),"")</f>
        <v/>
      </c>
      <c r="G1069" s="21" t="str">
        <f>IFERROR(INDEX(صادر_وارد!$A$2:$G$1999,MATCH('كارت صنف'!$A1069,صادر_وارد!$AH$2:$AH$500,0),6),"")</f>
        <v/>
      </c>
      <c r="H1069" s="21" t="str">
        <f>IFERROR(INDEX(صادر_وارد!$A$2:$G$1999,MATCH('كارت صنف'!$A1069,صادر_وارد!$AH$2:$AH$500,0),7),"")</f>
        <v/>
      </c>
    </row>
    <row r="1070" spans="1:8" x14ac:dyDescent="0.2">
      <c r="A1070" s="13">
        <v>1064</v>
      </c>
      <c r="B1070" s="14" t="str">
        <f>IFERROR(INDEX(صادر_وارد!$A$2:$G$1999,MATCH('كارت صنف'!$A1070,صادر_وارد!$AH$2:$AH$500,0),1),"")</f>
        <v/>
      </c>
      <c r="C1070" s="14" t="str">
        <f>IFERROR(INDEX(صادر_وارد!$A$2:$G$1999,MATCH('كارت صنف'!$A1070,صادر_وارد!$AH$2:$AH$500,0),2),"")</f>
        <v/>
      </c>
      <c r="D1070" s="14" t="str">
        <f>IFERROR(INDEX(صادر_وارد!$A$2:$G$1999,MATCH('كارت صنف'!$A1070,صادر_وارد!$AH$2:$AH$500,0),3),"")</f>
        <v/>
      </c>
      <c r="E1070" s="14" t="str">
        <f>IFERROR(INDEX(صادر_وارد!$A$2:$G$1999,MATCH('كارت صنف'!$A1070,صادر_وارد!$AH$2:$AH$500,0),4),"")</f>
        <v/>
      </c>
      <c r="F1070" s="15" t="str">
        <f>IFERROR(INDEX(صادر_وارد!$A$2:$G$1999,MATCH('كارت صنف'!$A1070,صادر_وارد!$AH$2:$AH$500,0),5),"")</f>
        <v/>
      </c>
      <c r="G1070" s="21" t="str">
        <f>IFERROR(INDEX(صادر_وارد!$A$2:$G$1999,MATCH('كارت صنف'!$A1070,صادر_وارد!$AH$2:$AH$500,0),6),"")</f>
        <v/>
      </c>
      <c r="H1070" s="21" t="str">
        <f>IFERROR(INDEX(صادر_وارد!$A$2:$G$1999,MATCH('كارت صنف'!$A1070,صادر_وارد!$AH$2:$AH$500,0),7),"")</f>
        <v/>
      </c>
    </row>
    <row r="1071" spans="1:8" x14ac:dyDescent="0.2">
      <c r="A1071" s="13">
        <v>1065</v>
      </c>
      <c r="B1071" s="14" t="str">
        <f>IFERROR(INDEX(صادر_وارد!$A$2:$G$1999,MATCH('كارت صنف'!$A1071,صادر_وارد!$AH$2:$AH$500,0),1),"")</f>
        <v/>
      </c>
      <c r="C1071" s="14" t="str">
        <f>IFERROR(INDEX(صادر_وارد!$A$2:$G$1999,MATCH('كارت صنف'!$A1071,صادر_وارد!$AH$2:$AH$500,0),2),"")</f>
        <v/>
      </c>
      <c r="D1071" s="14" t="str">
        <f>IFERROR(INDEX(صادر_وارد!$A$2:$G$1999,MATCH('كارت صنف'!$A1071,صادر_وارد!$AH$2:$AH$500,0),3),"")</f>
        <v/>
      </c>
      <c r="E1071" s="14" t="str">
        <f>IFERROR(INDEX(صادر_وارد!$A$2:$G$1999,MATCH('كارت صنف'!$A1071,صادر_وارد!$AH$2:$AH$500,0),4),"")</f>
        <v/>
      </c>
      <c r="F1071" s="15" t="str">
        <f>IFERROR(INDEX(صادر_وارد!$A$2:$G$1999,MATCH('كارت صنف'!$A1071,صادر_وارد!$AH$2:$AH$500,0),5),"")</f>
        <v/>
      </c>
      <c r="G1071" s="21" t="str">
        <f>IFERROR(INDEX(صادر_وارد!$A$2:$G$1999,MATCH('كارت صنف'!$A1071,صادر_وارد!$AH$2:$AH$500,0),6),"")</f>
        <v/>
      </c>
      <c r="H1071" s="21" t="str">
        <f>IFERROR(INDEX(صادر_وارد!$A$2:$G$1999,MATCH('كارت صنف'!$A1071,صادر_وارد!$AH$2:$AH$500,0),7),"")</f>
        <v/>
      </c>
    </row>
    <row r="1072" spans="1:8" x14ac:dyDescent="0.2">
      <c r="A1072" s="13">
        <v>1066</v>
      </c>
      <c r="B1072" s="14" t="str">
        <f>IFERROR(INDEX(صادر_وارد!$A$2:$G$1999,MATCH('كارت صنف'!$A1072,صادر_وارد!$AH$2:$AH$500,0),1),"")</f>
        <v/>
      </c>
      <c r="C1072" s="14" t="str">
        <f>IFERROR(INDEX(صادر_وارد!$A$2:$G$1999,MATCH('كارت صنف'!$A1072,صادر_وارد!$AH$2:$AH$500,0),2),"")</f>
        <v/>
      </c>
      <c r="D1072" s="14" t="str">
        <f>IFERROR(INDEX(صادر_وارد!$A$2:$G$1999,MATCH('كارت صنف'!$A1072,صادر_وارد!$AH$2:$AH$500,0),3),"")</f>
        <v/>
      </c>
      <c r="E1072" s="14" t="str">
        <f>IFERROR(INDEX(صادر_وارد!$A$2:$G$1999,MATCH('كارت صنف'!$A1072,صادر_وارد!$AH$2:$AH$500,0),4),"")</f>
        <v/>
      </c>
      <c r="F1072" s="15" t="str">
        <f>IFERROR(INDEX(صادر_وارد!$A$2:$G$1999,MATCH('كارت صنف'!$A1072,صادر_وارد!$AH$2:$AH$500,0),5),"")</f>
        <v/>
      </c>
      <c r="G1072" s="21" t="str">
        <f>IFERROR(INDEX(صادر_وارد!$A$2:$G$1999,MATCH('كارت صنف'!$A1072,صادر_وارد!$AH$2:$AH$500,0),6),"")</f>
        <v/>
      </c>
      <c r="H1072" s="21" t="str">
        <f>IFERROR(INDEX(صادر_وارد!$A$2:$G$1999,MATCH('كارت صنف'!$A1072,صادر_وارد!$AH$2:$AH$500,0),7),"")</f>
        <v/>
      </c>
    </row>
    <row r="1073" spans="1:8" x14ac:dyDescent="0.2">
      <c r="A1073" s="13">
        <v>1067</v>
      </c>
      <c r="B1073" s="14" t="str">
        <f>IFERROR(INDEX(صادر_وارد!$A$2:$G$1999,MATCH('كارت صنف'!$A1073,صادر_وارد!$AH$2:$AH$500,0),1),"")</f>
        <v/>
      </c>
      <c r="C1073" s="14" t="str">
        <f>IFERROR(INDEX(صادر_وارد!$A$2:$G$1999,MATCH('كارت صنف'!$A1073,صادر_وارد!$AH$2:$AH$500,0),2),"")</f>
        <v/>
      </c>
      <c r="D1073" s="14" t="str">
        <f>IFERROR(INDEX(صادر_وارد!$A$2:$G$1999,MATCH('كارت صنف'!$A1073,صادر_وارد!$AH$2:$AH$500,0),3),"")</f>
        <v/>
      </c>
      <c r="E1073" s="14" t="str">
        <f>IFERROR(INDEX(صادر_وارد!$A$2:$G$1999,MATCH('كارت صنف'!$A1073,صادر_وارد!$AH$2:$AH$500,0),4),"")</f>
        <v/>
      </c>
      <c r="F1073" s="15" t="str">
        <f>IFERROR(INDEX(صادر_وارد!$A$2:$G$1999,MATCH('كارت صنف'!$A1073,صادر_وارد!$AH$2:$AH$500,0),5),"")</f>
        <v/>
      </c>
      <c r="G1073" s="21" t="str">
        <f>IFERROR(INDEX(صادر_وارد!$A$2:$G$1999,MATCH('كارت صنف'!$A1073,صادر_وارد!$AH$2:$AH$500,0),6),"")</f>
        <v/>
      </c>
      <c r="H1073" s="21" t="str">
        <f>IFERROR(INDEX(صادر_وارد!$A$2:$G$1999,MATCH('كارت صنف'!$A1073,صادر_وارد!$AH$2:$AH$500,0),7),"")</f>
        <v/>
      </c>
    </row>
    <row r="1074" spans="1:8" x14ac:dyDescent="0.2">
      <c r="A1074" s="13">
        <v>1068</v>
      </c>
      <c r="B1074" s="14" t="str">
        <f>IFERROR(INDEX(صادر_وارد!$A$2:$G$1999,MATCH('كارت صنف'!$A1074,صادر_وارد!$AH$2:$AH$500,0),1),"")</f>
        <v/>
      </c>
      <c r="C1074" s="14" t="str">
        <f>IFERROR(INDEX(صادر_وارد!$A$2:$G$1999,MATCH('كارت صنف'!$A1074,صادر_وارد!$AH$2:$AH$500,0),2),"")</f>
        <v/>
      </c>
      <c r="D1074" s="14" t="str">
        <f>IFERROR(INDEX(صادر_وارد!$A$2:$G$1999,MATCH('كارت صنف'!$A1074,صادر_وارد!$AH$2:$AH$500,0),3),"")</f>
        <v/>
      </c>
      <c r="E1074" s="14" t="str">
        <f>IFERROR(INDEX(صادر_وارد!$A$2:$G$1999,MATCH('كارت صنف'!$A1074,صادر_وارد!$AH$2:$AH$500,0),4),"")</f>
        <v/>
      </c>
      <c r="F1074" s="15" t="str">
        <f>IFERROR(INDEX(صادر_وارد!$A$2:$G$1999,MATCH('كارت صنف'!$A1074,صادر_وارد!$AH$2:$AH$500,0),5),"")</f>
        <v/>
      </c>
      <c r="G1074" s="21" t="str">
        <f>IFERROR(INDEX(صادر_وارد!$A$2:$G$1999,MATCH('كارت صنف'!$A1074,صادر_وارد!$AH$2:$AH$500,0),6),"")</f>
        <v/>
      </c>
      <c r="H1074" s="21" t="str">
        <f>IFERROR(INDEX(صادر_وارد!$A$2:$G$1999,MATCH('كارت صنف'!$A1074,صادر_وارد!$AH$2:$AH$500,0),7),"")</f>
        <v/>
      </c>
    </row>
    <row r="1075" spans="1:8" x14ac:dyDescent="0.2">
      <c r="A1075" s="13">
        <v>1069</v>
      </c>
      <c r="B1075" s="14" t="str">
        <f>IFERROR(INDEX(صادر_وارد!$A$2:$G$1999,MATCH('كارت صنف'!$A1075,صادر_وارد!$AH$2:$AH$500,0),1),"")</f>
        <v/>
      </c>
      <c r="C1075" s="14" t="str">
        <f>IFERROR(INDEX(صادر_وارد!$A$2:$G$1999,MATCH('كارت صنف'!$A1075,صادر_وارد!$AH$2:$AH$500,0),2),"")</f>
        <v/>
      </c>
      <c r="D1075" s="14" t="str">
        <f>IFERROR(INDEX(صادر_وارد!$A$2:$G$1999,MATCH('كارت صنف'!$A1075,صادر_وارد!$AH$2:$AH$500,0),3),"")</f>
        <v/>
      </c>
      <c r="E1075" s="14" t="str">
        <f>IFERROR(INDEX(صادر_وارد!$A$2:$G$1999,MATCH('كارت صنف'!$A1075,صادر_وارد!$AH$2:$AH$500,0),4),"")</f>
        <v/>
      </c>
      <c r="F1075" s="15" t="str">
        <f>IFERROR(INDEX(صادر_وارد!$A$2:$G$1999,MATCH('كارت صنف'!$A1075,صادر_وارد!$AH$2:$AH$500,0),5),"")</f>
        <v/>
      </c>
      <c r="G1075" s="21" t="str">
        <f>IFERROR(INDEX(صادر_وارد!$A$2:$G$1999,MATCH('كارت صنف'!$A1075,صادر_وارد!$AH$2:$AH$500,0),6),"")</f>
        <v/>
      </c>
      <c r="H1075" s="21" t="str">
        <f>IFERROR(INDEX(صادر_وارد!$A$2:$G$1999,MATCH('كارت صنف'!$A1075,صادر_وارد!$AH$2:$AH$500,0),7),"")</f>
        <v/>
      </c>
    </row>
    <row r="1076" spans="1:8" x14ac:dyDescent="0.2">
      <c r="A1076" s="13">
        <v>1070</v>
      </c>
      <c r="B1076" s="14" t="str">
        <f>IFERROR(INDEX(صادر_وارد!$A$2:$G$1999,MATCH('كارت صنف'!$A1076,صادر_وارد!$AH$2:$AH$500,0),1),"")</f>
        <v/>
      </c>
      <c r="C1076" s="14" t="str">
        <f>IFERROR(INDEX(صادر_وارد!$A$2:$G$1999,MATCH('كارت صنف'!$A1076,صادر_وارد!$AH$2:$AH$500,0),2),"")</f>
        <v/>
      </c>
      <c r="D1076" s="14" t="str">
        <f>IFERROR(INDEX(صادر_وارد!$A$2:$G$1999,MATCH('كارت صنف'!$A1076,صادر_وارد!$AH$2:$AH$500,0),3),"")</f>
        <v/>
      </c>
      <c r="E1076" s="14" t="str">
        <f>IFERROR(INDEX(صادر_وارد!$A$2:$G$1999,MATCH('كارت صنف'!$A1076,صادر_وارد!$AH$2:$AH$500,0),4),"")</f>
        <v/>
      </c>
      <c r="F1076" s="15" t="str">
        <f>IFERROR(INDEX(صادر_وارد!$A$2:$G$1999,MATCH('كارت صنف'!$A1076,صادر_وارد!$AH$2:$AH$500,0),5),"")</f>
        <v/>
      </c>
      <c r="G1076" s="21" t="str">
        <f>IFERROR(INDEX(صادر_وارد!$A$2:$G$1999,MATCH('كارت صنف'!$A1076,صادر_وارد!$AH$2:$AH$500,0),6),"")</f>
        <v/>
      </c>
      <c r="H1076" s="21" t="str">
        <f>IFERROR(INDEX(صادر_وارد!$A$2:$G$1999,MATCH('كارت صنف'!$A1076,صادر_وارد!$AH$2:$AH$500,0),7),"")</f>
        <v/>
      </c>
    </row>
    <row r="1077" spans="1:8" x14ac:dyDescent="0.2">
      <c r="A1077" s="13">
        <v>1071</v>
      </c>
      <c r="B1077" s="14" t="str">
        <f>IFERROR(INDEX(صادر_وارد!$A$2:$G$1999,MATCH('كارت صنف'!$A1077,صادر_وارد!$AH$2:$AH$500,0),1),"")</f>
        <v/>
      </c>
      <c r="C1077" s="14" t="str">
        <f>IFERROR(INDEX(صادر_وارد!$A$2:$G$1999,MATCH('كارت صنف'!$A1077,صادر_وارد!$AH$2:$AH$500,0),2),"")</f>
        <v/>
      </c>
      <c r="D1077" s="14" t="str">
        <f>IFERROR(INDEX(صادر_وارد!$A$2:$G$1999,MATCH('كارت صنف'!$A1077,صادر_وارد!$AH$2:$AH$500,0),3),"")</f>
        <v/>
      </c>
      <c r="E1077" s="14" t="str">
        <f>IFERROR(INDEX(صادر_وارد!$A$2:$G$1999,MATCH('كارت صنف'!$A1077,صادر_وارد!$AH$2:$AH$500,0),4),"")</f>
        <v/>
      </c>
      <c r="F1077" s="15" t="str">
        <f>IFERROR(INDEX(صادر_وارد!$A$2:$G$1999,MATCH('كارت صنف'!$A1077,صادر_وارد!$AH$2:$AH$500,0),5),"")</f>
        <v/>
      </c>
      <c r="G1077" s="21" t="str">
        <f>IFERROR(INDEX(صادر_وارد!$A$2:$G$1999,MATCH('كارت صنف'!$A1077,صادر_وارد!$AH$2:$AH$500,0),6),"")</f>
        <v/>
      </c>
      <c r="H1077" s="21" t="str">
        <f>IFERROR(INDEX(صادر_وارد!$A$2:$G$1999,MATCH('كارت صنف'!$A1077,صادر_وارد!$AH$2:$AH$500,0),7),"")</f>
        <v/>
      </c>
    </row>
    <row r="1078" spans="1:8" x14ac:dyDescent="0.2">
      <c r="A1078" s="13">
        <v>1072</v>
      </c>
      <c r="B1078" s="14" t="str">
        <f>IFERROR(INDEX(صادر_وارد!$A$2:$G$1999,MATCH('كارت صنف'!$A1078,صادر_وارد!$AH$2:$AH$500,0),1),"")</f>
        <v/>
      </c>
      <c r="C1078" s="14" t="str">
        <f>IFERROR(INDEX(صادر_وارد!$A$2:$G$1999,MATCH('كارت صنف'!$A1078,صادر_وارد!$AH$2:$AH$500,0),2),"")</f>
        <v/>
      </c>
      <c r="D1078" s="14" t="str">
        <f>IFERROR(INDEX(صادر_وارد!$A$2:$G$1999,MATCH('كارت صنف'!$A1078,صادر_وارد!$AH$2:$AH$500,0),3),"")</f>
        <v/>
      </c>
      <c r="E1078" s="14" t="str">
        <f>IFERROR(INDEX(صادر_وارد!$A$2:$G$1999,MATCH('كارت صنف'!$A1078,صادر_وارد!$AH$2:$AH$500,0),4),"")</f>
        <v/>
      </c>
      <c r="F1078" s="15" t="str">
        <f>IFERROR(INDEX(صادر_وارد!$A$2:$G$1999,MATCH('كارت صنف'!$A1078,صادر_وارد!$AH$2:$AH$500,0),5),"")</f>
        <v/>
      </c>
      <c r="G1078" s="21" t="str">
        <f>IFERROR(INDEX(صادر_وارد!$A$2:$G$1999,MATCH('كارت صنف'!$A1078,صادر_وارد!$AH$2:$AH$500,0),6),"")</f>
        <v/>
      </c>
      <c r="H1078" s="21" t="str">
        <f>IFERROR(INDEX(صادر_وارد!$A$2:$G$1999,MATCH('كارت صنف'!$A1078,صادر_وارد!$AH$2:$AH$500,0),7),"")</f>
        <v/>
      </c>
    </row>
    <row r="1079" spans="1:8" x14ac:dyDescent="0.2">
      <c r="A1079" s="13">
        <v>1073</v>
      </c>
      <c r="B1079" s="14" t="str">
        <f>IFERROR(INDEX(صادر_وارد!$A$2:$G$1999,MATCH('كارت صنف'!$A1079,صادر_وارد!$AH$2:$AH$500,0),1),"")</f>
        <v/>
      </c>
      <c r="C1079" s="14" t="str">
        <f>IFERROR(INDEX(صادر_وارد!$A$2:$G$1999,MATCH('كارت صنف'!$A1079,صادر_وارد!$AH$2:$AH$500,0),2),"")</f>
        <v/>
      </c>
      <c r="D1079" s="14" t="str">
        <f>IFERROR(INDEX(صادر_وارد!$A$2:$G$1999,MATCH('كارت صنف'!$A1079,صادر_وارد!$AH$2:$AH$500,0),3),"")</f>
        <v/>
      </c>
      <c r="E1079" s="14" t="str">
        <f>IFERROR(INDEX(صادر_وارد!$A$2:$G$1999,MATCH('كارت صنف'!$A1079,صادر_وارد!$AH$2:$AH$500,0),4),"")</f>
        <v/>
      </c>
      <c r="F1079" s="15" t="str">
        <f>IFERROR(INDEX(صادر_وارد!$A$2:$G$1999,MATCH('كارت صنف'!$A1079,صادر_وارد!$AH$2:$AH$500,0),5),"")</f>
        <v/>
      </c>
      <c r="G1079" s="21" t="str">
        <f>IFERROR(INDEX(صادر_وارد!$A$2:$G$1999,MATCH('كارت صنف'!$A1079,صادر_وارد!$AH$2:$AH$500,0),6),"")</f>
        <v/>
      </c>
      <c r="H1079" s="21" t="str">
        <f>IFERROR(INDEX(صادر_وارد!$A$2:$G$1999,MATCH('كارت صنف'!$A1079,صادر_وارد!$AH$2:$AH$500,0),7),"")</f>
        <v/>
      </c>
    </row>
    <row r="1080" spans="1:8" x14ac:dyDescent="0.2">
      <c r="A1080" s="13">
        <v>1074</v>
      </c>
      <c r="B1080" s="14" t="str">
        <f>IFERROR(INDEX(صادر_وارد!$A$2:$G$1999,MATCH('كارت صنف'!$A1080,صادر_وارد!$AH$2:$AH$500,0),1),"")</f>
        <v/>
      </c>
      <c r="C1080" s="14" t="str">
        <f>IFERROR(INDEX(صادر_وارد!$A$2:$G$1999,MATCH('كارت صنف'!$A1080,صادر_وارد!$AH$2:$AH$500,0),2),"")</f>
        <v/>
      </c>
      <c r="D1080" s="14" t="str">
        <f>IFERROR(INDEX(صادر_وارد!$A$2:$G$1999,MATCH('كارت صنف'!$A1080,صادر_وارد!$AH$2:$AH$500,0),3),"")</f>
        <v/>
      </c>
      <c r="E1080" s="14" t="str">
        <f>IFERROR(INDEX(صادر_وارد!$A$2:$G$1999,MATCH('كارت صنف'!$A1080,صادر_وارد!$AH$2:$AH$500,0),4),"")</f>
        <v/>
      </c>
      <c r="F1080" s="15" t="str">
        <f>IFERROR(INDEX(صادر_وارد!$A$2:$G$1999,MATCH('كارت صنف'!$A1080,صادر_وارد!$AH$2:$AH$500,0),5),"")</f>
        <v/>
      </c>
      <c r="G1080" s="21" t="str">
        <f>IFERROR(INDEX(صادر_وارد!$A$2:$G$1999,MATCH('كارت صنف'!$A1080,صادر_وارد!$AH$2:$AH$500,0),6),"")</f>
        <v/>
      </c>
      <c r="H1080" s="21" t="str">
        <f>IFERROR(INDEX(صادر_وارد!$A$2:$G$1999,MATCH('كارت صنف'!$A1080,صادر_وارد!$AH$2:$AH$500,0),7),"")</f>
        <v/>
      </c>
    </row>
    <row r="1081" spans="1:8" x14ac:dyDescent="0.2">
      <c r="A1081" s="13">
        <v>1075</v>
      </c>
      <c r="B1081" s="14" t="str">
        <f>IFERROR(INDEX(صادر_وارد!$A$2:$G$1999,MATCH('كارت صنف'!$A1081,صادر_وارد!$AH$2:$AH$500,0),1),"")</f>
        <v/>
      </c>
      <c r="C1081" s="14" t="str">
        <f>IFERROR(INDEX(صادر_وارد!$A$2:$G$1999,MATCH('كارت صنف'!$A1081,صادر_وارد!$AH$2:$AH$500,0),2),"")</f>
        <v/>
      </c>
      <c r="D1081" s="14" t="str">
        <f>IFERROR(INDEX(صادر_وارد!$A$2:$G$1999,MATCH('كارت صنف'!$A1081,صادر_وارد!$AH$2:$AH$500,0),3),"")</f>
        <v/>
      </c>
      <c r="E1081" s="14" t="str">
        <f>IFERROR(INDEX(صادر_وارد!$A$2:$G$1999,MATCH('كارت صنف'!$A1081,صادر_وارد!$AH$2:$AH$500,0),4),"")</f>
        <v/>
      </c>
      <c r="F1081" s="15" t="str">
        <f>IFERROR(INDEX(صادر_وارد!$A$2:$G$1999,MATCH('كارت صنف'!$A1081,صادر_وارد!$AH$2:$AH$500,0),5),"")</f>
        <v/>
      </c>
      <c r="G1081" s="21" t="str">
        <f>IFERROR(INDEX(صادر_وارد!$A$2:$G$1999,MATCH('كارت صنف'!$A1081,صادر_وارد!$AH$2:$AH$500,0),6),"")</f>
        <v/>
      </c>
      <c r="H1081" s="21" t="str">
        <f>IFERROR(INDEX(صادر_وارد!$A$2:$G$1999,MATCH('كارت صنف'!$A1081,صادر_وارد!$AH$2:$AH$500,0),7),"")</f>
        <v/>
      </c>
    </row>
    <row r="1082" spans="1:8" x14ac:dyDescent="0.2">
      <c r="A1082" s="13">
        <v>1076</v>
      </c>
      <c r="B1082" s="14" t="str">
        <f>IFERROR(INDEX(صادر_وارد!$A$2:$G$1999,MATCH('كارت صنف'!$A1082,صادر_وارد!$AH$2:$AH$500,0),1),"")</f>
        <v/>
      </c>
      <c r="C1082" s="14" t="str">
        <f>IFERROR(INDEX(صادر_وارد!$A$2:$G$1999,MATCH('كارت صنف'!$A1082,صادر_وارد!$AH$2:$AH$500,0),2),"")</f>
        <v/>
      </c>
      <c r="D1082" s="14" t="str">
        <f>IFERROR(INDEX(صادر_وارد!$A$2:$G$1999,MATCH('كارت صنف'!$A1082,صادر_وارد!$AH$2:$AH$500,0),3),"")</f>
        <v/>
      </c>
      <c r="E1082" s="14" t="str">
        <f>IFERROR(INDEX(صادر_وارد!$A$2:$G$1999,MATCH('كارت صنف'!$A1082,صادر_وارد!$AH$2:$AH$500,0),4),"")</f>
        <v/>
      </c>
      <c r="F1082" s="15" t="str">
        <f>IFERROR(INDEX(صادر_وارد!$A$2:$G$1999,MATCH('كارت صنف'!$A1082,صادر_وارد!$AH$2:$AH$500,0),5),"")</f>
        <v/>
      </c>
      <c r="G1082" s="21" t="str">
        <f>IFERROR(INDEX(صادر_وارد!$A$2:$G$1999,MATCH('كارت صنف'!$A1082,صادر_وارد!$AH$2:$AH$500,0),6),"")</f>
        <v/>
      </c>
      <c r="H1082" s="21" t="str">
        <f>IFERROR(INDEX(صادر_وارد!$A$2:$G$1999,MATCH('كارت صنف'!$A1082,صادر_وارد!$AH$2:$AH$500,0),7),"")</f>
        <v/>
      </c>
    </row>
    <row r="1083" spans="1:8" x14ac:dyDescent="0.2">
      <c r="A1083" s="13">
        <v>1077</v>
      </c>
      <c r="B1083" s="14" t="str">
        <f>IFERROR(INDEX(صادر_وارد!$A$2:$G$1999,MATCH('كارت صنف'!$A1083,صادر_وارد!$AH$2:$AH$500,0),1),"")</f>
        <v/>
      </c>
      <c r="C1083" s="14" t="str">
        <f>IFERROR(INDEX(صادر_وارد!$A$2:$G$1999,MATCH('كارت صنف'!$A1083,صادر_وارد!$AH$2:$AH$500,0),2),"")</f>
        <v/>
      </c>
      <c r="D1083" s="14" t="str">
        <f>IFERROR(INDEX(صادر_وارد!$A$2:$G$1999,MATCH('كارت صنف'!$A1083,صادر_وارد!$AH$2:$AH$500,0),3),"")</f>
        <v/>
      </c>
      <c r="E1083" s="14" t="str">
        <f>IFERROR(INDEX(صادر_وارد!$A$2:$G$1999,MATCH('كارت صنف'!$A1083,صادر_وارد!$AH$2:$AH$500,0),4),"")</f>
        <v/>
      </c>
      <c r="F1083" s="15" t="str">
        <f>IFERROR(INDEX(صادر_وارد!$A$2:$G$1999,MATCH('كارت صنف'!$A1083,صادر_وارد!$AH$2:$AH$500,0),5),"")</f>
        <v/>
      </c>
      <c r="G1083" s="21" t="str">
        <f>IFERROR(INDEX(صادر_وارد!$A$2:$G$1999,MATCH('كارت صنف'!$A1083,صادر_وارد!$AH$2:$AH$500,0),6),"")</f>
        <v/>
      </c>
      <c r="H1083" s="21" t="str">
        <f>IFERROR(INDEX(صادر_وارد!$A$2:$G$1999,MATCH('كارت صنف'!$A1083,صادر_وارد!$AH$2:$AH$500,0),7),"")</f>
        <v/>
      </c>
    </row>
    <row r="1084" spans="1:8" x14ac:dyDescent="0.2">
      <c r="A1084" s="13">
        <v>1078</v>
      </c>
      <c r="B1084" s="14" t="str">
        <f>IFERROR(INDEX(صادر_وارد!$A$2:$G$1999,MATCH('كارت صنف'!$A1084,صادر_وارد!$AH$2:$AH$500,0),1),"")</f>
        <v/>
      </c>
      <c r="C1084" s="14" t="str">
        <f>IFERROR(INDEX(صادر_وارد!$A$2:$G$1999,MATCH('كارت صنف'!$A1084,صادر_وارد!$AH$2:$AH$500,0),2),"")</f>
        <v/>
      </c>
      <c r="D1084" s="14" t="str">
        <f>IFERROR(INDEX(صادر_وارد!$A$2:$G$1999,MATCH('كارت صنف'!$A1084,صادر_وارد!$AH$2:$AH$500,0),3),"")</f>
        <v/>
      </c>
      <c r="E1084" s="14" t="str">
        <f>IFERROR(INDEX(صادر_وارد!$A$2:$G$1999,MATCH('كارت صنف'!$A1084,صادر_وارد!$AH$2:$AH$500,0),4),"")</f>
        <v/>
      </c>
      <c r="F1084" s="15" t="str">
        <f>IFERROR(INDEX(صادر_وارد!$A$2:$G$1999,MATCH('كارت صنف'!$A1084,صادر_وارد!$AH$2:$AH$500,0),5),"")</f>
        <v/>
      </c>
      <c r="G1084" s="21" t="str">
        <f>IFERROR(INDEX(صادر_وارد!$A$2:$G$1999,MATCH('كارت صنف'!$A1084,صادر_وارد!$AH$2:$AH$500,0),6),"")</f>
        <v/>
      </c>
      <c r="H1084" s="21" t="str">
        <f>IFERROR(INDEX(صادر_وارد!$A$2:$G$1999,MATCH('كارت صنف'!$A1084,صادر_وارد!$AH$2:$AH$500,0),7),"")</f>
        <v/>
      </c>
    </row>
    <row r="1085" spans="1:8" x14ac:dyDescent="0.2">
      <c r="A1085" s="13">
        <v>1079</v>
      </c>
      <c r="B1085" s="14" t="str">
        <f>IFERROR(INDEX(صادر_وارد!$A$2:$G$1999,MATCH('كارت صنف'!$A1085,صادر_وارد!$AH$2:$AH$500,0),1),"")</f>
        <v/>
      </c>
      <c r="C1085" s="14" t="str">
        <f>IFERROR(INDEX(صادر_وارد!$A$2:$G$1999,MATCH('كارت صنف'!$A1085,صادر_وارد!$AH$2:$AH$500,0),2),"")</f>
        <v/>
      </c>
      <c r="D1085" s="14" t="str">
        <f>IFERROR(INDEX(صادر_وارد!$A$2:$G$1999,MATCH('كارت صنف'!$A1085,صادر_وارد!$AH$2:$AH$500,0),3),"")</f>
        <v/>
      </c>
      <c r="E1085" s="14" t="str">
        <f>IFERROR(INDEX(صادر_وارد!$A$2:$G$1999,MATCH('كارت صنف'!$A1085,صادر_وارد!$AH$2:$AH$500,0),4),"")</f>
        <v/>
      </c>
      <c r="F1085" s="15" t="str">
        <f>IFERROR(INDEX(صادر_وارد!$A$2:$G$1999,MATCH('كارت صنف'!$A1085,صادر_وارد!$AH$2:$AH$500,0),5),"")</f>
        <v/>
      </c>
      <c r="G1085" s="21" t="str">
        <f>IFERROR(INDEX(صادر_وارد!$A$2:$G$1999,MATCH('كارت صنف'!$A1085,صادر_وارد!$AH$2:$AH$500,0),6),"")</f>
        <v/>
      </c>
      <c r="H1085" s="21" t="str">
        <f>IFERROR(INDEX(صادر_وارد!$A$2:$G$1999,MATCH('كارت صنف'!$A1085,صادر_وارد!$AH$2:$AH$500,0),7),"")</f>
        <v/>
      </c>
    </row>
    <row r="1086" spans="1:8" x14ac:dyDescent="0.2">
      <c r="A1086" s="13">
        <v>1080</v>
      </c>
      <c r="B1086" s="14" t="str">
        <f>IFERROR(INDEX(صادر_وارد!$A$2:$G$1999,MATCH('كارت صنف'!$A1086,صادر_وارد!$AH$2:$AH$500,0),1),"")</f>
        <v/>
      </c>
      <c r="C1086" s="14" t="str">
        <f>IFERROR(INDEX(صادر_وارد!$A$2:$G$1999,MATCH('كارت صنف'!$A1086,صادر_وارد!$AH$2:$AH$500,0),2),"")</f>
        <v/>
      </c>
      <c r="D1086" s="14" t="str">
        <f>IFERROR(INDEX(صادر_وارد!$A$2:$G$1999,MATCH('كارت صنف'!$A1086,صادر_وارد!$AH$2:$AH$500,0),3),"")</f>
        <v/>
      </c>
      <c r="E1086" s="14" t="str">
        <f>IFERROR(INDEX(صادر_وارد!$A$2:$G$1999,MATCH('كارت صنف'!$A1086,صادر_وارد!$AH$2:$AH$500,0),4),"")</f>
        <v/>
      </c>
      <c r="F1086" s="15" t="str">
        <f>IFERROR(INDEX(صادر_وارد!$A$2:$G$1999,MATCH('كارت صنف'!$A1086,صادر_وارد!$AH$2:$AH$500,0),5),"")</f>
        <v/>
      </c>
      <c r="G1086" s="21" t="str">
        <f>IFERROR(INDEX(صادر_وارد!$A$2:$G$1999,MATCH('كارت صنف'!$A1086,صادر_وارد!$AH$2:$AH$500,0),6),"")</f>
        <v/>
      </c>
      <c r="H1086" s="21" t="str">
        <f>IFERROR(INDEX(صادر_وارد!$A$2:$G$1999,MATCH('كارت صنف'!$A1086,صادر_وارد!$AH$2:$AH$500,0),7),"")</f>
        <v/>
      </c>
    </row>
    <row r="1087" spans="1:8" x14ac:dyDescent="0.2">
      <c r="A1087" s="13">
        <v>1081</v>
      </c>
      <c r="B1087" s="14" t="str">
        <f>IFERROR(INDEX(صادر_وارد!$A$2:$G$1999,MATCH('كارت صنف'!$A1087,صادر_وارد!$AH$2:$AH$500,0),1),"")</f>
        <v/>
      </c>
      <c r="C1087" s="14" t="str">
        <f>IFERROR(INDEX(صادر_وارد!$A$2:$G$1999,MATCH('كارت صنف'!$A1087,صادر_وارد!$AH$2:$AH$500,0),2),"")</f>
        <v/>
      </c>
      <c r="D1087" s="14" t="str">
        <f>IFERROR(INDEX(صادر_وارد!$A$2:$G$1999,MATCH('كارت صنف'!$A1087,صادر_وارد!$AH$2:$AH$500,0),3),"")</f>
        <v/>
      </c>
      <c r="E1087" s="14" t="str">
        <f>IFERROR(INDEX(صادر_وارد!$A$2:$G$1999,MATCH('كارت صنف'!$A1087,صادر_وارد!$AH$2:$AH$500,0),4),"")</f>
        <v/>
      </c>
      <c r="F1087" s="15" t="str">
        <f>IFERROR(INDEX(صادر_وارد!$A$2:$G$1999,MATCH('كارت صنف'!$A1087,صادر_وارد!$AH$2:$AH$500,0),5),"")</f>
        <v/>
      </c>
      <c r="G1087" s="21" t="str">
        <f>IFERROR(INDEX(صادر_وارد!$A$2:$G$1999,MATCH('كارت صنف'!$A1087,صادر_وارد!$AH$2:$AH$500,0),6),"")</f>
        <v/>
      </c>
      <c r="H1087" s="21" t="str">
        <f>IFERROR(INDEX(صادر_وارد!$A$2:$G$1999,MATCH('كارت صنف'!$A1087,صادر_وارد!$AH$2:$AH$500,0),7),"")</f>
        <v/>
      </c>
    </row>
    <row r="1088" spans="1:8" x14ac:dyDescent="0.2">
      <c r="A1088" s="13">
        <v>1082</v>
      </c>
      <c r="B1088" s="14" t="str">
        <f>IFERROR(INDEX(صادر_وارد!$A$2:$G$1999,MATCH('كارت صنف'!$A1088,صادر_وارد!$AH$2:$AH$500,0),1),"")</f>
        <v/>
      </c>
      <c r="C1088" s="14" t="str">
        <f>IFERROR(INDEX(صادر_وارد!$A$2:$G$1999,MATCH('كارت صنف'!$A1088,صادر_وارد!$AH$2:$AH$500,0),2),"")</f>
        <v/>
      </c>
      <c r="D1088" s="14" t="str">
        <f>IFERROR(INDEX(صادر_وارد!$A$2:$G$1999,MATCH('كارت صنف'!$A1088,صادر_وارد!$AH$2:$AH$500,0),3),"")</f>
        <v/>
      </c>
      <c r="E1088" s="14" t="str">
        <f>IFERROR(INDEX(صادر_وارد!$A$2:$G$1999,MATCH('كارت صنف'!$A1088,صادر_وارد!$AH$2:$AH$500,0),4),"")</f>
        <v/>
      </c>
      <c r="F1088" s="15" t="str">
        <f>IFERROR(INDEX(صادر_وارد!$A$2:$G$1999,MATCH('كارت صنف'!$A1088,صادر_وارد!$AH$2:$AH$500,0),5),"")</f>
        <v/>
      </c>
      <c r="G1088" s="21" t="str">
        <f>IFERROR(INDEX(صادر_وارد!$A$2:$G$1999,MATCH('كارت صنف'!$A1088,صادر_وارد!$AH$2:$AH$500,0),6),"")</f>
        <v/>
      </c>
      <c r="H1088" s="21" t="str">
        <f>IFERROR(INDEX(صادر_وارد!$A$2:$G$1999,MATCH('كارت صنف'!$A1088,صادر_وارد!$AH$2:$AH$500,0),7),"")</f>
        <v/>
      </c>
    </row>
    <row r="1089" spans="1:8" x14ac:dyDescent="0.2">
      <c r="A1089" s="13">
        <v>1083</v>
      </c>
      <c r="B1089" s="14" t="str">
        <f>IFERROR(INDEX(صادر_وارد!$A$2:$G$1999,MATCH('كارت صنف'!$A1089,صادر_وارد!$AH$2:$AH$500,0),1),"")</f>
        <v/>
      </c>
      <c r="C1089" s="14" t="str">
        <f>IFERROR(INDEX(صادر_وارد!$A$2:$G$1999,MATCH('كارت صنف'!$A1089,صادر_وارد!$AH$2:$AH$500,0),2),"")</f>
        <v/>
      </c>
      <c r="D1089" s="14" t="str">
        <f>IFERROR(INDEX(صادر_وارد!$A$2:$G$1999,MATCH('كارت صنف'!$A1089,صادر_وارد!$AH$2:$AH$500,0),3),"")</f>
        <v/>
      </c>
      <c r="E1089" s="14" t="str">
        <f>IFERROR(INDEX(صادر_وارد!$A$2:$G$1999,MATCH('كارت صنف'!$A1089,صادر_وارد!$AH$2:$AH$500,0),4),"")</f>
        <v/>
      </c>
      <c r="F1089" s="15" t="str">
        <f>IFERROR(INDEX(صادر_وارد!$A$2:$G$1999,MATCH('كارت صنف'!$A1089,صادر_وارد!$AH$2:$AH$500,0),5),"")</f>
        <v/>
      </c>
      <c r="G1089" s="21" t="str">
        <f>IFERROR(INDEX(صادر_وارد!$A$2:$G$1999,MATCH('كارت صنف'!$A1089,صادر_وارد!$AH$2:$AH$500,0),6),"")</f>
        <v/>
      </c>
      <c r="H1089" s="21" t="str">
        <f>IFERROR(INDEX(صادر_وارد!$A$2:$G$1999,MATCH('كارت صنف'!$A1089,صادر_وارد!$AH$2:$AH$500,0),7),"")</f>
        <v/>
      </c>
    </row>
    <row r="1090" spans="1:8" x14ac:dyDescent="0.2">
      <c r="A1090" s="13">
        <v>1084</v>
      </c>
      <c r="B1090" s="14" t="str">
        <f>IFERROR(INDEX(صادر_وارد!$A$2:$G$1999,MATCH('كارت صنف'!$A1090,صادر_وارد!$AH$2:$AH$500,0),1),"")</f>
        <v/>
      </c>
      <c r="C1090" s="14" t="str">
        <f>IFERROR(INDEX(صادر_وارد!$A$2:$G$1999,MATCH('كارت صنف'!$A1090,صادر_وارد!$AH$2:$AH$500,0),2),"")</f>
        <v/>
      </c>
      <c r="D1090" s="14" t="str">
        <f>IFERROR(INDEX(صادر_وارد!$A$2:$G$1999,MATCH('كارت صنف'!$A1090,صادر_وارد!$AH$2:$AH$500,0),3),"")</f>
        <v/>
      </c>
      <c r="E1090" s="14" t="str">
        <f>IFERROR(INDEX(صادر_وارد!$A$2:$G$1999,MATCH('كارت صنف'!$A1090,صادر_وارد!$AH$2:$AH$500,0),4),"")</f>
        <v/>
      </c>
      <c r="F1090" s="15" t="str">
        <f>IFERROR(INDEX(صادر_وارد!$A$2:$G$1999,MATCH('كارت صنف'!$A1090,صادر_وارد!$AH$2:$AH$500,0),5),"")</f>
        <v/>
      </c>
      <c r="G1090" s="21" t="str">
        <f>IFERROR(INDEX(صادر_وارد!$A$2:$G$1999,MATCH('كارت صنف'!$A1090,صادر_وارد!$AH$2:$AH$500,0),6),"")</f>
        <v/>
      </c>
      <c r="H1090" s="21" t="str">
        <f>IFERROR(INDEX(صادر_وارد!$A$2:$G$1999,MATCH('كارت صنف'!$A1090,صادر_وارد!$AH$2:$AH$500,0),7),"")</f>
        <v/>
      </c>
    </row>
    <row r="1091" spans="1:8" x14ac:dyDescent="0.2">
      <c r="A1091" s="13">
        <v>1085</v>
      </c>
      <c r="B1091" s="14" t="str">
        <f>IFERROR(INDEX(صادر_وارد!$A$2:$G$1999,MATCH('كارت صنف'!$A1091,صادر_وارد!$AH$2:$AH$500,0),1),"")</f>
        <v/>
      </c>
      <c r="C1091" s="14" t="str">
        <f>IFERROR(INDEX(صادر_وارد!$A$2:$G$1999,MATCH('كارت صنف'!$A1091,صادر_وارد!$AH$2:$AH$500,0),2),"")</f>
        <v/>
      </c>
      <c r="D1091" s="14" t="str">
        <f>IFERROR(INDEX(صادر_وارد!$A$2:$G$1999,MATCH('كارت صنف'!$A1091,صادر_وارد!$AH$2:$AH$500,0),3),"")</f>
        <v/>
      </c>
      <c r="E1091" s="14" t="str">
        <f>IFERROR(INDEX(صادر_وارد!$A$2:$G$1999,MATCH('كارت صنف'!$A1091,صادر_وارد!$AH$2:$AH$500,0),4),"")</f>
        <v/>
      </c>
      <c r="F1091" s="15" t="str">
        <f>IFERROR(INDEX(صادر_وارد!$A$2:$G$1999,MATCH('كارت صنف'!$A1091,صادر_وارد!$AH$2:$AH$500,0),5),"")</f>
        <v/>
      </c>
      <c r="G1091" s="21" t="str">
        <f>IFERROR(INDEX(صادر_وارد!$A$2:$G$1999,MATCH('كارت صنف'!$A1091,صادر_وارد!$AH$2:$AH$500,0),6),"")</f>
        <v/>
      </c>
      <c r="H1091" s="21" t="str">
        <f>IFERROR(INDEX(صادر_وارد!$A$2:$G$1999,MATCH('كارت صنف'!$A1091,صادر_وارد!$AH$2:$AH$500,0),7),"")</f>
        <v/>
      </c>
    </row>
    <row r="1092" spans="1:8" x14ac:dyDescent="0.2">
      <c r="A1092" s="13">
        <v>1086</v>
      </c>
      <c r="B1092" s="14" t="str">
        <f>IFERROR(INDEX(صادر_وارد!$A$2:$G$1999,MATCH('كارت صنف'!$A1092,صادر_وارد!$AH$2:$AH$500,0),1),"")</f>
        <v/>
      </c>
      <c r="C1092" s="14" t="str">
        <f>IFERROR(INDEX(صادر_وارد!$A$2:$G$1999,MATCH('كارت صنف'!$A1092,صادر_وارد!$AH$2:$AH$500,0),2),"")</f>
        <v/>
      </c>
      <c r="D1092" s="14" t="str">
        <f>IFERROR(INDEX(صادر_وارد!$A$2:$G$1999,MATCH('كارت صنف'!$A1092,صادر_وارد!$AH$2:$AH$500,0),3),"")</f>
        <v/>
      </c>
      <c r="E1092" s="14" t="str">
        <f>IFERROR(INDEX(صادر_وارد!$A$2:$G$1999,MATCH('كارت صنف'!$A1092,صادر_وارد!$AH$2:$AH$500,0),4),"")</f>
        <v/>
      </c>
      <c r="F1092" s="15" t="str">
        <f>IFERROR(INDEX(صادر_وارد!$A$2:$G$1999,MATCH('كارت صنف'!$A1092,صادر_وارد!$AH$2:$AH$500,0),5),"")</f>
        <v/>
      </c>
      <c r="G1092" s="21" t="str">
        <f>IFERROR(INDEX(صادر_وارد!$A$2:$G$1999,MATCH('كارت صنف'!$A1092,صادر_وارد!$AH$2:$AH$500,0),6),"")</f>
        <v/>
      </c>
      <c r="H1092" s="21" t="str">
        <f>IFERROR(INDEX(صادر_وارد!$A$2:$G$1999,MATCH('كارت صنف'!$A1092,صادر_وارد!$AH$2:$AH$500,0),7),"")</f>
        <v/>
      </c>
    </row>
    <row r="1093" spans="1:8" x14ac:dyDescent="0.2">
      <c r="A1093" s="13">
        <v>1087</v>
      </c>
      <c r="B1093" s="14" t="str">
        <f>IFERROR(INDEX(صادر_وارد!$A$2:$G$1999,MATCH('كارت صنف'!$A1093,صادر_وارد!$AH$2:$AH$500,0),1),"")</f>
        <v/>
      </c>
      <c r="C1093" s="14" t="str">
        <f>IFERROR(INDEX(صادر_وارد!$A$2:$G$1999,MATCH('كارت صنف'!$A1093,صادر_وارد!$AH$2:$AH$500,0),2),"")</f>
        <v/>
      </c>
      <c r="D1093" s="14" t="str">
        <f>IFERROR(INDEX(صادر_وارد!$A$2:$G$1999,MATCH('كارت صنف'!$A1093,صادر_وارد!$AH$2:$AH$500,0),3),"")</f>
        <v/>
      </c>
      <c r="E1093" s="14" t="str">
        <f>IFERROR(INDEX(صادر_وارد!$A$2:$G$1999,MATCH('كارت صنف'!$A1093,صادر_وارد!$AH$2:$AH$500,0),4),"")</f>
        <v/>
      </c>
      <c r="F1093" s="15" t="str">
        <f>IFERROR(INDEX(صادر_وارد!$A$2:$G$1999,MATCH('كارت صنف'!$A1093,صادر_وارد!$AH$2:$AH$500,0),5),"")</f>
        <v/>
      </c>
      <c r="G1093" s="21" t="str">
        <f>IFERROR(INDEX(صادر_وارد!$A$2:$G$1999,MATCH('كارت صنف'!$A1093,صادر_وارد!$AH$2:$AH$500,0),6),"")</f>
        <v/>
      </c>
      <c r="H1093" s="21" t="str">
        <f>IFERROR(INDEX(صادر_وارد!$A$2:$G$1999,MATCH('كارت صنف'!$A1093,صادر_وارد!$AH$2:$AH$500,0),7),"")</f>
        <v/>
      </c>
    </row>
    <row r="1094" spans="1:8" x14ac:dyDescent="0.2">
      <c r="A1094" s="13">
        <v>1088</v>
      </c>
      <c r="B1094" s="14" t="str">
        <f>IFERROR(INDEX(صادر_وارد!$A$2:$G$1999,MATCH('كارت صنف'!$A1094,صادر_وارد!$AH$2:$AH$500,0),1),"")</f>
        <v/>
      </c>
      <c r="C1094" s="14" t="str">
        <f>IFERROR(INDEX(صادر_وارد!$A$2:$G$1999,MATCH('كارت صنف'!$A1094,صادر_وارد!$AH$2:$AH$500,0),2),"")</f>
        <v/>
      </c>
      <c r="D1094" s="14" t="str">
        <f>IFERROR(INDEX(صادر_وارد!$A$2:$G$1999,MATCH('كارت صنف'!$A1094,صادر_وارد!$AH$2:$AH$500,0),3),"")</f>
        <v/>
      </c>
      <c r="E1094" s="14" t="str">
        <f>IFERROR(INDEX(صادر_وارد!$A$2:$G$1999,MATCH('كارت صنف'!$A1094,صادر_وارد!$AH$2:$AH$500,0),4),"")</f>
        <v/>
      </c>
      <c r="F1094" s="15" t="str">
        <f>IFERROR(INDEX(صادر_وارد!$A$2:$G$1999,MATCH('كارت صنف'!$A1094,صادر_وارد!$AH$2:$AH$500,0),5),"")</f>
        <v/>
      </c>
      <c r="G1094" s="21" t="str">
        <f>IFERROR(INDEX(صادر_وارد!$A$2:$G$1999,MATCH('كارت صنف'!$A1094,صادر_وارد!$AH$2:$AH$500,0),6),"")</f>
        <v/>
      </c>
      <c r="H1094" s="21" t="str">
        <f>IFERROR(INDEX(صادر_وارد!$A$2:$G$1999,MATCH('كارت صنف'!$A1094,صادر_وارد!$AH$2:$AH$500,0),7),"")</f>
        <v/>
      </c>
    </row>
    <row r="1095" spans="1:8" x14ac:dyDescent="0.2">
      <c r="A1095" s="13">
        <v>1089</v>
      </c>
      <c r="B1095" s="14" t="str">
        <f>IFERROR(INDEX(صادر_وارد!$A$2:$G$1999,MATCH('كارت صنف'!$A1095,صادر_وارد!$AH$2:$AH$500,0),1),"")</f>
        <v/>
      </c>
      <c r="C1095" s="14" t="str">
        <f>IFERROR(INDEX(صادر_وارد!$A$2:$G$1999,MATCH('كارت صنف'!$A1095,صادر_وارد!$AH$2:$AH$500,0),2),"")</f>
        <v/>
      </c>
      <c r="D1095" s="14" t="str">
        <f>IFERROR(INDEX(صادر_وارد!$A$2:$G$1999,MATCH('كارت صنف'!$A1095,صادر_وارد!$AH$2:$AH$500,0),3),"")</f>
        <v/>
      </c>
      <c r="E1095" s="14" t="str">
        <f>IFERROR(INDEX(صادر_وارد!$A$2:$G$1999,MATCH('كارت صنف'!$A1095,صادر_وارد!$AH$2:$AH$500,0),4),"")</f>
        <v/>
      </c>
      <c r="F1095" s="15" t="str">
        <f>IFERROR(INDEX(صادر_وارد!$A$2:$G$1999,MATCH('كارت صنف'!$A1095,صادر_وارد!$AH$2:$AH$500,0),5),"")</f>
        <v/>
      </c>
      <c r="G1095" s="21" t="str">
        <f>IFERROR(INDEX(صادر_وارد!$A$2:$G$1999,MATCH('كارت صنف'!$A1095,صادر_وارد!$AH$2:$AH$500,0),6),"")</f>
        <v/>
      </c>
      <c r="H1095" s="21" t="str">
        <f>IFERROR(INDEX(صادر_وارد!$A$2:$G$1999,MATCH('كارت صنف'!$A1095,صادر_وارد!$AH$2:$AH$500,0),7),"")</f>
        <v/>
      </c>
    </row>
    <row r="1096" spans="1:8" x14ac:dyDescent="0.2">
      <c r="A1096" s="13">
        <v>1090</v>
      </c>
      <c r="B1096" s="14" t="str">
        <f>IFERROR(INDEX(صادر_وارد!$A$2:$G$1999,MATCH('كارت صنف'!$A1096,صادر_وارد!$AH$2:$AH$500,0),1),"")</f>
        <v/>
      </c>
      <c r="C1096" s="14" t="str">
        <f>IFERROR(INDEX(صادر_وارد!$A$2:$G$1999,MATCH('كارت صنف'!$A1096,صادر_وارد!$AH$2:$AH$500,0),2),"")</f>
        <v/>
      </c>
      <c r="D1096" s="14" t="str">
        <f>IFERROR(INDEX(صادر_وارد!$A$2:$G$1999,MATCH('كارت صنف'!$A1096,صادر_وارد!$AH$2:$AH$500,0),3),"")</f>
        <v/>
      </c>
      <c r="E1096" s="14" t="str">
        <f>IFERROR(INDEX(صادر_وارد!$A$2:$G$1999,MATCH('كارت صنف'!$A1096,صادر_وارد!$AH$2:$AH$500,0),4),"")</f>
        <v/>
      </c>
      <c r="F1096" s="15" t="str">
        <f>IFERROR(INDEX(صادر_وارد!$A$2:$G$1999,MATCH('كارت صنف'!$A1096,صادر_وارد!$AH$2:$AH$500,0),5),"")</f>
        <v/>
      </c>
      <c r="G1096" s="21" t="str">
        <f>IFERROR(INDEX(صادر_وارد!$A$2:$G$1999,MATCH('كارت صنف'!$A1096,صادر_وارد!$AH$2:$AH$500,0),6),"")</f>
        <v/>
      </c>
      <c r="H1096" s="21" t="str">
        <f>IFERROR(INDEX(صادر_وارد!$A$2:$G$1999,MATCH('كارت صنف'!$A1096,صادر_وارد!$AH$2:$AH$500,0),7),"")</f>
        <v/>
      </c>
    </row>
    <row r="1097" spans="1:8" x14ac:dyDescent="0.2">
      <c r="A1097" s="13">
        <v>1091</v>
      </c>
      <c r="B1097" s="14" t="str">
        <f>IFERROR(INDEX(صادر_وارد!$A$2:$G$1999,MATCH('كارت صنف'!$A1097,صادر_وارد!$AH$2:$AH$500,0),1),"")</f>
        <v/>
      </c>
      <c r="C1097" s="14" t="str">
        <f>IFERROR(INDEX(صادر_وارد!$A$2:$G$1999,MATCH('كارت صنف'!$A1097,صادر_وارد!$AH$2:$AH$500,0),2),"")</f>
        <v/>
      </c>
      <c r="D1097" s="14" t="str">
        <f>IFERROR(INDEX(صادر_وارد!$A$2:$G$1999,MATCH('كارت صنف'!$A1097,صادر_وارد!$AH$2:$AH$500,0),3),"")</f>
        <v/>
      </c>
      <c r="E1097" s="14" t="str">
        <f>IFERROR(INDEX(صادر_وارد!$A$2:$G$1999,MATCH('كارت صنف'!$A1097,صادر_وارد!$AH$2:$AH$500,0),4),"")</f>
        <v/>
      </c>
      <c r="F1097" s="15" t="str">
        <f>IFERROR(INDEX(صادر_وارد!$A$2:$G$1999,MATCH('كارت صنف'!$A1097,صادر_وارد!$AH$2:$AH$500,0),5),"")</f>
        <v/>
      </c>
      <c r="G1097" s="21" t="str">
        <f>IFERROR(INDEX(صادر_وارد!$A$2:$G$1999,MATCH('كارت صنف'!$A1097,صادر_وارد!$AH$2:$AH$500,0),6),"")</f>
        <v/>
      </c>
      <c r="H1097" s="21" t="str">
        <f>IFERROR(INDEX(صادر_وارد!$A$2:$G$1999,MATCH('كارت صنف'!$A1097,صادر_وارد!$AH$2:$AH$500,0),7),"")</f>
        <v/>
      </c>
    </row>
    <row r="1098" spans="1:8" x14ac:dyDescent="0.2">
      <c r="A1098" s="13">
        <v>1092</v>
      </c>
      <c r="B1098" s="14" t="str">
        <f>IFERROR(INDEX(صادر_وارد!$A$2:$G$1999,MATCH('كارت صنف'!$A1098,صادر_وارد!$AH$2:$AH$500,0),1),"")</f>
        <v/>
      </c>
      <c r="C1098" s="14" t="str">
        <f>IFERROR(INDEX(صادر_وارد!$A$2:$G$1999,MATCH('كارت صنف'!$A1098,صادر_وارد!$AH$2:$AH$500,0),2),"")</f>
        <v/>
      </c>
      <c r="D1098" s="14" t="str">
        <f>IFERROR(INDEX(صادر_وارد!$A$2:$G$1999,MATCH('كارت صنف'!$A1098,صادر_وارد!$AH$2:$AH$500,0),3),"")</f>
        <v/>
      </c>
      <c r="E1098" s="14" t="str">
        <f>IFERROR(INDEX(صادر_وارد!$A$2:$G$1999,MATCH('كارت صنف'!$A1098,صادر_وارد!$AH$2:$AH$500,0),4),"")</f>
        <v/>
      </c>
      <c r="F1098" s="15" t="str">
        <f>IFERROR(INDEX(صادر_وارد!$A$2:$G$1999,MATCH('كارت صنف'!$A1098,صادر_وارد!$AH$2:$AH$500,0),5),"")</f>
        <v/>
      </c>
      <c r="G1098" s="21" t="str">
        <f>IFERROR(INDEX(صادر_وارد!$A$2:$G$1999,MATCH('كارت صنف'!$A1098,صادر_وارد!$AH$2:$AH$500,0),6),"")</f>
        <v/>
      </c>
      <c r="H1098" s="21" t="str">
        <f>IFERROR(INDEX(صادر_وارد!$A$2:$G$1999,MATCH('كارت صنف'!$A1098,صادر_وارد!$AH$2:$AH$500,0),7),"")</f>
        <v/>
      </c>
    </row>
    <row r="1099" spans="1:8" x14ac:dyDescent="0.2">
      <c r="A1099" s="13">
        <v>1093</v>
      </c>
      <c r="B1099" s="14" t="str">
        <f>IFERROR(INDEX(صادر_وارد!$A$2:$G$1999,MATCH('كارت صنف'!$A1099,صادر_وارد!$AH$2:$AH$500,0),1),"")</f>
        <v/>
      </c>
      <c r="C1099" s="14" t="str">
        <f>IFERROR(INDEX(صادر_وارد!$A$2:$G$1999,MATCH('كارت صنف'!$A1099,صادر_وارد!$AH$2:$AH$500,0),2),"")</f>
        <v/>
      </c>
      <c r="D1099" s="14" t="str">
        <f>IFERROR(INDEX(صادر_وارد!$A$2:$G$1999,MATCH('كارت صنف'!$A1099,صادر_وارد!$AH$2:$AH$500,0),3),"")</f>
        <v/>
      </c>
      <c r="E1099" s="14" t="str">
        <f>IFERROR(INDEX(صادر_وارد!$A$2:$G$1999,MATCH('كارت صنف'!$A1099,صادر_وارد!$AH$2:$AH$500,0),4),"")</f>
        <v/>
      </c>
      <c r="F1099" s="15" t="str">
        <f>IFERROR(INDEX(صادر_وارد!$A$2:$G$1999,MATCH('كارت صنف'!$A1099,صادر_وارد!$AH$2:$AH$500,0),5),"")</f>
        <v/>
      </c>
      <c r="G1099" s="21" t="str">
        <f>IFERROR(INDEX(صادر_وارد!$A$2:$G$1999,MATCH('كارت صنف'!$A1099,صادر_وارد!$AH$2:$AH$500,0),6),"")</f>
        <v/>
      </c>
      <c r="H1099" s="21" t="str">
        <f>IFERROR(INDEX(صادر_وارد!$A$2:$G$1999,MATCH('كارت صنف'!$A1099,صادر_وارد!$AH$2:$AH$500,0),7),"")</f>
        <v/>
      </c>
    </row>
  </sheetData>
  <mergeCells count="5">
    <mergeCell ref="D4:E4"/>
    <mergeCell ref="A1:C1"/>
    <mergeCell ref="E2:F2"/>
    <mergeCell ref="E3:F3"/>
    <mergeCell ref="G4:J4"/>
  </mergeCells>
  <dataValidations count="1">
    <dataValidation type="list" allowBlank="1" showInputMessage="1" showErrorMessage="1" sqref="H1">
      <formula1>اسم_الصنف</formula1>
    </dataValidation>
  </dataValidations>
  <pageMargins left="0.70866141732283472" right="0.70866141732283472" top="0.74803149606299213" bottom="0.74803149606299213" header="0.31496062992125984" footer="0.31496062992125984"/>
  <pageSetup paperSize="9" scale="67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تكويد صنف</vt:lpstr>
      <vt:lpstr>صادر_وارد</vt:lpstr>
      <vt:lpstr>كارت صنف</vt:lpstr>
      <vt:lpstr>صادر_وارد!Print_Area</vt:lpstr>
      <vt:lpstr>'كارت صنف'!Print_Area</vt:lpstr>
      <vt:lpstr>Print_Area</vt:lpstr>
      <vt:lpstr>'كارت صنف'!Print_Titles</vt:lpstr>
      <vt:lpstr>Print_Titles</vt:lpstr>
      <vt:lpstr>اسم_الصنف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gelgammal</dc:creator>
  <cp:lastModifiedBy>elsedik.mohamed@live.com</cp:lastModifiedBy>
  <cp:lastPrinted>2009-01-29T08:50:46Z</cp:lastPrinted>
  <dcterms:created xsi:type="dcterms:W3CDTF">2007-05-20T08:57:44Z</dcterms:created>
  <dcterms:modified xsi:type="dcterms:W3CDTF">2015-01-17T22:27:52Z</dcterms:modified>
</cp:coreProperties>
</file>